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NS1200.PS.004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ТП'!$A$1:$S$70</definedName>
    <definedName name="_xlnm.Print_Area" localSheetId="2">'3.1. паспорт Техсостояние ПС'!$A$1:$T$40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ввод'!$A$1:$AD$100</definedName>
    <definedName name="_xlnm.Print_Area" localSheetId="11">'8. Общие сведения'!$A$1:$B$78</definedName>
  </definedNames>
  <calcPr calcId="162913"/>
</workbook>
</file>

<file path=xl/calcChain.xml><?xml version="1.0" encoding="utf-8"?>
<calcChain xmlns="http://schemas.openxmlformats.org/spreadsheetml/2006/main">
  <c r="N23" i="12" l="1"/>
  <c r="M23" i="12"/>
  <c r="J23" i="12"/>
  <c r="H23" i="12"/>
  <c r="N70" i="12" l="1"/>
  <c r="M70" i="12"/>
  <c r="J70" i="12"/>
  <c r="H70" i="12"/>
  <c r="A15" i="30" l="1"/>
  <c r="A12" i="30"/>
  <c r="A5" i="30"/>
  <c r="C91" i="30" l="1"/>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C71" i="30" s="1"/>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D47" i="30"/>
  <c r="D63" i="30" s="1"/>
  <c r="B45" i="30"/>
  <c r="B46" i="30" s="1"/>
  <c r="Q86" i="30" l="1"/>
  <c r="T86" i="30"/>
  <c r="I86" i="30"/>
  <c r="Y86" i="30"/>
  <c r="C86" i="30"/>
  <c r="G86" i="30"/>
  <c r="K86" i="30"/>
  <c r="S86" i="30"/>
  <c r="W86" i="30"/>
  <c r="AA86" i="30"/>
  <c r="E86" i="30"/>
  <c r="U86" i="30"/>
  <c r="O86" i="30"/>
  <c r="B69" i="30"/>
  <c r="C49" i="30"/>
  <c r="J86" i="30"/>
  <c r="Z86" i="30"/>
  <c r="F86" i="30"/>
  <c r="V86" i="30"/>
  <c r="D80" i="30"/>
  <c r="D57" i="30"/>
  <c r="D86" i="30"/>
  <c r="H86" i="30"/>
  <c r="L86" i="30"/>
  <c r="P86" i="30"/>
  <c r="X86" i="30"/>
  <c r="B86" i="30"/>
  <c r="B85" i="30"/>
  <c r="M86" i="30"/>
  <c r="R86" i="30"/>
  <c r="C82" i="30"/>
  <c r="E47" i="30"/>
  <c r="N86" i="30"/>
  <c r="D73" i="30"/>
  <c r="D91" i="30"/>
  <c r="E79" i="30"/>
  <c r="D82" i="30" l="1"/>
  <c r="D71" i="30"/>
  <c r="E73" i="30"/>
  <c r="E82" i="30" s="1"/>
  <c r="F47" i="30"/>
  <c r="E80" i="30"/>
  <c r="E63" i="30"/>
  <c r="E57" i="30"/>
  <c r="B65" i="30"/>
  <c r="B72" i="30" s="1"/>
  <c r="B74" i="30" s="1"/>
  <c r="E91" i="30"/>
  <c r="F79" i="30"/>
  <c r="C69" i="30"/>
  <c r="D49" i="30"/>
  <c r="C70" i="30"/>
  <c r="E71" i="30" l="1"/>
  <c r="F73" i="30"/>
  <c r="F82" i="30" s="1"/>
  <c r="B81" i="30"/>
  <c r="B76" i="30"/>
  <c r="F80" i="30"/>
  <c r="F63" i="30"/>
  <c r="F57" i="30"/>
  <c r="G47" i="30"/>
  <c r="C85" i="30"/>
  <c r="C65" i="30"/>
  <c r="C72" i="30" s="1"/>
  <c r="C74" i="30" s="1"/>
  <c r="F91" i="30"/>
  <c r="G79" i="30"/>
  <c r="G73" i="30"/>
  <c r="D69" i="30"/>
  <c r="D70" i="30"/>
  <c r="E49" i="30"/>
  <c r="F71" i="30" l="1"/>
  <c r="D65" i="30"/>
  <c r="D72" i="30" s="1"/>
  <c r="D74" i="30" s="1"/>
  <c r="D76" i="30" s="1"/>
  <c r="D85" i="30"/>
  <c r="B77" i="30"/>
  <c r="B78" i="30" s="1"/>
  <c r="E70" i="30"/>
  <c r="F49" i="30"/>
  <c r="E69" i="30"/>
  <c r="G71" i="30"/>
  <c r="H73" i="30"/>
  <c r="C81" i="30"/>
  <c r="C76" i="30"/>
  <c r="G80" i="30"/>
  <c r="G63" i="30"/>
  <c r="G57" i="30"/>
  <c r="H47" i="30"/>
  <c r="D81" i="30"/>
  <c r="G82" i="30"/>
  <c r="H79" i="30"/>
  <c r="G91" i="30"/>
  <c r="D77" i="30" l="1"/>
  <c r="D78" i="30" s="1"/>
  <c r="C77" i="30"/>
  <c r="F70" i="30"/>
  <c r="F69" i="30"/>
  <c r="G49" i="30"/>
  <c r="E65" i="30"/>
  <c r="E72" i="30" s="1"/>
  <c r="E74" i="30" s="1"/>
  <c r="H80" i="30"/>
  <c r="H57" i="30"/>
  <c r="H63" i="30"/>
  <c r="I47" i="30"/>
  <c r="H82" i="30"/>
  <c r="E85" i="30"/>
  <c r="F85" i="30" s="1"/>
  <c r="H71" i="30"/>
  <c r="I79" i="30"/>
  <c r="H91" i="30"/>
  <c r="B84" i="30"/>
  <c r="B89" i="30" s="1"/>
  <c r="I73" i="30"/>
  <c r="I71" i="30" s="1"/>
  <c r="C84" i="30" l="1"/>
  <c r="C89" i="30" s="1"/>
  <c r="C92" i="30" s="1"/>
  <c r="J47" i="30"/>
  <c r="I80" i="30"/>
  <c r="I57" i="30"/>
  <c r="I63" i="30"/>
  <c r="F65" i="30"/>
  <c r="F72" i="30" s="1"/>
  <c r="F74" i="30" s="1"/>
  <c r="C78" i="30"/>
  <c r="G69" i="30"/>
  <c r="H49" i="30"/>
  <c r="G70" i="30"/>
  <c r="I91" i="30"/>
  <c r="J79" i="30"/>
  <c r="E81" i="30"/>
  <c r="E76" i="30"/>
  <c r="I82" i="30"/>
  <c r="D84" i="30"/>
  <c r="D89" i="30" s="1"/>
  <c r="D92" i="30" s="1"/>
  <c r="C94" i="30"/>
  <c r="C90" i="30"/>
  <c r="B94" i="30"/>
  <c r="D94" i="30"/>
  <c r="B90" i="30"/>
  <c r="B95" i="30" s="1"/>
  <c r="B92" i="30"/>
  <c r="J73" i="30"/>
  <c r="J71" i="30" s="1"/>
  <c r="D90" i="30" l="1"/>
  <c r="D95" i="30" s="1"/>
  <c r="G85" i="30"/>
  <c r="E77" i="30"/>
  <c r="I49" i="30"/>
  <c r="H69" i="30"/>
  <c r="H70" i="30"/>
  <c r="J63" i="30"/>
  <c r="K47" i="30"/>
  <c r="J80" i="30"/>
  <c r="J57" i="30"/>
  <c r="C95" i="30"/>
  <c r="G65" i="30"/>
  <c r="G72" i="30" s="1"/>
  <c r="G74" i="30" s="1"/>
  <c r="B93" i="30"/>
  <c r="B96" i="30" s="1"/>
  <c r="D93" i="30"/>
  <c r="C93" i="30"/>
  <c r="J91" i="30"/>
  <c r="K79" i="30"/>
  <c r="F81" i="30"/>
  <c r="F76" i="30"/>
  <c r="J82" i="30"/>
  <c r="K73" i="30"/>
  <c r="K71" i="30" s="1"/>
  <c r="D96" i="30" l="1"/>
  <c r="G76" i="30"/>
  <c r="G81" i="30"/>
  <c r="H65" i="30"/>
  <c r="H72" i="30" s="1"/>
  <c r="H74" i="30" s="1"/>
  <c r="F77" i="30"/>
  <c r="I69" i="30"/>
  <c r="I70" i="30"/>
  <c r="J49" i="30"/>
  <c r="K82" i="30"/>
  <c r="L73" i="30"/>
  <c r="E84" i="30"/>
  <c r="E89" i="30" s="1"/>
  <c r="C96" i="30"/>
  <c r="K80" i="30"/>
  <c r="K57" i="30"/>
  <c r="K63" i="30"/>
  <c r="L47" i="30"/>
  <c r="K91" i="30"/>
  <c r="L79" i="30"/>
  <c r="H85" i="30"/>
  <c r="E78" i="30"/>
  <c r="I65" i="30" l="1"/>
  <c r="I72" i="30" s="1"/>
  <c r="I74" i="30" s="1"/>
  <c r="F84" i="30"/>
  <c r="F89" i="30" s="1"/>
  <c r="F92" i="30" s="1"/>
  <c r="M79" i="30"/>
  <c r="L91" i="30"/>
  <c r="I81" i="30"/>
  <c r="I76" i="30"/>
  <c r="E92" i="30"/>
  <c r="E90" i="30"/>
  <c r="E95" i="30" s="1"/>
  <c r="E94" i="30"/>
  <c r="F94" i="30"/>
  <c r="J70" i="30"/>
  <c r="K49" i="30"/>
  <c r="J69" i="30"/>
  <c r="F78" i="30"/>
  <c r="G77" i="30"/>
  <c r="G84" i="30" s="1"/>
  <c r="G89" i="30" s="1"/>
  <c r="H76" i="30"/>
  <c r="H81" i="30"/>
  <c r="L80" i="30"/>
  <c r="L57" i="30"/>
  <c r="L63" i="30"/>
  <c r="M47" i="30"/>
  <c r="L82" i="30"/>
  <c r="M73" i="30"/>
  <c r="L71" i="30"/>
  <c r="I85" i="30"/>
  <c r="J85" i="30" l="1"/>
  <c r="F90" i="30"/>
  <c r="G92" i="30"/>
  <c r="G93" i="30" s="1"/>
  <c r="G94" i="30"/>
  <c r="G90" i="30"/>
  <c r="F95" i="30"/>
  <c r="M91" i="30"/>
  <c r="N79" i="30"/>
  <c r="M82" i="30"/>
  <c r="N73" i="30"/>
  <c r="M71" i="30"/>
  <c r="K69" i="30"/>
  <c r="L49" i="30"/>
  <c r="K70" i="30"/>
  <c r="G78" i="30"/>
  <c r="F93" i="30"/>
  <c r="E93" i="30"/>
  <c r="E96" i="30" s="1"/>
  <c r="N47" i="30"/>
  <c r="M80" i="30"/>
  <c r="M63" i="30"/>
  <c r="M57" i="30"/>
  <c r="H77" i="30"/>
  <c r="J65" i="30"/>
  <c r="J72" i="30" s="1"/>
  <c r="J74" i="30" s="1"/>
  <c r="I77" i="30"/>
  <c r="I78" i="30" s="1"/>
  <c r="G95" i="30" l="1"/>
  <c r="K85" i="30"/>
  <c r="H78" i="30"/>
  <c r="L69" i="30"/>
  <c r="M49" i="30"/>
  <c r="L70" i="30"/>
  <c r="H84" i="30"/>
  <c r="N91" i="30"/>
  <c r="O79" i="30"/>
  <c r="F96" i="30"/>
  <c r="N82" i="30"/>
  <c r="O73" i="30"/>
  <c r="N71" i="30"/>
  <c r="J81" i="30"/>
  <c r="J76" i="30"/>
  <c r="N80" i="30"/>
  <c r="N63" i="30"/>
  <c r="N57" i="30"/>
  <c r="O47" i="30"/>
  <c r="G96" i="30"/>
  <c r="K65" i="30"/>
  <c r="K72" i="30" s="1"/>
  <c r="K74" i="30" s="1"/>
  <c r="L65" i="30" l="1"/>
  <c r="L72" i="30" s="1"/>
  <c r="L74" i="30" s="1"/>
  <c r="H89" i="30"/>
  <c r="I84" i="30"/>
  <c r="I89" i="30" s="1"/>
  <c r="I92" i="30" s="1"/>
  <c r="L85" i="30"/>
  <c r="K81" i="30"/>
  <c r="K76" i="30"/>
  <c r="L81" i="30"/>
  <c r="L76" i="30"/>
  <c r="O82" i="30"/>
  <c r="O71" i="30"/>
  <c r="P73" i="30"/>
  <c r="O91" i="30"/>
  <c r="P79" i="30"/>
  <c r="O80" i="30"/>
  <c r="P47" i="30"/>
  <c r="O57" i="30"/>
  <c r="O63" i="30"/>
  <c r="J77" i="30"/>
  <c r="M69" i="30"/>
  <c r="M65" i="30" s="1"/>
  <c r="M72" i="30" s="1"/>
  <c r="M74" i="30" s="1"/>
  <c r="N49" i="30"/>
  <c r="M70" i="30"/>
  <c r="L77" i="30" l="1"/>
  <c r="L78" i="30"/>
  <c r="M81" i="30"/>
  <c r="M76" i="30"/>
  <c r="P91" i="30"/>
  <c r="Q79" i="30"/>
  <c r="J84" i="30"/>
  <c r="J89" i="30" s="1"/>
  <c r="J92" i="30" s="1"/>
  <c r="P80" i="30"/>
  <c r="P57" i="30"/>
  <c r="P63" i="30"/>
  <c r="Q47" i="30"/>
  <c r="M85" i="30"/>
  <c r="P82" i="30"/>
  <c r="P71" i="30"/>
  <c r="Q73" i="30"/>
  <c r="N70" i="30"/>
  <c r="N69" i="30"/>
  <c r="O49" i="30"/>
  <c r="J78" i="30"/>
  <c r="K77" i="30"/>
  <c r="K78" i="30" s="1"/>
  <c r="H92" i="30"/>
  <c r="I90" i="30"/>
  <c r="H90" i="30"/>
  <c r="H95" i="30" s="1"/>
  <c r="H94" i="30"/>
  <c r="I94" i="30"/>
  <c r="N65" i="30" l="1"/>
  <c r="N72" i="30" s="1"/>
  <c r="N74" i="30" s="1"/>
  <c r="K84" i="30"/>
  <c r="K89" i="30" s="1"/>
  <c r="K92" i="30" s="1"/>
  <c r="J94" i="30"/>
  <c r="J90" i="30"/>
  <c r="J95" i="30" s="1"/>
  <c r="Q82" i="30"/>
  <c r="Q71" i="30"/>
  <c r="R73" i="30"/>
  <c r="M77" i="30"/>
  <c r="M78" i="30" s="1"/>
  <c r="J93" i="30"/>
  <c r="K93" i="30"/>
  <c r="H93" i="30"/>
  <c r="H96" i="30" s="1"/>
  <c r="I93" i="30"/>
  <c r="O69" i="30"/>
  <c r="P49" i="30"/>
  <c r="O70" i="30"/>
  <c r="I95" i="30"/>
  <c r="N81" i="30"/>
  <c r="N76" i="30"/>
  <c r="R47" i="30"/>
  <c r="Q57" i="30"/>
  <c r="Q63" i="30"/>
  <c r="Q80" i="30"/>
  <c r="Q91" i="30"/>
  <c r="R79" i="30"/>
  <c r="N85" i="30"/>
  <c r="L84" i="30"/>
  <c r="L89" i="30" s="1"/>
  <c r="L90" i="30" s="1"/>
  <c r="K94" i="30" l="1"/>
  <c r="J96" i="30"/>
  <c r="K90" i="30"/>
  <c r="K95" i="30" s="1"/>
  <c r="L95" i="30"/>
  <c r="K96" i="30"/>
  <c r="O85" i="30"/>
  <c r="R82" i="30"/>
  <c r="S73" i="30"/>
  <c r="R71" i="30"/>
  <c r="S79" i="30"/>
  <c r="R91" i="30"/>
  <c r="N77" i="30"/>
  <c r="N78" i="30" s="1"/>
  <c r="P70" i="30"/>
  <c r="Q49" i="30"/>
  <c r="P69" i="30"/>
  <c r="I96" i="30"/>
  <c r="R63" i="30"/>
  <c r="S47" i="30"/>
  <c r="R80" i="30"/>
  <c r="R57" i="30"/>
  <c r="L92" i="30"/>
  <c r="L94" i="30"/>
  <c r="O65" i="30"/>
  <c r="O72" i="30" s="1"/>
  <c r="O74" i="30" s="1"/>
  <c r="M84" i="30"/>
  <c r="M89" i="30" s="1"/>
  <c r="P65" i="30" l="1"/>
  <c r="P72" i="30" s="1"/>
  <c r="P74" i="30" s="1"/>
  <c r="S80" i="30"/>
  <c r="S63" i="30"/>
  <c r="S57" i="30"/>
  <c r="T47" i="30"/>
  <c r="O81" i="30"/>
  <c r="O76" i="30"/>
  <c r="N84" i="30"/>
  <c r="N89" i="30" s="1"/>
  <c r="Q69" i="30"/>
  <c r="R49" i="30"/>
  <c r="Q70" i="30"/>
  <c r="M92" i="30"/>
  <c r="M90" i="30"/>
  <c r="M95" i="30" s="1"/>
  <c r="M94" i="30"/>
  <c r="P76" i="30"/>
  <c r="P81" i="30"/>
  <c r="S82" i="30"/>
  <c r="T73" i="30"/>
  <c r="S71" i="30"/>
  <c r="M93" i="30"/>
  <c r="L93" i="30"/>
  <c r="L96" i="30" s="1"/>
  <c r="P85" i="30"/>
  <c r="S91" i="30"/>
  <c r="T79" i="30"/>
  <c r="Q65" i="30" l="1"/>
  <c r="Q72" i="30" s="1"/>
  <c r="Q74" i="30" s="1"/>
  <c r="Q76" i="30" s="1"/>
  <c r="Q81" i="30"/>
  <c r="T80" i="30"/>
  <c r="T57" i="30"/>
  <c r="U47" i="30"/>
  <c r="T63" i="30"/>
  <c r="T82" i="30"/>
  <c r="U73" i="30"/>
  <c r="T71" i="30"/>
  <c r="M96" i="30"/>
  <c r="F30" i="30"/>
  <c r="F31" i="30" s="1"/>
  <c r="N92" i="30"/>
  <c r="N94" i="30"/>
  <c r="N90" i="30"/>
  <c r="N95" i="30" s="1"/>
  <c r="T91" i="30"/>
  <c r="U79" i="30"/>
  <c r="P77" i="30"/>
  <c r="Q85" i="30"/>
  <c r="O77" i="30"/>
  <c r="O84" i="30" s="1"/>
  <c r="O78" i="30"/>
  <c r="R70" i="30"/>
  <c r="R69" i="30"/>
  <c r="S49" i="30"/>
  <c r="O89" i="30"/>
  <c r="P84" i="30" l="1"/>
  <c r="P89" i="30" s="1"/>
  <c r="P78" i="30"/>
  <c r="R65" i="30"/>
  <c r="R72" i="30" s="1"/>
  <c r="R74" i="30" s="1"/>
  <c r="R81" i="30" s="1"/>
  <c r="U82" i="30"/>
  <c r="V73" i="30"/>
  <c r="U71" i="30"/>
  <c r="Q77" i="30"/>
  <c r="Q84" i="30" s="1"/>
  <c r="Q89" i="30" s="1"/>
  <c r="R76" i="30"/>
  <c r="P92" i="30"/>
  <c r="P94" i="30"/>
  <c r="P90" i="30"/>
  <c r="R85" i="30"/>
  <c r="O92" i="30"/>
  <c r="O90" i="30"/>
  <c r="O95" i="30" s="1"/>
  <c r="O94" i="30"/>
  <c r="S69" i="30"/>
  <c r="T49" i="30"/>
  <c r="S70" i="30"/>
  <c r="U91" i="30"/>
  <c r="V79" i="30"/>
  <c r="O93" i="30"/>
  <c r="P93" i="30"/>
  <c r="N93" i="30"/>
  <c r="N96" i="30" s="1"/>
  <c r="V47" i="30"/>
  <c r="U80" i="30"/>
  <c r="U63" i="30"/>
  <c r="U57" i="30"/>
  <c r="S85" i="30" l="1"/>
  <c r="O96" i="30"/>
  <c r="Q78" i="30"/>
  <c r="Q92" i="30"/>
  <c r="Q93" i="30" s="1"/>
  <c r="Q96" i="30" s="1"/>
  <c r="Q90" i="30"/>
  <c r="Q95" i="30" s="1"/>
  <c r="Q94" i="30"/>
  <c r="V80" i="30"/>
  <c r="V63" i="30"/>
  <c r="V57" i="30"/>
  <c r="W47" i="30"/>
  <c r="P96" i="30"/>
  <c r="T69" i="30"/>
  <c r="T70" i="30"/>
  <c r="U49" i="30"/>
  <c r="V91" i="30"/>
  <c r="W79" i="30"/>
  <c r="S65" i="30"/>
  <c r="S72" i="30" s="1"/>
  <c r="S74" i="30" s="1"/>
  <c r="R77" i="30"/>
  <c r="R84" i="30" s="1"/>
  <c r="R89" i="30" s="1"/>
  <c r="P95" i="30"/>
  <c r="V82" i="30"/>
  <c r="V71" i="30"/>
  <c r="W73" i="30"/>
  <c r="T85" i="30" l="1"/>
  <c r="R92" i="30"/>
  <c r="R93" i="30" s="1"/>
  <c r="R96" i="30" s="1"/>
  <c r="R94" i="30"/>
  <c r="R90" i="30"/>
  <c r="R95" i="30" s="1"/>
  <c r="R78" i="30"/>
  <c r="U70" i="30"/>
  <c r="V49" i="30"/>
  <c r="U69" i="30"/>
  <c r="U65" i="30" s="1"/>
  <c r="U72" i="30" s="1"/>
  <c r="U74" i="30" s="1"/>
  <c r="W80" i="30"/>
  <c r="W63" i="30"/>
  <c r="W57" i="30"/>
  <c r="X47" i="30"/>
  <c r="S81" i="30"/>
  <c r="S76" i="30"/>
  <c r="W82" i="30"/>
  <c r="X73" i="30"/>
  <c r="W71" i="30"/>
  <c r="W91" i="30"/>
  <c r="X79" i="30"/>
  <c r="T65" i="30"/>
  <c r="T72" i="30" s="1"/>
  <c r="T74" i="30" s="1"/>
  <c r="T81" i="30" l="1"/>
  <c r="T76" i="30"/>
  <c r="X82" i="30"/>
  <c r="Y73" i="30"/>
  <c r="X71" i="30"/>
  <c r="X80" i="30"/>
  <c r="X57" i="30"/>
  <c r="X63" i="30"/>
  <c r="Y47" i="30"/>
  <c r="U81" i="30"/>
  <c r="U76" i="30"/>
  <c r="Y79" i="30"/>
  <c r="X91" i="30"/>
  <c r="V70" i="30"/>
  <c r="V69" i="30"/>
  <c r="V65" i="30" s="1"/>
  <c r="V72" i="30" s="1"/>
  <c r="V74" i="30" s="1"/>
  <c r="W49" i="30"/>
  <c r="S77" i="30"/>
  <c r="S84" i="30" s="1"/>
  <c r="S89" i="30" s="1"/>
  <c r="U85" i="30"/>
  <c r="V81" i="30" l="1"/>
  <c r="V76" i="30"/>
  <c r="S92" i="30"/>
  <c r="S93" i="30" s="1"/>
  <c r="S96" i="30" s="1"/>
  <c r="S94" i="30"/>
  <c r="S90" i="30"/>
  <c r="S95" i="30" s="1"/>
  <c r="U77" i="30"/>
  <c r="T77" i="30"/>
  <c r="T84" i="30" s="1"/>
  <c r="T89" i="30" s="1"/>
  <c r="Y82" i="30"/>
  <c r="Y71" i="30"/>
  <c r="Z73" i="30"/>
  <c r="V85" i="30"/>
  <c r="S78" i="30"/>
  <c r="W69" i="30"/>
  <c r="X49" i="30"/>
  <c r="W70" i="30"/>
  <c r="Y91" i="30"/>
  <c r="Z79" i="30"/>
  <c r="Z47" i="30"/>
  <c r="Y80" i="30"/>
  <c r="Y57" i="30"/>
  <c r="Y63" i="30"/>
  <c r="W65" i="30" l="1"/>
  <c r="W72" i="30" s="1"/>
  <c r="W74" i="30" s="1"/>
  <c r="U84" i="30"/>
  <c r="U89" i="30" s="1"/>
  <c r="U90" i="30" s="1"/>
  <c r="W85" i="30"/>
  <c r="T78" i="30"/>
  <c r="U78" i="30"/>
  <c r="V77" i="30"/>
  <c r="V84" i="30" s="1"/>
  <c r="V89" i="30" s="1"/>
  <c r="Z91" i="30"/>
  <c r="AA79" i="30"/>
  <c r="AA91" i="30" s="1"/>
  <c r="W76" i="30"/>
  <c r="W81" i="30"/>
  <c r="T92" i="30"/>
  <c r="T93" i="30" s="1"/>
  <c r="T96" i="30" s="1"/>
  <c r="T90" i="30"/>
  <c r="T95" i="30" s="1"/>
  <c r="T94" i="30"/>
  <c r="Z63" i="30"/>
  <c r="AA47" i="30"/>
  <c r="Z80" i="30"/>
  <c r="Z57" i="30"/>
  <c r="Y49" i="30"/>
  <c r="X69" i="30"/>
  <c r="X70" i="30"/>
  <c r="X85" i="30" s="1"/>
  <c r="Z82" i="30"/>
  <c r="AA73" i="30"/>
  <c r="Z71" i="30"/>
  <c r="U94" i="30" l="1"/>
  <c r="U92" i="30"/>
  <c r="X65" i="30"/>
  <c r="X72" i="30" s="1"/>
  <c r="X74" i="30" s="1"/>
  <c r="U95" i="30"/>
  <c r="V78" i="30"/>
  <c r="AA82" i="30"/>
  <c r="AA71" i="30"/>
  <c r="Y69" i="30"/>
  <c r="Y70" i="30"/>
  <c r="Z49" i="30"/>
  <c r="W77" i="30"/>
  <c r="W84" i="30" s="1"/>
  <c r="W89" i="30" s="1"/>
  <c r="V92" i="30"/>
  <c r="V93" i="30" s="1"/>
  <c r="V90" i="30"/>
  <c r="V95" i="30" s="1"/>
  <c r="V94" i="30"/>
  <c r="U93" i="30"/>
  <c r="U96" i="30" s="1"/>
  <c r="X81" i="30"/>
  <c r="X76" i="30"/>
  <c r="AA80" i="30"/>
  <c r="AA57" i="30"/>
  <c r="AA63" i="30"/>
  <c r="V96" i="30" l="1"/>
  <c r="Y85" i="30"/>
  <c r="W92" i="30"/>
  <c r="W93" i="30" s="1"/>
  <c r="W96" i="30" s="1"/>
  <c r="W94" i="30"/>
  <c r="W90" i="30"/>
  <c r="W95" i="30" s="1"/>
  <c r="W78" i="30"/>
  <c r="Y65" i="30"/>
  <c r="Y72" i="30" s="1"/>
  <c r="Y74" i="30" s="1"/>
  <c r="X77" i="30"/>
  <c r="X84" i="30" s="1"/>
  <c r="X89" i="30" s="1"/>
  <c r="Z70" i="30"/>
  <c r="AA49" i="30"/>
  <c r="Z69" i="30"/>
  <c r="X78" i="30" l="1"/>
  <c r="Z65" i="30"/>
  <c r="Z72" i="30" s="1"/>
  <c r="Z74" i="30" s="1"/>
  <c r="X92" i="30"/>
  <c r="X93" i="30" s="1"/>
  <c r="X96" i="30" s="1"/>
  <c r="X90" i="30"/>
  <c r="X95" i="30" s="1"/>
  <c r="X94" i="30"/>
  <c r="Z76" i="30"/>
  <c r="Z81" i="30"/>
  <c r="AA69" i="30"/>
  <c r="AA70" i="30"/>
  <c r="Z85" i="30"/>
  <c r="Y76" i="30"/>
  <c r="Y81" i="30"/>
  <c r="Z77" i="30" l="1"/>
  <c r="AA65" i="30"/>
  <c r="AA72" i="30" s="1"/>
  <c r="AA74" i="30" s="1"/>
  <c r="AA85" i="30"/>
  <c r="Y77" i="30"/>
  <c r="Y84" i="30" s="1"/>
  <c r="Y89" i="30" s="1"/>
  <c r="Y92" i="30" l="1"/>
  <c r="Y93" i="30" s="1"/>
  <c r="Y96" i="30" s="1"/>
  <c r="Y94" i="30"/>
  <c r="Y90" i="30"/>
  <c r="Y95" i="30" s="1"/>
  <c r="Z84" i="30"/>
  <c r="Z89" i="30" s="1"/>
  <c r="AA81" i="30"/>
  <c r="AA76" i="30"/>
  <c r="Y78" i="30"/>
  <c r="Z78" i="30"/>
  <c r="Z92" i="30" l="1"/>
  <c r="Z93" i="30" s="1"/>
  <c r="Z96" i="30" s="1"/>
  <c r="Z90" i="30"/>
  <c r="Z95" i="30" s="1"/>
  <c r="Z94" i="30"/>
  <c r="AA77" i="30"/>
  <c r="AA84" i="30" s="1"/>
  <c r="AA89" i="30" s="1"/>
  <c r="AA92" i="30" l="1"/>
  <c r="AA93" i="30" s="1"/>
  <c r="AA96" i="30" s="1"/>
  <c r="F29" i="30" s="1"/>
  <c r="AA90" i="30"/>
  <c r="AA95" i="30" s="1"/>
  <c r="F28" i="30" s="1"/>
  <c r="AA94" i="30"/>
  <c r="AA78" i="30"/>
  <c r="B27" i="22" l="1"/>
  <c r="B34" i="22" s="1"/>
  <c r="B26" i="22" l="1"/>
  <c r="B25" i="22"/>
  <c r="B32" i="22" l="1"/>
  <c r="B30" i="22" s="1"/>
  <c r="A5" i="5" l="1"/>
  <c r="A5" i="22" l="1"/>
  <c r="A5" i="13"/>
  <c r="A5" i="12"/>
  <c r="A4" i="15" l="1"/>
  <c r="A5" i="16" l="1"/>
  <c r="A5" i="10"/>
  <c r="A5" i="17"/>
  <c r="A5" i="6"/>
  <c r="A5" i="14"/>
  <c r="A15" i="22" l="1"/>
  <c r="B21" i="22" s="1"/>
  <c r="A12" i="22"/>
  <c r="A9" i="22"/>
  <c r="A15" i="5"/>
  <c r="A12" i="5"/>
  <c r="A9" i="5"/>
  <c r="A14" i="15"/>
  <c r="A11" i="15"/>
  <c r="A8" i="15"/>
  <c r="A15" i="16"/>
  <c r="A12" i="16"/>
  <c r="A9" i="16"/>
  <c r="A15" i="10"/>
  <c r="A12" i="10"/>
  <c r="A9" i="10"/>
  <c r="A15" i="17"/>
  <c r="A12" i="17"/>
  <c r="A9"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<sst xmlns="http://schemas.openxmlformats.org/spreadsheetml/2006/main" count="1408" uniqueCount="661">
  <si>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</si>
  <si>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</si>
  <si>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</si>
  <si>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</si>
  <si>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</si>
  <si>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</si>
  <si>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</si>
  <si>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</si>
  <si>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</si>
  <si>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</si>
  <si>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</si>
  <si>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</si>
  <si>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</si>
  <si>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</si>
  <si>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</si>
  <si>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</si>
  <si>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</si>
  <si>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</si>
  <si>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</si>
  <si>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</si>
  <si>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</si>
  <si>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</si>
  <si>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</si>
  <si>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</si>
  <si>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</si>
  <si>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</si>
  <si>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</si>
  <si>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</si>
  <si>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</si>
  <si>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</si>
  <si>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</si>
  <si>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</si>
  <si>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</si>
  <si>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</si>
  <si>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</si>
  <si>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</si>
  <si>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</si>
  <si>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</si>
  <si>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</si>
  <si>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</si>
  <si>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</si>
  <si>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</si>
  <si>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</si>
  <si>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</si>
  <si>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</si>
  <si>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</si>
  <si>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</si>
  <si>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</si>
  <si>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</si>
  <si>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</si>
  <si>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</si>
  <si>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</si>
  <si>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</si>
  <si>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</si>
  <si>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</si>
  <si>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</si>
  <si>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</si>
  <si>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</si>
  <si>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</si>
  <si>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</si>
  <si>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</si>
  <si>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</si>
  <si>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</si>
  <si>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</si>
  <si>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</si>
  <si>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</si>
  <si>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</si>
  <si>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</si>
  <si>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</si>
  <si>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</si>
  <si>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</si>
  <si>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</si>
  <si>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</si>
  <si>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</si>
  <si>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</si>
  <si>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</si>
  <si>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</si>
  <si>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</si>
  <si>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</si>
  <si>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</si>
  <si>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</si>
  <si>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</si>
  <si>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</si>
  <si>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</si>
  <si>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</si>
  <si>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</si>
  <si>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</si>
  <si>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</si>
  <si>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</si>
  <si>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</si>
  <si>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</si>
  <si>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</si>
  <si>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</si>
  <si>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</si>
  <si>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</si>
  <si>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</si>
  <si>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</si>
  <si>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</si>
  <si>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</si>
  <si>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</si>
  <si>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</si>
  <si>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</si>
  <si>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</si>
  <si>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</si>
  <si>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</si>
  <si>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</si>
  <si>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</si>
  <si>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</si>
  <si>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</si>
  <si>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</si>
  <si>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</si>
  <si>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</si>
  <si>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</si>
  <si>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</si>
  <si>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</si>
  <si>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</si>
  <si>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</si>
  <si>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</si>
  <si>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</si>
  <si>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</si>
  <si>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</si>
  <si>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</si>
  <si>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</si>
  <si>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</si>
  <si>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</si>
  <si>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</si>
  <si>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</si>
  <si>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</si>
  <si>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</si>
  <si>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</si>
  <si>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</si>
  <si>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</si>
  <si>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</si>
  <si>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</si>
  <si>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</si>
  <si>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</si>
  <si>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</si>
  <si>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</si>
  <si>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</si>
  <si>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</si>
  <si>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</si>
  <si>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</si>
  <si>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</si>
  <si>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</si>
  <si>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</si>
  <si>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</si>
  <si>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</si>
  <si>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</si>
  <si>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</si>
  <si>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</si>
  <si>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</si>
  <si>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</si>
  <si>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</si>
  <si>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</si>
  <si>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</si>
  <si>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</si>
  <si>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</si>
  <si>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</si>
  <si>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</si>
  <si>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</si>
  <si>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</si>
  <si>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</si>
  <si>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</si>
  <si>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</si>
  <si>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</si>
  <si>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</si>
  <si>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</si>
  <si>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</si>
  <si>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</si>
  <si>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</si>
  <si>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</si>
  <si>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</si>
  <si>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</si>
  <si>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</si>
  <si>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</si>
  <si>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</si>
  <si>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</si>
  <si>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</si>
  <si>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</si>
  <si>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</si>
  <si>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</si>
  <si>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</si>
  <si>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</si>
  <si>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</si>
  <si>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</si>
  <si>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</si>
  <si>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</si>
  <si>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</si>
  <si>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</si>
  <si>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</si>
  <si>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</si>
  <si>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</si>
  <si>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</si>
  <si>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</si>
  <si>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</si>
  <si>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</si>
  <si>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</si>
  <si>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</si>
  <si>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</si>
  <si>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</si>
  <si>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</si>
  <si>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</si>
  <si>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</si>
  <si>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</si>
  <si>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</si>
  <si>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</si>
  <si>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</si>
  <si>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</si>
  <si>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</si>
  <si>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</si>
  <si>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</si>
  <si>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</si>
  <si>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</si>
  <si>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</si>
  <si>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</si>
  <si>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</si>
  <si>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</si>
  <si>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</si>
  <si>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</si>
  <si>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</si>
  <si>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</si>
  <si>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</si>
  <si>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</si>
  <si>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</si>
  <si>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</si>
  <si>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</si>
  <si>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</si>
  <si>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</si>
  <si>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</si>
  <si>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</si>
  <si>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</si>
  <si>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</si>
  <si>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</si>
  <si>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</si>
  <si>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</si>
  <si>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</si>
  <si>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</si>
  <si>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</si>
  <si>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</si>
  <si>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</si>
  <si>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</si>
  <si>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</si>
  <si>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</si>
  <si>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</si>
  <si>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</si>
  <si>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</si>
  <si>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</si>
  <si>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</si>
  <si>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</si>
  <si>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</si>
  <si>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</si>
  <si>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</si>
  <si>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</si>
  <si>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</si>
  <si>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</si>
  <si>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</si>
  <si>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</si>
  <si>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</si>
  <si>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</si>
  <si>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</si>
  <si>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</si>
  <si>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</si>
  <si>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</si>
  <si>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</si>
  <si>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</si>
  <si>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</si>
  <si>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</si>
  <si>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</si>
  <si>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</si>
  <si>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</si>
  <si>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</si>
  <si>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</si>
  <si>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</si>
  <si>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</si>
  <si>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</si>
  <si>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</si>
  <si>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</si>
  <si>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</si>
  <si>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</si>
  <si>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</si>
  <si>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</si>
  <si>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</si>
  <si>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</si>
  <si>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</si>
  <si>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</si>
  <si>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</si>
  <si>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</si>
  <si>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</si>
  <si>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</si>
  <si>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</si>
  <si>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</si>
  <si>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</si>
  <si>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</si>
  <si>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</si>
  <si>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</si>
  <si>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</si>
  <si>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</si>
  <si>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</si>
  <si>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</si>
  <si>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</si>
  <si>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</si>
  <si>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</si>
  <si>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</si>
  <si>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</si>
  <si>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</si>
  <si>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</si>
  <si>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</si>
  <si>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</si>
  <si>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</si>
  <si>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</si>
  <si>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</si>
  <si>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</si>
  <si>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</si>
  <si>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</si>
  <si>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</si>
  <si>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</si>
  <si>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</si>
  <si>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</si>
  <si>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</si>
  <si>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</si>
  <si>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</si>
  <si>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</si>
  <si>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</si>
  <si>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</si>
  <si>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</si>
  <si>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</si>
  <si>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</si>
  <si>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</si>
  <si>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</si>
  <si>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</si>
  <si>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</si>
  <si>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</si>
  <si>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</si>
  <si>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</si>
  <si>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</si>
  <si>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</si>
  <si>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</si>
  <si>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</si>
  <si>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</si>
  <si>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</si>
  <si>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</si>
  <si>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</si>
  <si>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</si>
  <si>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</si>
  <si>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</si>
  <si>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</si>
  <si>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</si>
  <si>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</si>
  <si>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</si>
  <si>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</si>
  <si>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</si>
  <si>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</si>
  <si>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</si>
  <si>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</si>
  <si>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</si>
  <si>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</si>
  <si>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</si>
  <si>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</si>
  <si>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</si>
  <si>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</si>
  <si>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</si>
  <si>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</si>
  <si>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</si>
  <si>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</si>
  <si>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</si>
  <si>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</si>
  <si>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</si>
  <si>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</si>
  <si>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</si>
  <si>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</si>
  <si>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</si>
  <si>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</si>
  <si>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</si>
  <si>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</si>
  <si>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</si>
  <si>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</si>
  <si>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</si>
  <si>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</si>
  <si>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</si>
  <si>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</si>
  <si>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</si>
  <si>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</si>
  <si>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</si>
  <si>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</si>
  <si>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</si>
  <si>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</si>
  <si>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</si>
  <si>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</si>
  <si>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</si>
  <si>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</si>
  <si>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</si>
  <si>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</si>
  <si>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</si>
  <si>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</si>
  <si>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</si>
  <si>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</si>
  <si>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</si>
  <si>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</si>
  <si>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</si>
  <si>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</si>
  <si>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</si>
  <si>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</si>
  <si>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</si>
  <si>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</si>
  <si>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</si>
  <si>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</si>
  <si>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</si>
  <si>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</si>
  <si>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</si>
  <si>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</si>
  <si>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</si>
  <si>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</si>
  <si>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</si>
  <si>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</si>
  <si>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</si>
  <si>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</si>
  <si>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</si>
  <si>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</si>
  <si>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</si>
  <si>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</si>
  <si>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</si>
  <si>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</si>
  <si>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</si>
  <si>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</si>
  <si>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</si>
  <si>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</si>
  <si>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</si>
  <si>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</si>
  <si>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</si>
  <si>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</si>
  <si>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</si>
  <si>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</si>
  <si>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</si>
  <si>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</si>
  <si>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</si>
  <si>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</si>
  <si>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</si>
  <si>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</si>
  <si>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</si>
  <si>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</si>
  <si>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</si>
  <si>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</si>
  <si>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</si>
  <si>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</si>
  <si>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</si>
  <si>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</si>
  <si>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</si>
  <si>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</si>
  <si>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</si>
  <si>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</si>
  <si>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</si>
  <si>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</si>
  <si>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</si>
  <si>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</si>
  <si>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</si>
  <si>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</si>
  <si>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</si>
  <si>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</si>
  <si>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</si>
  <si>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</si>
  <si>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</si>
  <si>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 xml:space="preserve"> </t>
  </si>
  <si>
    <t>Раздел 5. Показатели инвестиционного проекта</t>
  </si>
  <si>
    <t>Прочие расходы при эксплуатации объекта, руб. без НДС</t>
  </si>
  <si>
    <t>не требуется</t>
  </si>
  <si>
    <t>Сметная стоимость проекта в ценах 2019 года с НДС, млн. руб.</t>
  </si>
  <si>
    <t>ХМАО - Югра, Ханты-Мансийский район</t>
  </si>
  <si>
    <t>не подошел срок реализации проекта</t>
  </si>
  <si>
    <t>Проблемные вопросы отсутствуют.</t>
  </si>
  <si>
    <t>J_NS1200.PS.0043</t>
  </si>
  <si>
    <t>не применимо</t>
  </si>
  <si>
    <t>нд</t>
  </si>
  <si>
    <t>Обеспечение покрытия нагрузок присоединяемых к строящимся ПС 110 кВ Эргинская, Чапровская, Невская.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</si>
  <si>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</si>
  <si>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</si>
  <si>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</si>
  <si>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</si>
  <si>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</si>
  <si>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</si>
  <si>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</si>
  <si>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</si>
  <si>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</si>
  <si>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</si>
  <si>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</si>
  <si>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</si>
  <si>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</si>
  <si>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</si>
  <si>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</si>
  <si>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</si>
  <si>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</si>
  <si>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</si>
  <si>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</si>
  <si>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</si>
  <si>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</si>
  <si>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</si>
  <si>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</si>
  <si>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</si>
  <si>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</si>
  <si>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</si>
  <si>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</si>
  <si>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</si>
  <si>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</si>
  <si>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</si>
  <si>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</si>
  <si>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</si>
  <si>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</si>
  <si>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</si>
  <si>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</si>
  <si>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</si>
  <si>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</si>
  <si>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</si>
  <si>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</si>
  <si>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</si>
  <si>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</si>
  <si>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Ханты - Мансийский район</t>
  </si>
  <si>
    <t>объем заключенного договора 6/18-56 от 21.09.2018 . ООО "ЭНЕРГОСТРОЙПРОЕКТ"    в ценах 2018 года с НДС, млн. руб</t>
  </si>
  <si>
    <t xml:space="preserve"> АО "РОССЕТИ ТЮМЕНЬ" Нефтеюганские ЭС</t>
  </si>
  <si>
    <t xml:space="preserve"> ООО "ЭНЕРГОСТРОЙПРОЕКТ"</t>
  </si>
  <si>
    <t>ЛЭП, км</t>
  </si>
  <si>
    <t>2018.0688</t>
  </si>
  <si>
    <t>Новое строительство и расширение электросетевых объектов</t>
  </si>
  <si>
    <t>ПИР</t>
  </si>
  <si>
    <t>Выполнение проектных и изыскательских работ по строительству объекта "Надстройка 220 кВ на ПС 110/10 кВ Батово с ВЛ 220кВ"для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</si>
  <si>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</si>
  <si>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</si>
  <si>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</si>
  <si>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ООК</t>
  </si>
  <si>
    <t>ООО "ЭНЕРГОСТРОЙПРОЕКТ"</t>
  </si>
  <si>
    <t>1038510</t>
  </si>
  <si>
    <t>www.b2b-energo.ru</t>
  </si>
  <si>
    <t>25.06.2018</t>
  </si>
  <si>
    <t>29.06.2018</t>
  </si>
  <si>
    <t>30.07.2018</t>
  </si>
  <si>
    <t>24.08.2018</t>
  </si>
  <si>
    <t>18.09.2018</t>
  </si>
  <si>
    <t>21.09.2018</t>
  </si>
  <si>
    <t>08.10.2018</t>
  </si>
  <si>
    <t>30.12.2019</t>
  </si>
  <si>
    <t>1. Объект СиПРЭ ХМАО на период 2019–2023гг., включён в проект корректировки ИПР на плановый период 2018-2022гг. 2. По результатам закупки заключен договор на сумму 170.449.906,14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173.338.887,60 руб. с НДС.</t>
  </si>
  <si>
    <t>ООО "Росэнергопроект"</t>
  </si>
  <si>
    <t>П</t>
  </si>
  <si>
    <t>федеральный</t>
  </si>
  <si>
    <t>31.09.2022</t>
  </si>
  <si>
    <t>31.11.2022</t>
  </si>
  <si>
    <t xml:space="preserve"> не подошел срок реализации проекта</t>
  </si>
  <si>
    <t xml:space="preserve">не подошел срок реализации проекта </t>
  </si>
  <si>
    <t>Реализация мероприятия в установленный срок.</t>
  </si>
  <si>
    <t xml:space="preserve">проектирование </t>
  </si>
  <si>
    <t>Год раскрытия информации: 2022 год</t>
  </si>
  <si>
    <t>филиал АО "Тюменьэнерго" Нефтеюганские ЭС</t>
  </si>
  <si>
    <t>31.09.2023</t>
  </si>
  <si>
    <t>31.11.2023</t>
  </si>
  <si>
    <t>Год 2023</t>
  </si>
  <si>
    <t>Год 2024</t>
  </si>
  <si>
    <t>Год 2025</t>
  </si>
  <si>
    <t>Год 2026</t>
  </si>
  <si>
    <t>Год 2027</t>
  </si>
  <si>
    <t>1.3. Инвестиционные проекты, реализация которых обуславливается схемами и программами перспективного развития электроэнергетики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</si>
  <si>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</si>
  <si>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</si>
  <si>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</si>
  <si>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</si>
  <si>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</si>
  <si>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</si>
  <si>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</si>
  <si>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</si>
  <si>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</si>
  <si>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</si>
  <si>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</si>
  <si>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</si>
  <si>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</si>
  <si>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</si>
  <si>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</si>
  <si>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</si>
  <si>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</si>
  <si>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</si>
  <si>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</si>
  <si>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</si>
  <si>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</si>
  <si>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2015 г. №___</t>
  </si>
  <si>
    <t>2.</t>
  </si>
  <si>
    <t>3.</t>
  </si>
  <si>
    <t>3.6.</t>
  </si>
  <si>
    <t>4.</t>
  </si>
  <si>
    <t>4.6.</t>
  </si>
  <si>
    <t>АО "Россети Тюмень"</t>
  </si>
  <si>
    <t>Для объекта нового строительства оценка не требуется</t>
  </si>
  <si>
    <t>Надстройка 220 кВ на ПС 110/10 кВ Батово с ВЛ 220 кВ (строительство надстройки с трансформаторной мощностью 2х125 МВА и ВЛ протяженностью 2х120 км)</t>
  </si>
  <si>
    <t>ПС 2х125 МВА, ВЛ 220 кВ -2х120 км.</t>
  </si>
  <si>
    <t>В данном проекте планируется реализовать следующие мероприятия: 
Строительство Надстройки 220 кВ на ПС Батово с автотрансформаторами 2х125 МВА и ВЛ 220 кВ 2х120 км.</t>
  </si>
  <si>
    <t>ОРУ 220 кВ с автотрансформаторами 2х125 МВА, ОПУ, КРУН 6 кВ, ТСН, ВЛ 220 кВ -2х120км.</t>
  </si>
  <si>
    <t>СИПРЭ ХМАО до 2023 года утверженный распоряжением Губернатора ХМАО-Югры Н.В. Комаровой № 203-рп от 26.04.2019</t>
  </si>
  <si>
    <t>Всего по всем точкам присоединения,
в том числе:</t>
  </si>
  <si>
    <t>6, 35</t>
  </si>
  <si>
    <t>Ячейка 35 кВ 1с. ПС 110 кВ Эргинского м/р линия №1</t>
  </si>
  <si>
    <t>Ячейка 35 кВ 2с. ПС 110 кВ Эргинского м/р линия №2</t>
  </si>
  <si>
    <t>Ячейка 35 кВ 1с. ПС 110 кВ Эргинского м/р линия №3</t>
  </si>
  <si>
    <t>Ячейка 35 кВ 2с. ПС 110 кВ Эргинского м/р линия №4</t>
  </si>
  <si>
    <t>Ячейка 35 кВ 1с. ПС 110 кВ Эргинского м/р линия №5</t>
  </si>
  <si>
    <t>Ячейка 35 кВ 2с. ПС 110 кВ Эргинского м/р линия №6</t>
  </si>
  <si>
    <t>Ячейка 35 кВ 1с. ПС 110 кВ Эргинского м/р линия №7</t>
  </si>
  <si>
    <t>Ячейка 35 кВ 2с. ПС 110 кВ Эргинского м/р линия №8</t>
  </si>
  <si>
    <t>Ячейка 35 кВ 1с. ПС 110 кВ Эргинского м/р линия №9</t>
  </si>
  <si>
    <t>Ячейка 35 кВ 2с. ПС 110 кВ Эргинского м/р линия №10</t>
  </si>
  <si>
    <t>Ячейка 35 кВ 1с. ПС 110 кВ Эргинского м/р линия №11</t>
  </si>
  <si>
    <t>Ячейка 35 кВ 2с. ПС 110 кВ Эргинского м/р линия №12</t>
  </si>
  <si>
    <t>Ячейка 6 кВ 1с. ПС 110 кВ Эргинского м/р линия №1</t>
  </si>
  <si>
    <t>Ячейка 6 кВ 2с. ПС 110 кВ Эргинского м/р линия №2</t>
  </si>
  <si>
    <t>Ячейка 6 кВ 1с. ПС 110 кВ Эргинского м/р линия №3</t>
  </si>
  <si>
    <t>Ячейка 6 кВ 2с. ПС 110 кВ Эргинского м/р линия №4</t>
  </si>
  <si>
    <t>Ячейка 6 кВ 1с. ПС 110 кВ Эргинского м/р линия №5</t>
  </si>
  <si>
    <t>Ячейка 6 кВ 2с. ПС 110 кВ Эргинского м/р линия №6</t>
  </si>
  <si>
    <t>Ячейка 6 кВ 1с. ПС 110 кВ Эргинского м/р линия №7</t>
  </si>
  <si>
    <t>Ячейка 6 кВ 2с. ПС 110 кВ Эргинского м/р линия №8</t>
  </si>
  <si>
    <t>№Т3/17/0011-ДТП от 09.02.2018</t>
  </si>
  <si>
    <t>Подписан/заключ.</t>
  </si>
  <si>
    <t>ХМАО-Югра, Эргинское месторождение</t>
  </si>
  <si>
    <t>Электросетевые объекты 6-35 кВ Эргинского месторождения</t>
  </si>
  <si>
    <t>1. Строительство СП 110 кВ в районе ПС 110/35/10 кВ Выкатная с двумя линеными ячеками 110 кВ с присоединением СП 110 кВ к отпайкам на ПС 110/35/10 кВ Выкатная ВЛ 110 кВ Снежная - Фоминская-1, 2.
2. Строительство двухцепной ВЛ 110 кВ от СП 110 кВ в районе ПС 110/35/10 кВ Выкатная до вновь сооружаемой ПС 110/35/6 кВ Эргинского месторождения.
3.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</si>
  <si>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7. Установка ПА на ПС 220 кВ Росляковская (УПАСК от ПС 220 кВ Снежная до ПС 220 кВ Росляковская)</t>
  </si>
  <si>
    <t>№Т3/18/0005-ДТП от 15.03.2018</t>
  </si>
  <si>
    <t>ХМАО-Югра, Ханты-Мансийский район, Чапровское месторождение</t>
  </si>
  <si>
    <t>Электросетевые объекты 10-35 кВ Чапровского м.р.</t>
  </si>
  <si>
    <t>10, 35</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</si>
  <si>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</si>
  <si>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t>
  </si>
  <si>
    <t>Ячейка 35 кВ 1 с. ПС 110 кВ Чапровская линия №1</t>
  </si>
  <si>
    <t>Ячейка 35 кВ 2 с. ПС 110 кВ Чапровская линия №2</t>
  </si>
  <si>
    <t>Ячейка 35 кВ 1 с. ПС 110 кВ Чапровская линия №3</t>
  </si>
  <si>
    <t>Ячейка 35 кВ 2 с. ПС 110 кВ Чапровская линия №4</t>
  </si>
  <si>
    <t>Ячейка 10 кВ 1 с. ПС 110 кВ Чапровская линия №1</t>
  </si>
  <si>
    <t>Ячейка 10 кВ 2 с. ПС 110 кВ Чапровская линия №2</t>
  </si>
  <si>
    <t>Ячейка 10 кВ 1 с. ПС 110 кВ Чапровская линия №3</t>
  </si>
  <si>
    <t>Ячейка 10 кВ 2 с. ПС 110 кВ Чапровская линия №4</t>
  </si>
  <si>
    <t>Ячейка 10 кВ 1 с. ПС 110 кВ Чапровская линия №5</t>
  </si>
  <si>
    <t>Ячейка 10 кВ 2 с. ПС 110 кВ Чапровская линия №6</t>
  </si>
  <si>
    <t>Ячейка 10 кВ 1 с. ПС 110 кВ Чапровская линия №7</t>
  </si>
  <si>
    <t>Ячейка 10 кВ 2 с. ПС 110 кВ Чапровская линия №8</t>
  </si>
  <si>
    <t>№Т3/18/0004-ДТП от 15.03.2018</t>
  </si>
  <si>
    <t>ХМАО-Югра, Ханты-Мансийский район,Кондинское месторождение</t>
  </si>
  <si>
    <t>Электросетевые объекты 35 кВ Кондинского м.р.</t>
  </si>
  <si>
    <t>1. Строительство СП 110 кВ в районе ПС 110/10 кВ Батово с двумя линеными ячейками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протяженностью 19,6 км проводом АС-120.
3. Сооружение ПС 110/35/10 кВ Невская с трансформаторами мощностью 2х25 МВА.
4. Строительство двухцепной ВЛ 110 кВ отпайкой от ВЛ 110 кВ Батово - Чапровская 1, 2 до вновь сооружаемой ПС 110/35/10 кВ Невксая.</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</si>
  <si>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</si>
  <si>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</si>
  <si>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</si>
  <si>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</si>
  <si>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</si>
  <si>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Электросетевые объекты 10-35 кВ Новоендырского м.р.</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</si>
  <si>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</si>
  <si>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</si>
  <si>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</si>
  <si>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</si>
  <si>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</si>
  <si>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</si>
  <si>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Доп. соглашения
№1 от 13.11.2018,
№2 от 27.11.2019,
№3 от13.08.2020,
№4 от 29.10.2020,
№5 от 23.11.2020,
№6 от 23.03.2021,
№7 от 29.06.2021</t>
  </si>
  <si>
    <t xml:space="preserve">Доп. соглашения
№1 от 01.11.2018,
№2 от 27.11.2019,
№3 от 29.10.2020,
№4 от 13.07.2021,
№5 от 15.12.2021,
№6 от 01.03.2022
</t>
  </si>
  <si>
    <t xml:space="preserve">Доп. соглашения
№1 от 30.10.2018,
№2 от 27.11.2019,
№3 от 29.10.2020,
№4 от 13.07.2021,
№5 от 01.03.2022
</t>
  </si>
  <si>
    <t>Доп. соглашения
№1 от 01.11.2018
№2 от 27.11.2019,
№3 от 30.09.2020,
№4 от 29.10.2020,
№5 от 13.07.2021,
№6 от 01.03.2022</t>
  </si>
  <si>
    <t xml:space="preserve">План 2022 года </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</si>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</sst>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0.0%"/>
    <numFmt numFmtId="173" formatCode="_(* #,##0_);_(* \(#,##0\);_(* &quot;-&quot;_);_(@_)"/>
    <numFmt numFmtId="174" formatCode="_(* #,##0.00_);_(* \(#,##0.00\);_(* &quot;-&quot;_);_(@_)"/>
    <numFmt numFmtId="175" formatCode="#,##0.000000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1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 fillId="0" borderId="0"/>
    <xf numFmtId="165" fontId="1" fillId="0" borderId="0" applyFont="0" applyFill="0" applyBorder="0" applyAlignment="0" applyProtection="0"/>
    <xf numFmtId="0" fontId="30" fillId="0" borderId="0"/>
    <xf numFmtId="0" fontId="11" fillId="0" borderId="0"/>
    <xf numFmtId="0" fontId="11" fillId="0" borderId="0"/>
    <xf numFmtId="0" fontId="63"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0"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36"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40"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43" fillId="24"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5" fillId="0" borderId="0" xfId="1" applyFont="1" applyFill="1" applyAlignment="1">
      <alignment vertical="center"/>
    </xf>
    <xf numFmtId="0" fontId="7" fillId="0" borderId="1" xfId="1" applyFont="1" applyFill="1" applyBorder="1" applyAlignment="1">
      <alignment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41" fillId="26" borderId="26" xfId="2" applyFont="1" applyFill="1" applyBorder="1" applyAlignment="1">
      <alignment horizontal="left" vertical="center" wrapText="1"/>
    </xf>
    <xf numFmtId="169" fontId="36" fillId="26"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169" fontId="42" fillId="0" borderId="30" xfId="2" applyNumberFormat="1" applyFont="1" applyFill="1" applyBorder="1" applyAlignment="1">
      <alignment horizontal="justify" vertical="top" wrapText="1"/>
    </xf>
    <xf numFmtId="0" fontId="36" fillId="25" borderId="1" xfId="49" applyFont="1" applyFill="1" applyBorder="1"/>
    <xf numFmtId="0" fontId="36" fillId="25" borderId="0" xfId="49" applyFont="1" applyFill="1" applyBorder="1"/>
    <xf numFmtId="169" fontId="36" fillId="0" borderId="37" xfId="0" applyNumberFormat="1" applyFont="1" applyBorder="1" applyAlignment="1">
      <alignment horizontal="left" vertical="center"/>
    </xf>
    <xf numFmtId="0" fontId="15" fillId="0" borderId="0" xfId="1"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21" xfId="2" applyFont="1" applyFill="1" applyBorder="1" applyAlignment="1">
      <alignment vertical="center" wrapText="1"/>
    </xf>
    <xf numFmtId="0" fontId="43" fillId="0" borderId="20" xfId="2"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0" xfId="0"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9" fillId="27" borderId="38" xfId="0"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0" fontId="41" fillId="27" borderId="30" xfId="2" applyFont="1" applyFill="1" applyBorder="1" applyAlignment="1">
      <alignment horizontal="justify" vertical="top" wrapText="1"/>
    </xf>
    <xf numFmtId="0" fontId="39" fillId="27" borderId="38" xfId="0" applyFont="1" applyFill="1" applyBorder="1" applyAlignment="1">
      <alignment horizontal="left" vertical="center"/>
    </xf>
    <xf numFmtId="0" fontId="42" fillId="27" borderId="24" xfId="2"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40" fillId="0" borderId="0" xfId="0" applyFont="1" applyFill="1" applyAlignment="1">
      <alignment vertical="center"/>
    </xf>
    <xf numFmtId="0" fontId="41" fillId="0" borderId="35" xfId="2" applyFont="1" applyFill="1" applyBorder="1" applyAlignment="1">
      <alignment horizontal="left" vertical="top" wrapText="1"/>
    </xf>
    <xf numFmtId="0" fontId="41" fillId="0" borderId="35"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0" fontId="36" fillId="0" borderId="37" xfId="0" applyNumberFormat="1" applyFont="1" applyFill="1" applyBorder="1" applyAlignment="1">
      <alignment horizontal="left" vertical="center" wrapText="1"/>
    </xf>
    <xf numFmtId="0" fontId="11" fillId="0" borderId="0" xfId="73" applyFont="1" applyAlignment="1">
      <alignment vertical="center"/>
    </xf>
    <xf numFmtId="0" fontId="11" fillId="0" borderId="0" xfId="2" applyFont="1" applyAlignment="1">
      <alignment horizontal="right" vertical="center"/>
    </xf>
    <xf numFmtId="0" fontId="11" fillId="25" borderId="0" xfId="73" applyFont="1" applyFill="1" applyAlignment="1">
      <alignment vertical="center"/>
    </xf>
    <xf numFmtId="0" fontId="64" fillId="0" borderId="0" xfId="74" applyFont="1" applyFill="1" applyAlignment="1"/>
    <xf numFmtId="0" fontId="64" fillId="0" borderId="0" xfId="74" applyFont="1" applyFill="1" applyAlignment="1">
      <alignment horizontal="center"/>
    </xf>
    <xf numFmtId="0" fontId="64" fillId="0" borderId="0" xfId="74" applyFont="1" applyFill="1" applyAlignment="1">
      <alignment horizontal="center" wrapText="1"/>
    </xf>
    <xf numFmtId="0" fontId="42" fillId="0" borderId="0" xfId="73" applyFont="1" applyAlignment="1">
      <alignment vertical="center"/>
    </xf>
    <xf numFmtId="0" fontId="11" fillId="0" borderId="0" xfId="73" applyFont="1" applyAlignment="1">
      <alignment horizontal="right" vertical="center"/>
    </xf>
    <xf numFmtId="0" fontId="64" fillId="0" borderId="0" xfId="74" applyFont="1" applyFill="1" applyAlignment="1">
      <alignment horizontal="right"/>
    </xf>
    <xf numFmtId="2" fontId="64" fillId="0" borderId="0" xfId="74" applyNumberFormat="1" applyFont="1" applyFill="1" applyBorder="1" applyAlignment="1">
      <alignmen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64" fillId="0" borderId="0" xfId="74" applyFont="1" applyFill="1" applyAlignment="1">
      <alignment horizontal="left"/>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39" xfId="73" applyFont="1" applyBorder="1" applyAlignment="1">
      <alignment vertical="center"/>
    </xf>
    <xf numFmtId="171" fontId="29" fillId="0" borderId="39" xfId="73" applyNumberFormat="1" applyFont="1" applyFill="1" applyBorder="1" applyAlignment="1">
      <alignment vertical="center"/>
    </xf>
    <xf numFmtId="0" fontId="11" fillId="0" borderId="40" xfId="73" applyFont="1" applyBorder="1" applyAlignment="1">
      <alignment vertical="center"/>
    </xf>
    <xf numFmtId="3" fontId="41" fillId="0" borderId="40" xfId="73" applyNumberFormat="1" applyFont="1" applyBorder="1" applyAlignment="1">
      <alignment vertical="center"/>
    </xf>
    <xf numFmtId="0" fontId="41" fillId="0" borderId="0" xfId="73" applyFont="1" applyAlignment="1">
      <alignment vertical="center"/>
    </xf>
    <xf numFmtId="0" fontId="11" fillId="0" borderId="41" xfId="73" applyFont="1" applyBorder="1" applyAlignment="1">
      <alignment vertical="center"/>
    </xf>
    <xf numFmtId="3" fontId="41" fillId="0" borderId="41"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2" xfId="73" applyNumberFormat="1" applyFont="1" applyBorder="1" applyAlignment="1">
      <alignment vertical="center"/>
    </xf>
    <xf numFmtId="3" fontId="41" fillId="0" borderId="43"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4" xfId="73" applyFont="1" applyBorder="1" applyAlignment="1">
      <alignment vertical="center"/>
    </xf>
    <xf numFmtId="172" fontId="41" fillId="0" borderId="45" xfId="73" applyNumberFormat="1" applyFont="1" applyBorder="1" applyAlignment="1">
      <alignment vertical="center"/>
    </xf>
    <xf numFmtId="10" fontId="41" fillId="0" borderId="46" xfId="73" applyNumberFormat="1" applyFont="1" applyBorder="1" applyAlignment="1">
      <alignment vertical="center"/>
    </xf>
    <xf numFmtId="9" fontId="41" fillId="0" borderId="45" xfId="73" applyNumberFormat="1" applyFont="1" applyBorder="1" applyAlignment="1">
      <alignment vertical="center"/>
    </xf>
    <xf numFmtId="0" fontId="11" fillId="0" borderId="29" xfId="73" applyFont="1" applyBorder="1" applyAlignment="1">
      <alignment vertical="center"/>
    </xf>
    <xf numFmtId="3" fontId="41" fillId="0" borderId="39" xfId="73" applyNumberFormat="1" applyFont="1" applyBorder="1" applyAlignment="1">
      <alignment vertical="center"/>
    </xf>
    <xf numFmtId="0" fontId="11" fillId="0" borderId="25" xfId="73" applyFont="1" applyBorder="1" applyAlignment="1">
      <alignment vertical="center"/>
    </xf>
    <xf numFmtId="10" fontId="41" fillId="0" borderId="35" xfId="73" applyNumberFormat="1" applyFont="1" applyBorder="1" applyAlignment="1">
      <alignment vertical="center"/>
    </xf>
    <xf numFmtId="10" fontId="41" fillId="0" borderId="40"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7" xfId="73" applyFont="1" applyBorder="1" applyAlignment="1">
      <alignment vertical="center"/>
    </xf>
    <xf numFmtId="10" fontId="41" fillId="0" borderId="44"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5"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5"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5" borderId="23" xfId="73" applyNumberFormat="1" applyFont="1" applyFill="1" applyBorder="1" applyAlignment="1">
      <alignment vertical="center"/>
    </xf>
    <xf numFmtId="0" fontId="66" fillId="0" borderId="0" xfId="73" applyFont="1" applyAlignment="1">
      <alignment vertical="center"/>
    </xf>
    <xf numFmtId="0" fontId="66" fillId="25" borderId="0" xfId="73" applyFont="1" applyFill="1" applyAlignment="1">
      <alignment vertical="center"/>
    </xf>
    <xf numFmtId="0" fontId="42" fillId="0" borderId="28" xfId="73" applyFont="1" applyBorder="1" applyAlignment="1">
      <alignment vertical="center"/>
    </xf>
    <xf numFmtId="1" fontId="11" fillId="25"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5"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5"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5"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5"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5"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5" borderId="23" xfId="73" applyNumberFormat="1" applyFont="1" applyFill="1" applyBorder="1" applyAlignment="1">
      <alignment vertical="center"/>
    </xf>
    <xf numFmtId="0" fontId="67" fillId="0" borderId="0" xfId="73" applyFont="1" applyBorder="1" applyAlignment="1">
      <alignment vertical="center"/>
    </xf>
    <xf numFmtId="171" fontId="68" fillId="0" borderId="0" xfId="73" applyNumberFormat="1" applyFont="1" applyBorder="1" applyAlignment="1">
      <alignment horizontal="center" vertical="center"/>
    </xf>
    <xf numFmtId="171" fontId="68" fillId="25" borderId="0" xfId="73" applyNumberFormat="1" applyFont="1" applyFill="1" applyBorder="1" applyAlignment="1">
      <alignment horizontal="center" vertical="center"/>
    </xf>
    <xf numFmtId="0" fontId="67"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69" fontId="41" fillId="0" borderId="1" xfId="73" applyNumberFormat="1" applyFont="1" applyBorder="1" applyAlignment="1">
      <alignment horizontal="center" vertical="center"/>
    </xf>
    <xf numFmtId="169" fontId="41" fillId="25"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5"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5"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5" borderId="23" xfId="73" applyNumberFormat="1" applyFont="1" applyFill="1" applyBorder="1" applyAlignment="1">
      <alignment vertical="center"/>
    </xf>
    <xf numFmtId="173" fontId="11" fillId="0" borderId="0" xfId="73" applyNumberFormat="1" applyFont="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0" xfId="0" applyFont="1" applyAlignment="1">
      <alignment horizontal="right" vertical="center"/>
    </xf>
    <xf numFmtId="0" fontId="42" fillId="0" borderId="0" xfId="0" applyFont="1" applyAlignment="1">
      <alignment vertical="center"/>
    </xf>
    <xf numFmtId="0" fontId="64" fillId="0" borderId="0" xfId="0" applyFont="1" applyAlignment="1">
      <alignment vertical="center"/>
    </xf>
    <xf numFmtId="2" fontId="51" fillId="0" borderId="0" xfId="0" applyNumberFormat="1" applyFont="1" applyAlignment="1">
      <alignment horizontal="righ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0" fontId="36" fillId="25" borderId="1" xfId="0" quotePrefix="1" applyNumberFormat="1" applyFont="1" applyFill="1" applyBorder="1" applyAlignment="1">
      <alignment horizontal="center" vertical="center" wrapText="1"/>
    </xf>
    <xf numFmtId="49" fontId="36" fillId="25" borderId="1" xfId="0"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170" fontId="36" fillId="25"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36"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49" fontId="36" fillId="25" borderId="1" xfId="0" quotePrefix="1" applyNumberFormat="1" applyFont="1" applyFill="1" applyBorder="1" applyAlignment="1">
      <alignment horizontal="center" vertical="center" wrapText="1"/>
    </xf>
    <xf numFmtId="14" fontId="36" fillId="25" borderId="1" xfId="49" applyNumberFormat="1" applyFont="1" applyFill="1" applyBorder="1" applyAlignment="1">
      <alignment horizontal="center" vertical="center"/>
    </xf>
    <xf numFmtId="0" fontId="42" fillId="27" borderId="30" xfId="2" applyFont="1" applyFill="1" applyBorder="1" applyAlignment="1">
      <alignment horizontal="justify" vertical="top" wrapText="1"/>
    </xf>
    <xf numFmtId="0" fontId="42" fillId="27" borderId="31" xfId="2" applyFont="1" applyFill="1" applyBorder="1" applyAlignment="1">
      <alignment vertical="top" wrapText="1"/>
    </xf>
    <xf numFmtId="0" fontId="40" fillId="0" borderId="4" xfId="1" applyFont="1" applyBorder="1" applyAlignment="1">
      <alignment horizontal="center" vertical="center" wrapText="1"/>
    </xf>
    <xf numFmtId="0" fontId="40" fillId="0" borderId="10" xfId="1" applyFont="1" applyBorder="1" applyAlignment="1">
      <alignment horizontal="center" vertical="center" wrapText="1"/>
    </xf>
    <xf numFmtId="0" fontId="7"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5" fontId="4" fillId="0" borderId="10" xfId="1" applyNumberFormat="1" applyFont="1" applyFill="1" applyBorder="1" applyAlignment="1">
      <alignment horizontal="center" vertical="center"/>
    </xf>
    <xf numFmtId="175" fontId="4" fillId="0" borderId="6" xfId="1" applyNumberFormat="1" applyFont="1" applyFill="1" applyBorder="1" applyAlignment="1">
      <alignment horizontal="center" vertical="center"/>
    </xf>
    <xf numFmtId="175" fontId="4" fillId="0" borderId="2" xfId="1" applyNumberFormat="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69" fontId="4" fillId="0" borderId="10" xfId="1" applyNumberFormat="1" applyFont="1" applyFill="1" applyBorder="1" applyAlignment="1">
      <alignment horizontal="center" vertical="center"/>
    </xf>
    <xf numFmtId="169" fontId="4" fillId="0" borderId="6" xfId="1" applyNumberFormat="1" applyFont="1" applyFill="1" applyBorder="1" applyAlignment="1">
      <alignment horizontal="center" vertical="center"/>
    </xf>
    <xf numFmtId="169" fontId="4" fillId="0" borderId="2"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Alignment="1">
      <alignment horizontal="center" vertical="center"/>
    </xf>
    <xf numFmtId="0" fontId="64" fillId="0" borderId="0" xfId="74" applyFont="1" applyFill="1" applyAlignment="1">
      <alignment horizontal="left"/>
    </xf>
    <xf numFmtId="0" fontId="61"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2" fontId="64" fillId="0" borderId="0" xfId="74" applyNumberFormat="1" applyFont="1" applyFill="1" applyBorder="1" applyAlignment="1">
      <alignment horizontal="left" vertical="center" wrapText="1"/>
    </xf>
    <xf numFmtId="0" fontId="42" fillId="0" borderId="0" xfId="0" applyFont="1" applyAlignment="1">
      <alignment horizontal="center" vertical="center" wrapText="1"/>
    </xf>
    <xf numFmtId="0" fontId="62" fillId="0" borderId="0" xfId="1" applyFont="1" applyAlignment="1">
      <alignment horizontal="center" vertical="center"/>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0" fontId="43"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4" xfId="2" applyFill="1" applyBorder="1" applyAlignment="1">
      <alignment horizont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5" fillId="25" borderId="0" xfId="1" applyFont="1" applyFill="1" applyAlignment="1">
      <alignment vertical="center"/>
    </xf>
    <xf numFmtId="0" fontId="8" fillId="25" borderId="0" xfId="2" applyFont="1" applyFill="1" applyAlignment="1">
      <alignment vertical="center"/>
    </xf>
    <xf numFmtId="0" fontId="58" fillId="25" borderId="0" xfId="1" applyFont="1" applyFill="1" applyAlignment="1">
      <alignment horizontal="center" vertical="center"/>
    </xf>
    <xf numFmtId="0" fontId="7" fillId="25" borderId="0" xfId="1" applyFont="1" applyFill="1" applyAlignment="1">
      <alignment horizontal="center"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48" xfId="52" applyFont="1" applyFill="1" applyBorder="1" applyAlignment="1">
      <alignment horizontal="center" vertical="center" wrapText="1"/>
    </xf>
    <xf numFmtId="0" fontId="43" fillId="25" borderId="0" xfId="52" applyFont="1" applyFill="1" applyAlignment="1"/>
    <xf numFmtId="0" fontId="43" fillId="25" borderId="6"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 fontId="11" fillId="25" borderId="0" xfId="2"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6" fontId="11" fillId="25" borderId="1" xfId="69" applyNumberFormat="1" applyFont="1" applyFill="1" applyBorder="1" applyAlignment="1">
      <alignment horizontal="right" wrapText="1"/>
    </xf>
    <xf numFmtId="164" fontId="11" fillId="25" borderId="0" xfId="2" applyNumberFormat="1" applyFont="1" applyFill="1"/>
    <xf numFmtId="0" fontId="11" fillId="25" borderId="0" xfId="2" applyFont="1" applyFill="1" applyBorder="1" applyAlignment="1">
      <alignmen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cellXfs>
  <cellStyles count="119">
    <cellStyle name="20% - Accent1" xfId="77"/>
    <cellStyle name="20% - Accent2" xfId="78"/>
    <cellStyle name="20% - Accent3" xfId="79"/>
    <cellStyle name="20% - Accent4" xfId="80"/>
    <cellStyle name="20% - Accent5" xfId="81"/>
    <cellStyle name="20% - Accent6" xfId="82"/>
    <cellStyle name="20% - Акцент1 2" xfId="4"/>
    <cellStyle name="20% - Акцент2 2" xfId="5"/>
    <cellStyle name="20% - Акцент3 2" xfId="6"/>
    <cellStyle name="20% - Акцент4 2" xfId="7"/>
    <cellStyle name="20% - Акцент5 2" xfId="8"/>
    <cellStyle name="20% - Акцент6 2" xfId="9"/>
    <cellStyle name="40% - Accent1" xfId="83"/>
    <cellStyle name="40% - Accent2" xfId="84"/>
    <cellStyle name="40% - Accent3" xfId="85"/>
    <cellStyle name="40% - Accent4" xfId="86"/>
    <cellStyle name="40% - Accent5" xfId="87"/>
    <cellStyle name="40% - Accent6" xfId="88"/>
    <cellStyle name="40% - Акцент1 2" xfId="10"/>
    <cellStyle name="40% - Акцент2 2" xfId="11"/>
    <cellStyle name="40% - Акцент3 2" xfId="12"/>
    <cellStyle name="40% - Акцент4 2" xfId="13"/>
    <cellStyle name="40% - Акцент5 2" xfId="14"/>
    <cellStyle name="40% - Акцент6 2" xfId="15"/>
    <cellStyle name="60% - Accent1" xfId="89"/>
    <cellStyle name="60% - Accent2" xfId="90"/>
    <cellStyle name="60% - Accent3" xfId="91"/>
    <cellStyle name="60% - Accent4" xfId="92"/>
    <cellStyle name="60% - Accent5" xfId="93"/>
    <cellStyle name="60% - Accent6" xfId="94"/>
    <cellStyle name="60% - Акцент1 2" xfId="16"/>
    <cellStyle name="60% - Акцент2 2" xfId="17"/>
    <cellStyle name="60% - Акцент3 2" xfId="18"/>
    <cellStyle name="60% - Акцент4 2" xfId="19"/>
    <cellStyle name="60% - Акцент5 2" xfId="20"/>
    <cellStyle name="60% - Акцент6 2" xfId="21"/>
    <cellStyle name="Accent1" xfId="95"/>
    <cellStyle name="Accent2" xfId="96"/>
    <cellStyle name="Accent3" xfId="97"/>
    <cellStyle name="Accent4" xfId="98"/>
    <cellStyle name="Accent5" xfId="99"/>
    <cellStyle name="Accent6" xfId="100"/>
    <cellStyle name="Bad" xfId="101"/>
    <cellStyle name="Calculation" xfId="102"/>
    <cellStyle name="Check Cell" xfId="103"/>
    <cellStyle name="Explanatory Text" xfId="104"/>
    <cellStyle name="Good" xfId="105"/>
    <cellStyle name="Heading 1" xfId="106"/>
    <cellStyle name="Heading 2" xfId="107"/>
    <cellStyle name="Heading 3" xfId="108"/>
    <cellStyle name="Heading 4" xfId="109"/>
    <cellStyle name="Input" xfId="110"/>
    <cellStyle name="Linked Cell" xfId="111"/>
    <cellStyle name="Neutral" xfId="112"/>
    <cellStyle name="Normal 2" xfId="22"/>
    <cellStyle name="Note" xfId="113"/>
    <cellStyle name="Output" xfId="114"/>
    <cellStyle name="Title" xfId="115"/>
    <cellStyle name="Total" xfId="116"/>
    <cellStyle name="Warning Text" xfId="11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3"/>
    <cellStyle name="Обычный 12 2" xfId="40"/>
    <cellStyle name="Обычный 19" xfId="76"/>
    <cellStyle name="Обычный 2" xfId="3"/>
    <cellStyle name="Обычный 2 2" xfId="62"/>
    <cellStyle name="Обычный 2 3" xfId="71"/>
    <cellStyle name="Обычный 2 4" xfId="75"/>
    <cellStyle name="Обычный 2 5" xfId="11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2"/>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1255755582.6374958</c:v>
                </c:pt>
                <c:pt idx="1">
                  <c:v>1141482019.6441138</c:v>
                </c:pt>
                <c:pt idx="2">
                  <c:v>1037873043.9238302</c:v>
                </c:pt>
                <c:pt idx="3">
                  <c:v>771010515.92669237</c:v>
                </c:pt>
                <c:pt idx="4">
                  <c:v>682303882.77361858</c:v>
                </c:pt>
                <c:pt idx="5">
                  <c:v>620459410.54937494</c:v>
                </c:pt>
                <c:pt idx="6">
                  <c:v>564177612.37289631</c:v>
                </c:pt>
                <c:pt idx="7">
                  <c:v>512951435.80736226</c:v>
                </c:pt>
                <c:pt idx="8">
                  <c:v>466333303.42603052</c:v>
                </c:pt>
                <c:pt idx="9">
                  <c:v>423914394.00655019</c:v>
                </c:pt>
                <c:pt idx="10">
                  <c:v>385321402.75531954</c:v>
                </c:pt>
                <c:pt idx="11">
                  <c:v>350209567.47463876</c:v>
                </c:pt>
                <c:pt idx="12">
                  <c:v>318276210.99378711</c:v>
                </c:pt>
                <c:pt idx="13">
                  <c:v>289233249.88132775</c:v>
                </c:pt>
                <c:pt idx="14">
                  <c:v>262821887.32961059</c:v>
                </c:pt>
                <c:pt idx="15">
                  <c:v>238806125.7038444</c:v>
                </c:pt>
                <c:pt idx="16">
                  <c:v>216970807.49287173</c:v>
                </c:pt>
                <c:pt idx="17">
                  <c:v>197117392.24193627</c:v>
                </c:pt>
                <c:pt idx="18">
                  <c:v>179072214.27887681</c:v>
                </c:pt>
                <c:pt idx="19">
                  <c:v>162669791.94816026</c:v>
                </c:pt>
              </c:numCache>
            </c:numRef>
          </c:val>
          <c:smooth val="0"/>
          <c:extLst>
            <c:ext xmlns:c16="http://schemas.microsoft.com/office/drawing/2014/chart" uri="{C3380CC4-5D6E-409C-BE32-E72D297353CC}">
              <c16:uniqueId val="{00000000-2D50-4661-8E4B-2EFDEE98303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-4398143385.3585043</c:v>
                </c:pt>
                <c:pt idx="1">
                  <c:v>-3256661365.7143908</c:v>
                </c:pt>
                <c:pt idx="2">
                  <c:v>-2218788321.7905607</c:v>
                </c:pt>
                <c:pt idx="3">
                  <c:v>-1447777805.8638682</c:v>
                </c:pt>
                <c:pt idx="4">
                  <c:v>-765473923.09024966</c:v>
                </c:pt>
                <c:pt idx="5">
                  <c:v>-145014512.54087472</c:v>
                </c:pt>
                <c:pt idx="6">
                  <c:v>419163099.83202159</c:v>
                </c:pt>
                <c:pt idx="7">
                  <c:v>932114535.63938379</c:v>
                </c:pt>
                <c:pt idx="8">
                  <c:v>1398447839.0654144</c:v>
                </c:pt>
                <c:pt idx="9">
                  <c:v>1822362233.0719647</c:v>
                </c:pt>
                <c:pt idx="10">
                  <c:v>2207683635.8272843</c:v>
                </c:pt>
                <c:pt idx="11">
                  <c:v>2557893203.3019233</c:v>
                </c:pt>
                <c:pt idx="12">
                  <c:v>2876169414.2957106</c:v>
                </c:pt>
                <c:pt idx="13">
                  <c:v>3165402664.1770382</c:v>
                </c:pt>
                <c:pt idx="14">
                  <c:v>3428224551.506649</c:v>
                </c:pt>
                <c:pt idx="15">
                  <c:v>3667030677.2104936</c:v>
                </c:pt>
                <c:pt idx="16">
                  <c:v>3884001484.7033653</c:v>
                </c:pt>
                <c:pt idx="17">
                  <c:v>4081118876.9453015</c:v>
                </c:pt>
                <c:pt idx="18">
                  <c:v>4260191091.2241783</c:v>
                </c:pt>
                <c:pt idx="19">
                  <c:v>4422860883.1723385</c:v>
                </c:pt>
              </c:numCache>
            </c:numRef>
          </c:val>
          <c:smooth val="0"/>
          <c:extLst>
            <c:ext xmlns:c16="http://schemas.microsoft.com/office/drawing/2014/chart" uri="{C3380CC4-5D6E-409C-BE32-E72D297353CC}">
              <c16:uniqueId val="{00000001-2D50-4661-8E4B-2EFDEE9830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8" sqref="C48"/>
    </sheetView>
  </sheetViews>
  <sheetFormatPr defaultColWidth="9.140625" defaultRowHeight="15" x14ac:dyDescent="0.25"/>
  <cols>
    <col min="1" max="1" width="6.140625" style="143" customWidth="1"/>
    <col min="2" max="2" width="51.140625" style="143" customWidth="1"/>
    <col min="3" max="3" width="80.42578125" style="143" customWidth="1"/>
    <col min="4" max="4" width="20" style="143" customWidth="1"/>
    <col min="5" max="5" width="25.5703125" style="143" customWidth="1"/>
    <col min="6" max="6" width="16.42578125" style="143" customWidth="1"/>
    <col min="7" max="16384" width="9.140625" style="143"/>
  </cols>
  <sheetData>
    <row r="1" spans="1:19" s="16" customFormat="1" ht="18.75" customHeight="1" x14ac:dyDescent="0.2">
      <c r="A1" s="153"/>
      <c r="C1" s="182" t="s">
        <v>68</v>
      </c>
    </row>
    <row r="2" spans="1:19" s="16" customFormat="1" ht="18.75" customHeight="1" x14ac:dyDescent="0.3">
      <c r="A2" s="153"/>
      <c r="C2" s="183" t="s">
        <v>9</v>
      </c>
    </row>
    <row r="3" spans="1:19" s="16" customFormat="1" ht="18.75" x14ac:dyDescent="0.3">
      <c r="A3" s="156"/>
      <c r="C3" s="183" t="s">
        <v>67</v>
      </c>
    </row>
    <row r="4" spans="1:19" s="16" customFormat="1" ht="18.75" x14ac:dyDescent="0.3">
      <c r="A4" s="156"/>
      <c r="E4" s="183"/>
    </row>
    <row r="5" spans="1:19" s="16" customFormat="1" ht="15.75" x14ac:dyDescent="0.25">
      <c r="A5" s="343" t="s">
        <v>548</v>
      </c>
      <c r="B5" s="343"/>
      <c r="C5" s="343"/>
      <c r="D5" s="109"/>
      <c r="E5" s="109"/>
      <c r="F5" s="109"/>
      <c r="G5" s="109"/>
    </row>
    <row r="6" spans="1:19" s="16" customFormat="1" ht="18.75" x14ac:dyDescent="0.3">
      <c r="A6" s="156"/>
      <c r="E6" s="183"/>
    </row>
    <row r="7" spans="1:19" s="16" customFormat="1" ht="18.75" x14ac:dyDescent="0.2">
      <c r="A7" s="347" t="s">
        <v>8</v>
      </c>
      <c r="B7" s="347"/>
      <c r="C7" s="347"/>
      <c r="D7" s="135"/>
      <c r="E7" s="135"/>
      <c r="F7" s="135"/>
      <c r="G7" s="135"/>
      <c r="H7" s="135"/>
      <c r="I7" s="135"/>
      <c r="J7" s="135"/>
      <c r="K7" s="135"/>
      <c r="L7" s="135"/>
      <c r="M7" s="135"/>
      <c r="N7" s="135"/>
      <c r="O7" s="135"/>
      <c r="P7" s="135"/>
      <c r="Q7" s="135"/>
      <c r="R7" s="135"/>
      <c r="S7" s="135"/>
    </row>
    <row r="8" spans="1:19" s="16" customFormat="1" ht="18.75" x14ac:dyDescent="0.2">
      <c r="A8" s="202"/>
      <c r="B8" s="202"/>
      <c r="C8" s="202"/>
      <c r="D8" s="202"/>
      <c r="E8" s="202"/>
      <c r="F8" s="135"/>
      <c r="G8" s="135"/>
      <c r="H8" s="135"/>
      <c r="I8" s="135"/>
      <c r="J8" s="135"/>
      <c r="K8" s="135"/>
      <c r="L8" s="135"/>
      <c r="M8" s="135"/>
      <c r="N8" s="135"/>
      <c r="O8" s="135"/>
      <c r="P8" s="135"/>
      <c r="Q8" s="135"/>
      <c r="R8" s="135"/>
      <c r="S8" s="135"/>
    </row>
    <row r="9" spans="1:19" s="16" customFormat="1" ht="24.75" customHeight="1" x14ac:dyDescent="0.2">
      <c r="A9" s="348" t="s">
        <v>473</v>
      </c>
      <c r="B9" s="348"/>
      <c r="C9" s="348"/>
      <c r="D9" s="137"/>
      <c r="E9" s="137"/>
      <c r="F9" s="135"/>
      <c r="G9" s="135"/>
      <c r="H9" s="135"/>
      <c r="I9" s="135"/>
      <c r="J9" s="135"/>
      <c r="K9" s="135"/>
      <c r="L9" s="135"/>
      <c r="M9" s="135"/>
      <c r="N9" s="135"/>
      <c r="O9" s="135"/>
      <c r="P9" s="135"/>
      <c r="Q9" s="135"/>
      <c r="R9" s="135"/>
      <c r="S9" s="135"/>
    </row>
    <row r="10" spans="1:19" s="16" customFormat="1" ht="10.5" customHeight="1" x14ac:dyDescent="0.2">
      <c r="A10" s="344" t="s">
        <v>7</v>
      </c>
      <c r="B10" s="344"/>
      <c r="C10" s="344"/>
      <c r="D10" s="138"/>
      <c r="E10" s="138"/>
      <c r="F10" s="135"/>
      <c r="G10" s="135"/>
      <c r="H10" s="135"/>
      <c r="I10" s="135"/>
      <c r="J10" s="135"/>
      <c r="K10" s="135"/>
      <c r="L10" s="135"/>
      <c r="M10" s="135"/>
      <c r="N10" s="135"/>
      <c r="O10" s="135"/>
      <c r="P10" s="135"/>
      <c r="Q10" s="135"/>
      <c r="R10" s="135"/>
      <c r="S10" s="135"/>
    </row>
    <row r="11" spans="1:19" s="16" customFormat="1" ht="12.75" customHeight="1" x14ac:dyDescent="0.2">
      <c r="A11" s="202"/>
      <c r="B11" s="202"/>
      <c r="C11" s="202"/>
      <c r="D11" s="202"/>
      <c r="E11" s="202"/>
      <c r="F11" s="135"/>
      <c r="G11" s="135"/>
      <c r="H11" s="135"/>
      <c r="I11" s="135"/>
      <c r="J11" s="135"/>
      <c r="K11" s="135"/>
      <c r="L11" s="135"/>
      <c r="M11" s="135"/>
      <c r="N11" s="135"/>
      <c r="O11" s="135"/>
      <c r="P11" s="135"/>
      <c r="Q11" s="135"/>
      <c r="R11" s="135"/>
      <c r="S11" s="135"/>
    </row>
    <row r="12" spans="1:19" s="16" customFormat="1" ht="18.75" x14ac:dyDescent="0.2">
      <c r="A12" s="348" t="s">
        <v>469</v>
      </c>
      <c r="B12" s="348"/>
      <c r="C12" s="348"/>
      <c r="D12" s="137"/>
      <c r="E12" s="137"/>
      <c r="F12" s="135"/>
      <c r="G12" s="135"/>
      <c r="H12" s="135"/>
      <c r="I12" s="135"/>
      <c r="J12" s="135"/>
      <c r="K12" s="135"/>
      <c r="L12" s="135"/>
      <c r="M12" s="135"/>
      <c r="N12" s="135"/>
      <c r="O12" s="135"/>
      <c r="P12" s="135"/>
      <c r="Q12" s="135"/>
      <c r="R12" s="135"/>
      <c r="S12" s="135"/>
    </row>
    <row r="13" spans="1:19" s="16" customFormat="1" ht="18.75" x14ac:dyDescent="0.2">
      <c r="A13" s="344" t="s">
        <v>6</v>
      </c>
      <c r="B13" s="344"/>
      <c r="C13" s="344"/>
      <c r="D13" s="138"/>
      <c r="E13" s="138"/>
      <c r="F13" s="135"/>
      <c r="G13" s="135"/>
      <c r="H13" s="135"/>
      <c r="I13" s="135"/>
      <c r="J13" s="135"/>
      <c r="K13" s="135"/>
      <c r="L13" s="135"/>
      <c r="M13" s="135"/>
      <c r="N13" s="135"/>
      <c r="O13" s="135"/>
      <c r="P13" s="135"/>
      <c r="Q13" s="135"/>
      <c r="R13" s="135"/>
      <c r="S13" s="135"/>
    </row>
    <row r="14" spans="1:19" s="157" customFormat="1" ht="15.75" customHeight="1" x14ac:dyDescent="0.2">
      <c r="A14" s="206"/>
      <c r="B14" s="206"/>
      <c r="C14" s="206"/>
      <c r="D14" s="203"/>
      <c r="E14" s="203"/>
      <c r="F14" s="203"/>
      <c r="G14" s="203"/>
      <c r="H14" s="203"/>
      <c r="I14" s="203"/>
      <c r="J14" s="203"/>
      <c r="K14" s="203"/>
      <c r="L14" s="203"/>
      <c r="M14" s="203"/>
      <c r="N14" s="203"/>
      <c r="O14" s="203"/>
      <c r="P14" s="203"/>
      <c r="Q14" s="203"/>
      <c r="R14" s="203"/>
      <c r="S14" s="203"/>
    </row>
    <row r="15" spans="1:19" s="132" customFormat="1" ht="39.75" customHeight="1" x14ac:dyDescent="0.2">
      <c r="A15" s="349" t="s">
        <v>587</v>
      </c>
      <c r="B15" s="349"/>
      <c r="C15" s="349"/>
      <c r="D15" s="137"/>
      <c r="E15" s="137"/>
      <c r="F15" s="137"/>
      <c r="G15" s="137"/>
      <c r="H15" s="137"/>
      <c r="I15" s="137"/>
      <c r="J15" s="137"/>
      <c r="K15" s="137"/>
      <c r="L15" s="137"/>
      <c r="M15" s="137"/>
      <c r="N15" s="137"/>
      <c r="O15" s="137"/>
      <c r="P15" s="137"/>
      <c r="Q15" s="137"/>
      <c r="R15" s="137"/>
      <c r="S15" s="137"/>
    </row>
    <row r="16" spans="1:19" s="132" customFormat="1" ht="15" customHeight="1" x14ac:dyDescent="0.2">
      <c r="A16" s="344" t="s">
        <v>5</v>
      </c>
      <c r="B16" s="344"/>
      <c r="C16" s="344"/>
      <c r="D16" s="138"/>
      <c r="E16" s="138"/>
      <c r="F16" s="138"/>
      <c r="G16" s="138"/>
      <c r="H16" s="138"/>
      <c r="I16" s="138"/>
      <c r="J16" s="138"/>
      <c r="K16" s="138"/>
      <c r="L16" s="138"/>
      <c r="M16" s="138"/>
      <c r="N16" s="138"/>
      <c r="O16" s="138"/>
      <c r="P16" s="138"/>
      <c r="Q16" s="138"/>
      <c r="R16" s="138"/>
      <c r="S16" s="138"/>
    </row>
    <row r="17" spans="1:19" s="132" customFormat="1" ht="15" customHeight="1" x14ac:dyDescent="0.2">
      <c r="A17" s="204"/>
      <c r="B17" s="204"/>
      <c r="C17" s="204"/>
      <c r="D17" s="204"/>
      <c r="E17" s="204"/>
      <c r="F17" s="204"/>
      <c r="G17" s="204"/>
      <c r="H17" s="204"/>
      <c r="I17" s="204"/>
      <c r="J17" s="204"/>
      <c r="K17" s="204"/>
      <c r="L17" s="204"/>
      <c r="M17" s="204"/>
      <c r="N17" s="204"/>
      <c r="O17" s="204"/>
      <c r="P17" s="204"/>
    </row>
    <row r="18" spans="1:19" s="132" customFormat="1" ht="15" customHeight="1" x14ac:dyDescent="0.2">
      <c r="A18" s="345" t="s">
        <v>435</v>
      </c>
      <c r="B18" s="346"/>
      <c r="C18" s="346"/>
      <c r="D18" s="140"/>
      <c r="E18" s="140"/>
      <c r="F18" s="140"/>
      <c r="G18" s="140"/>
      <c r="H18" s="140"/>
      <c r="I18" s="140"/>
      <c r="J18" s="140"/>
      <c r="K18" s="140"/>
      <c r="L18" s="140"/>
      <c r="M18" s="140"/>
      <c r="N18" s="140"/>
      <c r="O18" s="140"/>
      <c r="P18" s="140"/>
      <c r="Q18" s="140"/>
      <c r="R18" s="140"/>
      <c r="S18" s="140"/>
    </row>
    <row r="19" spans="1:19" s="132" customFormat="1" ht="15" customHeight="1" x14ac:dyDescent="0.2">
      <c r="A19" s="138"/>
      <c r="B19" s="138"/>
      <c r="C19" s="138"/>
      <c r="D19" s="138"/>
      <c r="E19" s="138"/>
      <c r="F19" s="204"/>
      <c r="G19" s="204"/>
      <c r="H19" s="204"/>
      <c r="I19" s="204"/>
      <c r="J19" s="204"/>
      <c r="K19" s="204"/>
      <c r="L19" s="204"/>
      <c r="M19" s="204"/>
      <c r="N19" s="204"/>
      <c r="O19" s="204"/>
      <c r="P19" s="204"/>
    </row>
    <row r="20" spans="1:19" s="132" customFormat="1" ht="39.75" customHeight="1" x14ac:dyDescent="0.2">
      <c r="A20" s="136" t="s">
        <v>4</v>
      </c>
      <c r="B20" s="158" t="s">
        <v>66</v>
      </c>
      <c r="C20" s="115" t="s">
        <v>65</v>
      </c>
      <c r="D20" s="141"/>
      <c r="E20" s="141"/>
      <c r="F20" s="203"/>
      <c r="G20" s="203"/>
      <c r="H20" s="203"/>
      <c r="I20" s="203"/>
      <c r="J20" s="203"/>
      <c r="K20" s="203"/>
      <c r="L20" s="203"/>
      <c r="M20" s="203"/>
      <c r="N20" s="203"/>
      <c r="O20" s="203"/>
      <c r="P20" s="203"/>
      <c r="Q20" s="131"/>
      <c r="R20" s="131"/>
      <c r="S20" s="131"/>
    </row>
    <row r="21" spans="1:19" s="132" customFormat="1" ht="16.5" customHeight="1" x14ac:dyDescent="0.2">
      <c r="A21" s="115">
        <v>1</v>
      </c>
      <c r="B21" s="158">
        <v>2</v>
      </c>
      <c r="C21" s="115">
        <v>3</v>
      </c>
      <c r="D21" s="141"/>
      <c r="E21" s="141"/>
      <c r="F21" s="203"/>
      <c r="G21" s="203"/>
      <c r="H21" s="203"/>
      <c r="I21" s="203"/>
      <c r="J21" s="203"/>
      <c r="K21" s="203"/>
      <c r="L21" s="203"/>
      <c r="M21" s="203"/>
      <c r="N21" s="203"/>
      <c r="O21" s="203"/>
      <c r="P21" s="203"/>
      <c r="Q21" s="131"/>
      <c r="R21" s="131"/>
      <c r="S21" s="131"/>
    </row>
    <row r="22" spans="1:19" s="132" customFormat="1" ht="39" customHeight="1" x14ac:dyDescent="0.2">
      <c r="A22" s="24" t="s">
        <v>64</v>
      </c>
      <c r="B22" s="194" t="s">
        <v>290</v>
      </c>
      <c r="C22" s="115" t="s">
        <v>557</v>
      </c>
      <c r="D22" s="141"/>
      <c r="E22" s="141"/>
      <c r="F22" s="203"/>
      <c r="G22" s="203"/>
      <c r="H22" s="203"/>
      <c r="I22" s="203"/>
      <c r="J22" s="203"/>
      <c r="K22" s="203"/>
      <c r="L22" s="203"/>
      <c r="M22" s="203"/>
      <c r="N22" s="203"/>
      <c r="O22" s="203"/>
      <c r="P22" s="203"/>
      <c r="Q22" s="131"/>
      <c r="R22" s="131"/>
      <c r="S22" s="131"/>
    </row>
    <row r="23" spans="1:19" s="132" customFormat="1" ht="46.5" customHeight="1" x14ac:dyDescent="0.2">
      <c r="A23" s="24" t="s">
        <v>62</v>
      </c>
      <c r="B23" s="29" t="s">
        <v>63</v>
      </c>
      <c r="C23" s="115" t="s">
        <v>453</v>
      </c>
      <c r="D23" s="141"/>
      <c r="E23" s="141"/>
      <c r="F23" s="203"/>
      <c r="G23" s="203"/>
      <c r="H23" s="203"/>
      <c r="I23" s="203"/>
      <c r="J23" s="203"/>
      <c r="K23" s="203"/>
      <c r="L23" s="203"/>
      <c r="M23" s="203"/>
      <c r="N23" s="203"/>
      <c r="O23" s="203"/>
      <c r="P23" s="203"/>
      <c r="Q23" s="131"/>
      <c r="R23" s="131"/>
      <c r="S23" s="131"/>
    </row>
    <row r="24" spans="1:19" s="132" customFormat="1" ht="22.5" customHeight="1" x14ac:dyDescent="0.2">
      <c r="A24" s="340"/>
      <c r="B24" s="341"/>
      <c r="C24" s="342"/>
      <c r="D24" s="141"/>
      <c r="E24" s="141"/>
      <c r="F24" s="203"/>
      <c r="G24" s="203"/>
      <c r="H24" s="203"/>
      <c r="I24" s="203"/>
      <c r="J24" s="203"/>
      <c r="K24" s="203"/>
      <c r="L24" s="203"/>
      <c r="M24" s="203"/>
      <c r="N24" s="203"/>
      <c r="O24" s="203"/>
      <c r="P24" s="203"/>
      <c r="Q24" s="131"/>
      <c r="R24" s="131"/>
      <c r="S24" s="131"/>
    </row>
    <row r="25" spans="1:19" s="132" customFormat="1" ht="58.5" customHeight="1" x14ac:dyDescent="0.2">
      <c r="A25" s="24" t="s">
        <v>61</v>
      </c>
      <c r="B25" s="106" t="s">
        <v>385</v>
      </c>
      <c r="C25" s="115" t="s">
        <v>470</v>
      </c>
      <c r="D25" s="141"/>
      <c r="E25" s="203"/>
      <c r="F25" s="203"/>
      <c r="G25" s="203"/>
      <c r="H25" s="203"/>
      <c r="I25" s="203"/>
      <c r="J25" s="203"/>
      <c r="K25" s="203"/>
      <c r="L25" s="203"/>
      <c r="M25" s="203"/>
      <c r="N25" s="203"/>
      <c r="O25" s="203"/>
      <c r="P25" s="131"/>
      <c r="Q25" s="131"/>
      <c r="R25" s="131"/>
      <c r="S25" s="131"/>
    </row>
    <row r="26" spans="1:19" s="132" customFormat="1" ht="42.75" customHeight="1" x14ac:dyDescent="0.2">
      <c r="A26" s="24" t="s">
        <v>60</v>
      </c>
      <c r="B26" s="106" t="s">
        <v>74</v>
      </c>
      <c r="C26" s="115" t="s">
        <v>513</v>
      </c>
      <c r="D26" s="141"/>
      <c r="E26" s="203"/>
      <c r="F26" s="203"/>
      <c r="G26" s="203"/>
      <c r="H26" s="203"/>
      <c r="I26" s="203"/>
      <c r="J26" s="203"/>
      <c r="K26" s="203"/>
      <c r="L26" s="203"/>
      <c r="M26" s="203"/>
      <c r="N26" s="203"/>
      <c r="O26" s="203"/>
      <c r="P26" s="131"/>
      <c r="Q26" s="131"/>
      <c r="R26" s="131"/>
      <c r="S26" s="131"/>
    </row>
    <row r="27" spans="1:19" s="132" customFormat="1" ht="51.75" customHeight="1" x14ac:dyDescent="0.2">
      <c r="A27" s="24" t="s">
        <v>58</v>
      </c>
      <c r="B27" s="106" t="s">
        <v>73</v>
      </c>
      <c r="C27" s="115" t="s">
        <v>514</v>
      </c>
      <c r="D27" s="141"/>
      <c r="E27" s="203"/>
      <c r="F27" s="203"/>
      <c r="G27" s="203"/>
      <c r="H27" s="203"/>
      <c r="I27" s="203"/>
      <c r="J27" s="203"/>
      <c r="K27" s="203"/>
      <c r="L27" s="203"/>
      <c r="M27" s="203"/>
      <c r="N27" s="203"/>
      <c r="O27" s="203"/>
      <c r="P27" s="131"/>
      <c r="Q27" s="131"/>
      <c r="R27" s="131"/>
      <c r="S27" s="131"/>
    </row>
    <row r="28" spans="1:19" s="132" customFormat="1" ht="42.75" customHeight="1" x14ac:dyDescent="0.2">
      <c r="A28" s="24" t="s">
        <v>57</v>
      </c>
      <c r="B28" s="106" t="s">
        <v>386</v>
      </c>
      <c r="C28" s="115" t="s">
        <v>464</v>
      </c>
      <c r="D28" s="141"/>
      <c r="E28" s="203"/>
      <c r="F28" s="203"/>
      <c r="G28" s="203"/>
      <c r="H28" s="203"/>
      <c r="I28" s="203"/>
      <c r="J28" s="203"/>
      <c r="K28" s="203"/>
      <c r="L28" s="203"/>
      <c r="M28" s="203"/>
      <c r="N28" s="203"/>
      <c r="O28" s="203"/>
      <c r="P28" s="131"/>
      <c r="Q28" s="131"/>
      <c r="R28" s="131"/>
      <c r="S28" s="131"/>
    </row>
    <row r="29" spans="1:19" s="132" customFormat="1" ht="51.75" customHeight="1" x14ac:dyDescent="0.2">
      <c r="A29" s="24" t="s">
        <v>55</v>
      </c>
      <c r="B29" s="106" t="s">
        <v>387</v>
      </c>
      <c r="C29" s="115" t="s">
        <v>301</v>
      </c>
      <c r="D29" s="141"/>
      <c r="E29" s="203"/>
      <c r="F29" s="203"/>
      <c r="G29" s="203"/>
      <c r="H29" s="203"/>
      <c r="I29" s="203"/>
      <c r="J29" s="203"/>
      <c r="K29" s="203"/>
      <c r="L29" s="203"/>
      <c r="M29" s="203"/>
      <c r="N29" s="203"/>
      <c r="O29" s="203"/>
      <c r="P29" s="131"/>
      <c r="Q29" s="131"/>
      <c r="R29" s="131"/>
      <c r="S29" s="131"/>
    </row>
    <row r="30" spans="1:19" s="132" customFormat="1" ht="51.75" customHeight="1" x14ac:dyDescent="0.2">
      <c r="A30" s="24" t="s">
        <v>53</v>
      </c>
      <c r="B30" s="106" t="s">
        <v>388</v>
      </c>
      <c r="C30" s="115" t="s">
        <v>464</v>
      </c>
      <c r="D30" s="141"/>
      <c r="E30" s="203"/>
      <c r="F30" s="203"/>
      <c r="G30" s="203"/>
      <c r="H30" s="203"/>
      <c r="I30" s="203"/>
      <c r="J30" s="203"/>
      <c r="K30" s="203"/>
      <c r="L30" s="203"/>
      <c r="M30" s="203"/>
      <c r="N30" s="203"/>
      <c r="O30" s="203"/>
      <c r="P30" s="131"/>
      <c r="Q30" s="131"/>
      <c r="R30" s="131"/>
      <c r="S30" s="131"/>
    </row>
    <row r="31" spans="1:19" s="132" customFormat="1" ht="51.75" customHeight="1" x14ac:dyDescent="0.2">
      <c r="A31" s="24" t="s">
        <v>72</v>
      </c>
      <c r="B31" s="106" t="s">
        <v>389</v>
      </c>
      <c r="C31" s="115" t="s">
        <v>301</v>
      </c>
      <c r="D31" s="141"/>
      <c r="E31" s="203"/>
      <c r="F31" s="203"/>
      <c r="G31" s="203"/>
      <c r="H31" s="203"/>
      <c r="I31" s="203"/>
      <c r="J31" s="203"/>
      <c r="K31" s="203"/>
      <c r="L31" s="203"/>
      <c r="M31" s="203"/>
      <c r="N31" s="203"/>
      <c r="O31" s="203"/>
      <c r="P31" s="131"/>
      <c r="Q31" s="131"/>
      <c r="R31" s="131"/>
      <c r="S31" s="131"/>
    </row>
    <row r="32" spans="1:19" s="132" customFormat="1" ht="51.75" customHeight="1" x14ac:dyDescent="0.2">
      <c r="A32" s="24" t="s">
        <v>70</v>
      </c>
      <c r="B32" s="106" t="s">
        <v>390</v>
      </c>
      <c r="C32" s="115" t="s">
        <v>301</v>
      </c>
      <c r="D32" s="141"/>
      <c r="E32" s="203"/>
      <c r="F32" s="203"/>
      <c r="G32" s="203"/>
      <c r="H32" s="203"/>
      <c r="I32" s="203"/>
      <c r="J32" s="203"/>
      <c r="K32" s="203"/>
      <c r="L32" s="203"/>
      <c r="M32" s="203"/>
      <c r="N32" s="203"/>
      <c r="O32" s="203"/>
      <c r="P32" s="131"/>
      <c r="Q32" s="131"/>
      <c r="R32" s="131"/>
      <c r="S32" s="131"/>
    </row>
    <row r="33" spans="1:19" s="132" customFormat="1" ht="101.25" customHeight="1" x14ac:dyDescent="0.2">
      <c r="A33" s="24" t="s">
        <v>69</v>
      </c>
      <c r="B33" s="106" t="s">
        <v>391</v>
      </c>
      <c r="C33" s="115" t="s">
        <v>541</v>
      </c>
      <c r="D33" s="141"/>
      <c r="E33" s="203"/>
      <c r="F33" s="203"/>
      <c r="G33" s="203"/>
      <c r="H33" s="203"/>
      <c r="I33" s="203"/>
      <c r="J33" s="203"/>
      <c r="K33" s="203"/>
      <c r="L33" s="203"/>
      <c r="M33" s="203"/>
      <c r="N33" s="203"/>
      <c r="O33" s="203"/>
      <c r="P33" s="131"/>
      <c r="Q33" s="131"/>
      <c r="R33" s="131"/>
      <c r="S33" s="131"/>
    </row>
    <row r="34" spans="1:19" ht="111" customHeight="1" x14ac:dyDescent="0.25">
      <c r="A34" s="24" t="s">
        <v>405</v>
      </c>
      <c r="B34" s="106" t="s">
        <v>392</v>
      </c>
      <c r="C34" s="115" t="s">
        <v>301</v>
      </c>
      <c r="D34" s="142"/>
      <c r="E34" s="142"/>
      <c r="F34" s="142"/>
      <c r="G34" s="142"/>
      <c r="H34" s="142"/>
      <c r="I34" s="142"/>
      <c r="J34" s="142"/>
      <c r="K34" s="142"/>
      <c r="L34" s="142"/>
      <c r="M34" s="142"/>
      <c r="N34" s="142"/>
      <c r="O34" s="142"/>
      <c r="P34" s="142"/>
      <c r="Q34" s="142"/>
      <c r="R34" s="142"/>
      <c r="S34" s="142"/>
    </row>
    <row r="35" spans="1:19" ht="58.5" customHeight="1" x14ac:dyDescent="0.25">
      <c r="A35" s="24" t="s">
        <v>395</v>
      </c>
      <c r="B35" s="106" t="s">
        <v>71</v>
      </c>
      <c r="C35" s="115" t="s">
        <v>301</v>
      </c>
      <c r="D35" s="142"/>
      <c r="E35" s="142"/>
      <c r="F35" s="142"/>
      <c r="G35" s="142"/>
      <c r="H35" s="142"/>
      <c r="I35" s="142"/>
      <c r="J35" s="142"/>
      <c r="K35" s="142"/>
      <c r="L35" s="142"/>
      <c r="M35" s="142"/>
      <c r="N35" s="142"/>
      <c r="O35" s="142"/>
      <c r="P35" s="142"/>
      <c r="Q35" s="142"/>
      <c r="R35" s="142"/>
      <c r="S35" s="142"/>
    </row>
    <row r="36" spans="1:19" ht="51.75" customHeight="1" x14ac:dyDescent="0.25">
      <c r="A36" s="24" t="s">
        <v>406</v>
      </c>
      <c r="B36" s="106" t="s">
        <v>393</v>
      </c>
      <c r="C36" s="115" t="s">
        <v>301</v>
      </c>
      <c r="D36" s="142"/>
      <c r="E36" s="142"/>
      <c r="F36" s="142"/>
      <c r="G36" s="142"/>
      <c r="H36" s="142"/>
      <c r="I36" s="142"/>
      <c r="J36" s="142"/>
      <c r="K36" s="142"/>
      <c r="L36" s="142"/>
      <c r="M36" s="142"/>
      <c r="N36" s="142"/>
      <c r="O36" s="142"/>
      <c r="P36" s="142"/>
      <c r="Q36" s="142"/>
      <c r="R36" s="142"/>
      <c r="S36" s="142"/>
    </row>
    <row r="37" spans="1:19" ht="43.5" customHeight="1" x14ac:dyDescent="0.25">
      <c r="A37" s="24" t="s">
        <v>396</v>
      </c>
      <c r="B37" s="106" t="s">
        <v>394</v>
      </c>
      <c r="C37" s="115" t="s">
        <v>301</v>
      </c>
      <c r="D37" s="142"/>
      <c r="E37" s="142"/>
      <c r="F37" s="142"/>
      <c r="G37" s="142"/>
      <c r="H37" s="142"/>
      <c r="I37" s="142"/>
      <c r="J37" s="142"/>
      <c r="K37" s="142"/>
      <c r="L37" s="142"/>
      <c r="M37" s="142"/>
      <c r="N37" s="142"/>
      <c r="O37" s="142"/>
      <c r="P37" s="142"/>
      <c r="Q37" s="142"/>
      <c r="R37" s="142"/>
      <c r="S37" s="142"/>
    </row>
    <row r="38" spans="1:19" ht="43.5" customHeight="1" x14ac:dyDescent="0.25">
      <c r="A38" s="24" t="s">
        <v>407</v>
      </c>
      <c r="B38" s="106" t="s">
        <v>229</v>
      </c>
      <c r="C38" s="115" t="s">
        <v>301</v>
      </c>
      <c r="D38" s="142"/>
      <c r="E38" s="142"/>
      <c r="F38" s="142"/>
      <c r="G38" s="142"/>
      <c r="H38" s="142"/>
      <c r="I38" s="142"/>
      <c r="J38" s="142"/>
      <c r="K38" s="142"/>
      <c r="L38" s="142"/>
      <c r="M38" s="142"/>
      <c r="N38" s="142"/>
      <c r="O38" s="142"/>
      <c r="P38" s="142"/>
      <c r="Q38" s="142"/>
      <c r="R38" s="142"/>
      <c r="S38" s="142"/>
    </row>
    <row r="39" spans="1:19" ht="23.25" customHeight="1" x14ac:dyDescent="0.25">
      <c r="A39" s="340"/>
      <c r="B39" s="341"/>
      <c r="C39" s="342"/>
      <c r="D39" s="142"/>
      <c r="E39" s="142"/>
      <c r="F39" s="142"/>
      <c r="G39" s="142"/>
      <c r="H39" s="142"/>
      <c r="I39" s="142"/>
      <c r="J39" s="142"/>
      <c r="K39" s="142"/>
      <c r="L39" s="142"/>
      <c r="M39" s="142"/>
      <c r="N39" s="142"/>
      <c r="O39" s="142"/>
      <c r="P39" s="142"/>
      <c r="Q39" s="142"/>
      <c r="R39" s="142"/>
      <c r="S39" s="142"/>
    </row>
    <row r="40" spans="1:19" ht="63" x14ac:dyDescent="0.25">
      <c r="A40" s="24" t="s">
        <v>397</v>
      </c>
      <c r="B40" s="106" t="s">
        <v>448</v>
      </c>
      <c r="C40" s="210" t="s">
        <v>588</v>
      </c>
      <c r="D40" s="142"/>
      <c r="E40" s="142"/>
      <c r="F40" s="142"/>
      <c r="G40" s="142"/>
      <c r="H40" s="142"/>
      <c r="I40" s="142"/>
      <c r="J40" s="142"/>
      <c r="K40" s="142"/>
      <c r="L40" s="142"/>
      <c r="M40" s="142"/>
      <c r="N40" s="142"/>
      <c r="O40" s="142"/>
      <c r="P40" s="142"/>
      <c r="Q40" s="142"/>
      <c r="R40" s="142"/>
      <c r="S40" s="142"/>
    </row>
    <row r="41" spans="1:19" ht="105.75" customHeight="1" x14ac:dyDescent="0.25">
      <c r="A41" s="24" t="s">
        <v>408</v>
      </c>
      <c r="B41" s="106" t="s">
        <v>430</v>
      </c>
      <c r="C41" s="195" t="s">
        <v>455</v>
      </c>
      <c r="D41" s="142"/>
      <c r="E41" s="142"/>
      <c r="F41" s="142"/>
      <c r="G41" s="142"/>
      <c r="H41" s="142"/>
      <c r="I41" s="142"/>
      <c r="J41" s="142"/>
      <c r="K41" s="142"/>
      <c r="L41" s="142"/>
      <c r="M41" s="142"/>
      <c r="N41" s="142"/>
      <c r="O41" s="142"/>
      <c r="P41" s="142"/>
      <c r="Q41" s="142"/>
      <c r="R41" s="142"/>
      <c r="S41" s="142"/>
    </row>
    <row r="42" spans="1:19" ht="83.25" customHeight="1" x14ac:dyDescent="0.25">
      <c r="A42" s="24" t="s">
        <v>398</v>
      </c>
      <c r="B42" s="106" t="s">
        <v>445</v>
      </c>
      <c r="C42" s="196" t="s">
        <v>591</v>
      </c>
      <c r="D42" s="142"/>
      <c r="E42" s="142"/>
      <c r="F42" s="142"/>
      <c r="G42" s="142"/>
      <c r="H42" s="142"/>
      <c r="I42" s="142"/>
      <c r="J42" s="142"/>
      <c r="K42" s="142"/>
      <c r="L42" s="142"/>
      <c r="M42" s="142"/>
      <c r="N42" s="142"/>
      <c r="O42" s="142"/>
      <c r="P42" s="142"/>
      <c r="Q42" s="142"/>
      <c r="R42" s="142"/>
      <c r="S42" s="142"/>
    </row>
    <row r="43" spans="1:19" ht="186" customHeight="1" x14ac:dyDescent="0.25">
      <c r="A43" s="24" t="s">
        <v>411</v>
      </c>
      <c r="B43" s="106" t="s">
        <v>412</v>
      </c>
      <c r="C43" s="195" t="s">
        <v>455</v>
      </c>
      <c r="D43" s="142"/>
      <c r="E43" s="142"/>
      <c r="F43" s="142"/>
      <c r="G43" s="142"/>
      <c r="H43" s="142"/>
      <c r="I43" s="142"/>
      <c r="J43" s="142"/>
      <c r="K43" s="142"/>
      <c r="L43" s="142"/>
      <c r="M43" s="142"/>
      <c r="N43" s="142"/>
      <c r="O43" s="142"/>
      <c r="P43" s="142"/>
      <c r="Q43" s="142"/>
      <c r="R43" s="142"/>
      <c r="S43" s="142"/>
    </row>
    <row r="44" spans="1:19" ht="111" customHeight="1" x14ac:dyDescent="0.25">
      <c r="A44" s="24" t="s">
        <v>399</v>
      </c>
      <c r="B44" s="106" t="s">
        <v>436</v>
      </c>
      <c r="C44" s="195"/>
      <c r="D44" s="142"/>
      <c r="E44" s="142"/>
      <c r="F44" s="142"/>
      <c r="G44" s="142"/>
      <c r="H44" s="142"/>
      <c r="I44" s="142"/>
      <c r="J44" s="142"/>
      <c r="K44" s="142"/>
      <c r="L44" s="142"/>
      <c r="M44" s="142"/>
      <c r="N44" s="142"/>
      <c r="O44" s="142"/>
      <c r="P44" s="142"/>
      <c r="Q44" s="142"/>
      <c r="R44" s="142"/>
      <c r="S44" s="142"/>
    </row>
    <row r="45" spans="1:19" ht="120" customHeight="1" x14ac:dyDescent="0.25">
      <c r="A45" s="24" t="s">
        <v>431</v>
      </c>
      <c r="B45" s="106" t="s">
        <v>437</v>
      </c>
      <c r="C45" s="197" t="s">
        <v>301</v>
      </c>
      <c r="D45" s="142"/>
      <c r="E45" s="142"/>
      <c r="F45" s="142"/>
      <c r="G45" s="142"/>
      <c r="H45" s="142"/>
      <c r="I45" s="142"/>
      <c r="J45" s="142"/>
      <c r="K45" s="142"/>
      <c r="L45" s="142"/>
      <c r="M45" s="142"/>
      <c r="N45" s="142"/>
      <c r="O45" s="142"/>
      <c r="P45" s="142"/>
      <c r="Q45" s="142"/>
      <c r="R45" s="142"/>
      <c r="S45" s="142"/>
    </row>
    <row r="46" spans="1:19" ht="101.25" customHeight="1" x14ac:dyDescent="0.25">
      <c r="A46" s="24" t="s">
        <v>400</v>
      </c>
      <c r="B46" s="106" t="s">
        <v>438</v>
      </c>
      <c r="C46" s="197" t="s">
        <v>471</v>
      </c>
      <c r="D46" s="142"/>
      <c r="E46" s="142"/>
      <c r="F46" s="142"/>
      <c r="G46" s="142"/>
      <c r="H46" s="142"/>
      <c r="I46" s="142"/>
      <c r="J46" s="142"/>
      <c r="K46" s="142"/>
      <c r="L46" s="142"/>
      <c r="M46" s="142"/>
      <c r="N46" s="142"/>
      <c r="O46" s="142"/>
      <c r="P46" s="142"/>
      <c r="Q46" s="142"/>
      <c r="R46" s="142"/>
      <c r="S46" s="142"/>
    </row>
    <row r="47" spans="1:19" ht="18.75" customHeight="1" x14ac:dyDescent="0.25">
      <c r="A47" s="340"/>
      <c r="B47" s="341"/>
      <c r="C47" s="342"/>
      <c r="D47" s="142"/>
      <c r="E47" s="142"/>
      <c r="F47" s="142"/>
      <c r="G47" s="142"/>
      <c r="H47" s="142"/>
      <c r="I47" s="142"/>
      <c r="J47" s="142"/>
      <c r="K47" s="142"/>
      <c r="L47" s="142"/>
      <c r="M47" s="142"/>
      <c r="N47" s="142"/>
      <c r="O47" s="142"/>
      <c r="P47" s="142"/>
      <c r="Q47" s="142"/>
      <c r="R47" s="142"/>
      <c r="S47" s="142"/>
    </row>
    <row r="48" spans="1:19" ht="75.75" customHeight="1" x14ac:dyDescent="0.25">
      <c r="A48" s="24" t="s">
        <v>432</v>
      </c>
      <c r="B48" s="106" t="s">
        <v>446</v>
      </c>
      <c r="C48" s="198">
        <v>711.45181000399998</v>
      </c>
      <c r="D48" s="142"/>
      <c r="E48" s="142"/>
      <c r="F48" s="142"/>
      <c r="G48" s="142"/>
      <c r="H48" s="142"/>
      <c r="I48" s="142"/>
      <c r="J48" s="142"/>
      <c r="K48" s="142"/>
      <c r="L48" s="142"/>
      <c r="M48" s="142"/>
      <c r="N48" s="142"/>
      <c r="O48" s="142"/>
      <c r="P48" s="142"/>
      <c r="Q48" s="142"/>
      <c r="R48" s="142"/>
      <c r="S48" s="142"/>
    </row>
    <row r="49" spans="1:19" ht="71.25" customHeight="1" x14ac:dyDescent="0.25">
      <c r="A49" s="24" t="s">
        <v>401</v>
      </c>
      <c r="B49" s="106" t="s">
        <v>447</v>
      </c>
      <c r="C49" s="198">
        <v>691.80971866000004</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07"/>
  <sheetViews>
    <sheetView view="pageBreakPreview" topLeftCell="C17" zoomScaleSheetLayoutView="100" workbookViewId="0">
      <selection activeCell="N23" sqref="N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68</v>
      </c>
    </row>
    <row r="2" spans="1:28" s="12" customFormat="1" ht="18.75" customHeight="1" x14ac:dyDescent="0.3">
      <c r="A2" s="18"/>
      <c r="S2" s="15" t="s">
        <v>9</v>
      </c>
    </row>
    <row r="3" spans="1:28" s="12" customFormat="1" ht="18.75" x14ac:dyDescent="0.3">
      <c r="S3" s="15" t="s">
        <v>67</v>
      </c>
    </row>
    <row r="4" spans="1:28" s="12" customFormat="1" ht="18.75" x14ac:dyDescent="0.3">
      <c r="S4" s="15"/>
    </row>
    <row r="5" spans="1:28" s="12" customFormat="1" ht="18.75" customHeigh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row>
    <row r="6" spans="1:28" s="12" customFormat="1" ht="15.75" x14ac:dyDescent="0.2">
      <c r="A6" s="17"/>
    </row>
    <row r="7" spans="1:28" s="12" customFormat="1" ht="18.75" x14ac:dyDescent="0.2">
      <c r="A7" s="351" t="s">
        <v>8</v>
      </c>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1"/>
      <c r="B8" s="351"/>
      <c r="C8" s="351"/>
      <c r="D8" s="351"/>
      <c r="E8" s="351"/>
      <c r="F8" s="351"/>
      <c r="G8" s="351"/>
      <c r="H8" s="351"/>
      <c r="I8" s="351"/>
      <c r="J8" s="351"/>
      <c r="K8" s="351"/>
      <c r="L8" s="351"/>
      <c r="M8" s="351"/>
      <c r="N8" s="351"/>
      <c r="O8" s="351"/>
      <c r="P8" s="351"/>
      <c r="Q8" s="351"/>
      <c r="R8" s="351"/>
      <c r="S8" s="351"/>
      <c r="T8" s="13"/>
      <c r="U8" s="13"/>
      <c r="V8" s="13"/>
      <c r="W8" s="13"/>
      <c r="X8" s="13"/>
      <c r="Y8" s="13"/>
      <c r="Z8" s="13"/>
      <c r="AA8" s="13"/>
      <c r="AB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13"/>
      <c r="U9" s="13"/>
      <c r="V9" s="13"/>
      <c r="W9" s="13"/>
      <c r="X9" s="13"/>
      <c r="Y9" s="13"/>
      <c r="Z9" s="13"/>
      <c r="AA9" s="13"/>
      <c r="AB9" s="13"/>
    </row>
    <row r="10" spans="1:28" s="12" customFormat="1" ht="18.75" x14ac:dyDescent="0.2">
      <c r="A10" s="356" t="s">
        <v>7</v>
      </c>
      <c r="B10" s="356"/>
      <c r="C10" s="356"/>
      <c r="D10" s="356"/>
      <c r="E10" s="356"/>
      <c r="F10" s="356"/>
      <c r="G10" s="356"/>
      <c r="H10" s="356"/>
      <c r="I10" s="356"/>
      <c r="J10" s="356"/>
      <c r="K10" s="356"/>
      <c r="L10" s="356"/>
      <c r="M10" s="356"/>
      <c r="N10" s="356"/>
      <c r="O10" s="356"/>
      <c r="P10" s="356"/>
      <c r="Q10" s="356"/>
      <c r="R10" s="356"/>
      <c r="S10" s="356"/>
      <c r="T10" s="13"/>
      <c r="U10" s="13"/>
      <c r="V10" s="13"/>
      <c r="W10" s="13"/>
      <c r="X10" s="13"/>
      <c r="Y10" s="13"/>
      <c r="Z10" s="13"/>
      <c r="AA10" s="13"/>
      <c r="AB10" s="13"/>
    </row>
    <row r="11" spans="1:28" s="12" customFormat="1" ht="18.75" x14ac:dyDescent="0.2">
      <c r="A11" s="351"/>
      <c r="B11" s="351"/>
      <c r="C11" s="351"/>
      <c r="D11" s="351"/>
      <c r="E11" s="351"/>
      <c r="F11" s="351"/>
      <c r="G11" s="351"/>
      <c r="H11" s="351"/>
      <c r="I11" s="351"/>
      <c r="J11" s="351"/>
      <c r="K11" s="351"/>
      <c r="L11" s="351"/>
      <c r="M11" s="351"/>
      <c r="N11" s="351"/>
      <c r="O11" s="351"/>
      <c r="P11" s="351"/>
      <c r="Q11" s="351"/>
      <c r="R11" s="351"/>
      <c r="S11" s="351"/>
      <c r="T11" s="13"/>
      <c r="U11" s="13"/>
      <c r="V11" s="13"/>
      <c r="W11" s="13"/>
      <c r="X11" s="13"/>
      <c r="Y11" s="13"/>
      <c r="Z11" s="13"/>
      <c r="AA11" s="13"/>
      <c r="AB11" s="13"/>
    </row>
    <row r="12" spans="1:28" s="12" customFormat="1" ht="18.75" x14ac:dyDescent="0.2">
      <c r="A12" s="352" t="str">
        <f>'1. паспорт местоположение'!A12:C12</f>
        <v>J_NS1200.PS.0043</v>
      </c>
      <c r="B12" s="352"/>
      <c r="C12" s="352"/>
      <c r="D12" s="352"/>
      <c r="E12" s="352"/>
      <c r="F12" s="352"/>
      <c r="G12" s="352"/>
      <c r="H12" s="352"/>
      <c r="I12" s="352"/>
      <c r="J12" s="352"/>
      <c r="K12" s="352"/>
      <c r="L12" s="352"/>
      <c r="M12" s="352"/>
      <c r="N12" s="352"/>
      <c r="O12" s="352"/>
      <c r="P12" s="352"/>
      <c r="Q12" s="352"/>
      <c r="R12" s="352"/>
      <c r="S12" s="352"/>
      <c r="T12" s="13"/>
      <c r="U12" s="13"/>
      <c r="V12" s="13"/>
      <c r="W12" s="13"/>
      <c r="X12" s="13"/>
      <c r="Y12" s="13"/>
      <c r="Z12" s="13"/>
      <c r="AA12" s="13"/>
      <c r="AB12" s="13"/>
    </row>
    <row r="13" spans="1:28" s="12" customFormat="1" ht="18.75" x14ac:dyDescent="0.2">
      <c r="A13" s="356" t="s">
        <v>6</v>
      </c>
      <c r="B13" s="356"/>
      <c r="C13" s="356"/>
      <c r="D13" s="356"/>
      <c r="E13" s="356"/>
      <c r="F13" s="356"/>
      <c r="G13" s="356"/>
      <c r="H13" s="356"/>
      <c r="I13" s="356"/>
      <c r="J13" s="356"/>
      <c r="K13" s="356"/>
      <c r="L13" s="356"/>
      <c r="M13" s="356"/>
      <c r="N13" s="356"/>
      <c r="O13" s="356"/>
      <c r="P13" s="356"/>
      <c r="Q13" s="356"/>
      <c r="R13" s="356"/>
      <c r="S13" s="356"/>
      <c r="T13" s="13"/>
      <c r="U13" s="13"/>
      <c r="V13" s="13"/>
      <c r="W13" s="13"/>
      <c r="X13" s="13"/>
      <c r="Y13" s="13"/>
      <c r="Z13" s="13"/>
      <c r="AA13" s="13"/>
      <c r="AB13" s="13"/>
    </row>
    <row r="14" spans="1:28" s="9"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10"/>
      <c r="U14" s="10"/>
      <c r="V14" s="10"/>
      <c r="W14" s="10"/>
      <c r="X14" s="10"/>
      <c r="Y14" s="10"/>
      <c r="Z14" s="10"/>
      <c r="AA14" s="10"/>
      <c r="AB14" s="10"/>
    </row>
    <row r="15" spans="1:28" s="3" customFormat="1" ht="15.75" x14ac:dyDescent="0.2">
      <c r="A15" s="35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52"/>
      <c r="C15" s="352"/>
      <c r="D15" s="352"/>
      <c r="E15" s="352"/>
      <c r="F15" s="352"/>
      <c r="G15" s="352"/>
      <c r="H15" s="352"/>
      <c r="I15" s="352"/>
      <c r="J15" s="352"/>
      <c r="K15" s="352"/>
      <c r="L15" s="352"/>
      <c r="M15" s="352"/>
      <c r="N15" s="352"/>
      <c r="O15" s="352"/>
      <c r="P15" s="352"/>
      <c r="Q15" s="352"/>
      <c r="R15" s="352"/>
      <c r="S15" s="352"/>
      <c r="T15" s="8"/>
      <c r="U15" s="8"/>
      <c r="V15" s="8"/>
      <c r="W15" s="8"/>
      <c r="X15" s="8"/>
      <c r="Y15" s="8"/>
      <c r="Z15" s="8"/>
      <c r="AA15" s="8"/>
      <c r="AB15" s="8"/>
    </row>
    <row r="16" spans="1:28" s="3" customFormat="1" ht="15" customHeight="1" x14ac:dyDescent="0.2">
      <c r="A16" s="356" t="s">
        <v>5</v>
      </c>
      <c r="B16" s="356"/>
      <c r="C16" s="356"/>
      <c r="D16" s="356"/>
      <c r="E16" s="356"/>
      <c r="F16" s="356"/>
      <c r="G16" s="356"/>
      <c r="H16" s="356"/>
      <c r="I16" s="356"/>
      <c r="J16" s="356"/>
      <c r="K16" s="356"/>
      <c r="L16" s="356"/>
      <c r="M16" s="356"/>
      <c r="N16" s="356"/>
      <c r="O16" s="356"/>
      <c r="P16" s="356"/>
      <c r="Q16" s="356"/>
      <c r="R16" s="356"/>
      <c r="S16" s="356"/>
      <c r="T16" s="6"/>
      <c r="U16" s="6"/>
      <c r="V16" s="6"/>
      <c r="W16" s="6"/>
      <c r="X16" s="6"/>
      <c r="Y16" s="6"/>
      <c r="Z16" s="6"/>
      <c r="AA16" s="6"/>
      <c r="AB16" s="6"/>
    </row>
    <row r="17" spans="1:28" s="3" customFormat="1" ht="15" customHeight="1" x14ac:dyDescent="0.2">
      <c r="A17" s="358"/>
      <c r="B17" s="358"/>
      <c r="C17" s="358"/>
      <c r="D17" s="358"/>
      <c r="E17" s="358"/>
      <c r="F17" s="358"/>
      <c r="G17" s="358"/>
      <c r="H17" s="358"/>
      <c r="I17" s="358"/>
      <c r="J17" s="358"/>
      <c r="K17" s="358"/>
      <c r="L17" s="358"/>
      <c r="M17" s="358"/>
      <c r="N17" s="358"/>
      <c r="O17" s="358"/>
      <c r="P17" s="358"/>
      <c r="Q17" s="358"/>
      <c r="R17" s="358"/>
      <c r="S17" s="358"/>
      <c r="T17" s="4"/>
      <c r="U17" s="4"/>
      <c r="V17" s="4"/>
      <c r="W17" s="4"/>
      <c r="X17" s="4"/>
      <c r="Y17" s="4"/>
    </row>
    <row r="18" spans="1:28" s="3" customFormat="1" ht="45.75" customHeight="1" x14ac:dyDescent="0.2">
      <c r="A18" s="359" t="s">
        <v>410</v>
      </c>
      <c r="B18" s="359"/>
      <c r="C18" s="359"/>
      <c r="D18" s="359"/>
      <c r="E18" s="359"/>
      <c r="F18" s="359"/>
      <c r="G18" s="359"/>
      <c r="H18" s="359"/>
      <c r="I18" s="359"/>
      <c r="J18" s="359"/>
      <c r="K18" s="359"/>
      <c r="L18" s="359"/>
      <c r="M18" s="359"/>
      <c r="N18" s="359"/>
      <c r="O18" s="359"/>
      <c r="P18" s="359"/>
      <c r="Q18" s="359"/>
      <c r="R18" s="359"/>
      <c r="S18" s="359"/>
      <c r="T18" s="7"/>
      <c r="U18" s="7"/>
      <c r="V18" s="7"/>
      <c r="W18" s="7"/>
      <c r="X18" s="7"/>
      <c r="Y18" s="7"/>
      <c r="Z18" s="7"/>
      <c r="AA18" s="7"/>
      <c r="AB18" s="7"/>
    </row>
    <row r="19" spans="1:28" s="3" customFormat="1" ht="15" customHeight="1" x14ac:dyDescent="0.2">
      <c r="A19" s="360"/>
      <c r="B19" s="360"/>
      <c r="C19" s="360"/>
      <c r="D19" s="360"/>
      <c r="E19" s="360"/>
      <c r="F19" s="360"/>
      <c r="G19" s="360"/>
      <c r="H19" s="360"/>
      <c r="I19" s="360"/>
      <c r="J19" s="360"/>
      <c r="K19" s="360"/>
      <c r="L19" s="360"/>
      <c r="M19" s="360"/>
      <c r="N19" s="360"/>
      <c r="O19" s="360"/>
      <c r="P19" s="360"/>
      <c r="Q19" s="360"/>
      <c r="R19" s="360"/>
      <c r="S19" s="360"/>
      <c r="T19" s="4"/>
      <c r="U19" s="4"/>
      <c r="V19" s="4"/>
      <c r="W19" s="4"/>
      <c r="X19" s="4"/>
      <c r="Y19" s="4"/>
    </row>
    <row r="20" spans="1:28" s="3" customFormat="1" ht="54" customHeight="1" x14ac:dyDescent="0.2">
      <c r="A20" s="350" t="s">
        <v>4</v>
      </c>
      <c r="B20" s="350" t="s">
        <v>99</v>
      </c>
      <c r="C20" s="353" t="s">
        <v>307</v>
      </c>
      <c r="D20" s="350" t="s">
        <v>306</v>
      </c>
      <c r="E20" s="350" t="s">
        <v>98</v>
      </c>
      <c r="F20" s="350" t="s">
        <v>97</v>
      </c>
      <c r="G20" s="350" t="s">
        <v>302</v>
      </c>
      <c r="H20" s="350" t="s">
        <v>96</v>
      </c>
      <c r="I20" s="350" t="s">
        <v>95</v>
      </c>
      <c r="J20" s="350" t="s">
        <v>94</v>
      </c>
      <c r="K20" s="350" t="s">
        <v>93</v>
      </c>
      <c r="L20" s="350" t="s">
        <v>92</v>
      </c>
      <c r="M20" s="350" t="s">
        <v>91</v>
      </c>
      <c r="N20" s="350" t="s">
        <v>90</v>
      </c>
      <c r="O20" s="350" t="s">
        <v>89</v>
      </c>
      <c r="P20" s="350" t="s">
        <v>88</v>
      </c>
      <c r="Q20" s="350" t="s">
        <v>305</v>
      </c>
      <c r="R20" s="350"/>
      <c r="S20" s="355" t="s">
        <v>404</v>
      </c>
      <c r="T20" s="4"/>
      <c r="U20" s="4"/>
      <c r="V20" s="4"/>
      <c r="W20" s="4"/>
      <c r="X20" s="4"/>
      <c r="Y20" s="4"/>
    </row>
    <row r="21" spans="1:28" s="3" customFormat="1" ht="180.75" customHeight="1" x14ac:dyDescent="0.2">
      <c r="A21" s="350"/>
      <c r="B21" s="350"/>
      <c r="C21" s="354"/>
      <c r="D21" s="350"/>
      <c r="E21" s="350"/>
      <c r="F21" s="350"/>
      <c r="G21" s="350"/>
      <c r="H21" s="350"/>
      <c r="I21" s="350"/>
      <c r="J21" s="350"/>
      <c r="K21" s="350"/>
      <c r="L21" s="350"/>
      <c r="M21" s="350"/>
      <c r="N21" s="350"/>
      <c r="O21" s="350"/>
      <c r="P21" s="350"/>
      <c r="Q21" s="33" t="s">
        <v>303</v>
      </c>
      <c r="R21" s="34" t="s">
        <v>304</v>
      </c>
      <c r="S21" s="355"/>
      <c r="T21" s="26"/>
      <c r="U21" s="26"/>
      <c r="V21" s="26"/>
      <c r="W21" s="26"/>
      <c r="X21" s="26"/>
      <c r="Y21" s="26"/>
      <c r="Z21" s="25"/>
      <c r="AA21" s="25"/>
      <c r="AB21" s="25"/>
    </row>
    <row r="22" spans="1:28" s="3" customFormat="1" ht="18.75" x14ac:dyDescent="0.2">
      <c r="A22" s="33">
        <v>1</v>
      </c>
      <c r="B22" s="38">
        <v>2</v>
      </c>
      <c r="C22" s="33">
        <v>3</v>
      </c>
      <c r="D22" s="38">
        <v>4</v>
      </c>
      <c r="E22" s="33">
        <v>5</v>
      </c>
      <c r="F22" s="38">
        <v>6</v>
      </c>
      <c r="G22" s="100">
        <v>7</v>
      </c>
      <c r="H22" s="101">
        <v>8</v>
      </c>
      <c r="I22" s="100">
        <v>9</v>
      </c>
      <c r="J22" s="101">
        <v>10</v>
      </c>
      <c r="K22" s="100">
        <v>11</v>
      </c>
      <c r="L22" s="101">
        <v>12</v>
      </c>
      <c r="M22" s="100">
        <v>13</v>
      </c>
      <c r="N22" s="101">
        <v>14</v>
      </c>
      <c r="O22" s="100">
        <v>15</v>
      </c>
      <c r="P22" s="101">
        <v>16</v>
      </c>
      <c r="Q22" s="100">
        <v>17</v>
      </c>
      <c r="R22" s="101">
        <v>18</v>
      </c>
      <c r="S22" s="100">
        <v>19</v>
      </c>
      <c r="T22" s="26"/>
      <c r="U22" s="26"/>
      <c r="V22" s="26"/>
      <c r="W22" s="26"/>
      <c r="X22" s="26"/>
      <c r="Y22" s="26"/>
      <c r="Z22" s="25"/>
      <c r="AA22" s="25"/>
      <c r="AB22" s="25"/>
    </row>
    <row r="23" spans="1:28" s="3" customFormat="1" ht="18.75" x14ac:dyDescent="0.2">
      <c r="A23" s="334"/>
      <c r="B23" s="336" t="s">
        <v>300</v>
      </c>
      <c r="C23" s="334"/>
      <c r="D23" s="339"/>
      <c r="E23" s="334"/>
      <c r="F23" s="339"/>
      <c r="G23" s="336"/>
      <c r="H23" s="336">
        <f>H70</f>
        <v>79.100000000000009</v>
      </c>
      <c r="I23" s="336"/>
      <c r="J23" s="336">
        <f>J70</f>
        <v>79.100000000000009</v>
      </c>
      <c r="K23" s="336"/>
      <c r="L23" s="339"/>
      <c r="M23" s="336">
        <f>M70</f>
        <v>180</v>
      </c>
      <c r="N23" s="336">
        <f>N70</f>
        <v>6</v>
      </c>
      <c r="O23" s="336"/>
      <c r="P23" s="336"/>
      <c r="Q23" s="334"/>
      <c r="R23" s="339"/>
      <c r="S23" s="334"/>
      <c r="T23" s="26"/>
      <c r="U23" s="26"/>
      <c r="V23" s="26"/>
      <c r="W23" s="26"/>
      <c r="X23" s="26"/>
      <c r="Y23" s="26"/>
      <c r="Z23" s="25"/>
      <c r="AA23" s="25"/>
      <c r="AB23" s="25"/>
    </row>
    <row r="24" spans="1:28" s="3" customFormat="1" ht="31.5" customHeight="1" x14ac:dyDescent="0.2">
      <c r="A24" s="353">
        <v>1</v>
      </c>
      <c r="B24" s="374" t="s">
        <v>614</v>
      </c>
      <c r="C24" s="374" t="s">
        <v>654</v>
      </c>
      <c r="D24" s="374" t="s">
        <v>615</v>
      </c>
      <c r="E24" s="362" t="s">
        <v>616</v>
      </c>
      <c r="F24" s="362" t="s">
        <v>617</v>
      </c>
      <c r="G24" s="333" t="s">
        <v>592</v>
      </c>
      <c r="H24" s="128">
        <v>41.3</v>
      </c>
      <c r="I24" s="128">
        <v>0</v>
      </c>
      <c r="J24" s="128">
        <v>41.3</v>
      </c>
      <c r="K24" s="128" t="s">
        <v>593</v>
      </c>
      <c r="L24" s="362">
        <v>1</v>
      </c>
      <c r="M24" s="128">
        <v>80</v>
      </c>
      <c r="N24" s="128">
        <v>2</v>
      </c>
      <c r="O24" s="130" t="s">
        <v>301</v>
      </c>
      <c r="P24" s="130" t="s">
        <v>301</v>
      </c>
      <c r="Q24" s="365" t="s">
        <v>618</v>
      </c>
      <c r="R24" s="368" t="s">
        <v>619</v>
      </c>
      <c r="S24" s="371">
        <v>1499.8728768000001</v>
      </c>
      <c r="T24" s="26"/>
      <c r="U24" s="26"/>
      <c r="V24" s="26"/>
      <c r="W24" s="26"/>
      <c r="X24" s="26"/>
      <c r="Y24" s="26"/>
      <c r="Z24" s="25"/>
      <c r="AA24" s="25"/>
      <c r="AB24" s="25"/>
    </row>
    <row r="25" spans="1:28" s="3" customFormat="1" ht="39.75" customHeight="1" x14ac:dyDescent="0.2">
      <c r="A25" s="361"/>
      <c r="B25" s="375"/>
      <c r="C25" s="375"/>
      <c r="D25" s="375"/>
      <c r="E25" s="363"/>
      <c r="F25" s="363"/>
      <c r="G25" s="158" t="s">
        <v>594</v>
      </c>
      <c r="H25" s="158">
        <v>3</v>
      </c>
      <c r="I25" s="158">
        <v>0</v>
      </c>
      <c r="J25" s="158">
        <v>3</v>
      </c>
      <c r="K25" s="158">
        <v>35</v>
      </c>
      <c r="L25" s="363"/>
      <c r="M25" s="362">
        <v>80</v>
      </c>
      <c r="N25" s="362">
        <v>2</v>
      </c>
      <c r="O25" s="374" t="s">
        <v>301</v>
      </c>
      <c r="P25" s="374" t="s">
        <v>301</v>
      </c>
      <c r="Q25" s="366"/>
      <c r="R25" s="369"/>
      <c r="S25" s="372"/>
      <c r="T25" s="26"/>
      <c r="U25" s="26"/>
      <c r="V25" s="26"/>
      <c r="W25" s="26"/>
      <c r="X25" s="26"/>
      <c r="Y25" s="26"/>
      <c r="Z25" s="25"/>
      <c r="AA25" s="25"/>
      <c r="AB25" s="25"/>
    </row>
    <row r="26" spans="1:28" s="3" customFormat="1" ht="36.75" customHeight="1" x14ac:dyDescent="0.2">
      <c r="A26" s="361"/>
      <c r="B26" s="375"/>
      <c r="C26" s="375"/>
      <c r="D26" s="375"/>
      <c r="E26" s="363"/>
      <c r="F26" s="363"/>
      <c r="G26" s="158" t="s">
        <v>595</v>
      </c>
      <c r="H26" s="158">
        <v>3</v>
      </c>
      <c r="I26" s="158">
        <v>0</v>
      </c>
      <c r="J26" s="158">
        <v>3</v>
      </c>
      <c r="K26" s="158">
        <v>35</v>
      </c>
      <c r="L26" s="363"/>
      <c r="M26" s="363"/>
      <c r="N26" s="363"/>
      <c r="O26" s="375"/>
      <c r="P26" s="375"/>
      <c r="Q26" s="366"/>
      <c r="R26" s="369"/>
      <c r="S26" s="372"/>
      <c r="T26" s="26"/>
      <c r="U26" s="26"/>
      <c r="V26" s="26"/>
      <c r="W26" s="26"/>
      <c r="X26" s="26"/>
      <c r="Y26" s="26"/>
      <c r="Z26" s="25"/>
      <c r="AA26" s="25"/>
      <c r="AB26" s="25"/>
    </row>
    <row r="27" spans="1:28" s="3" customFormat="1" ht="36" customHeight="1" x14ac:dyDescent="0.2">
      <c r="A27" s="361"/>
      <c r="B27" s="375"/>
      <c r="C27" s="375"/>
      <c r="D27" s="375"/>
      <c r="E27" s="363"/>
      <c r="F27" s="363"/>
      <c r="G27" s="158" t="s">
        <v>596</v>
      </c>
      <c r="H27" s="158">
        <v>3</v>
      </c>
      <c r="I27" s="158">
        <v>0</v>
      </c>
      <c r="J27" s="158">
        <v>3</v>
      </c>
      <c r="K27" s="158">
        <v>35</v>
      </c>
      <c r="L27" s="363"/>
      <c r="M27" s="363"/>
      <c r="N27" s="363"/>
      <c r="O27" s="375"/>
      <c r="P27" s="375"/>
      <c r="Q27" s="366"/>
      <c r="R27" s="369"/>
      <c r="S27" s="372"/>
      <c r="T27" s="26"/>
      <c r="U27" s="26"/>
      <c r="V27" s="26"/>
      <c r="W27" s="26"/>
      <c r="X27" s="26"/>
      <c r="Y27" s="26"/>
      <c r="Z27" s="25"/>
      <c r="AA27" s="25"/>
      <c r="AB27" s="25"/>
    </row>
    <row r="28" spans="1:28" s="3" customFormat="1" ht="33.75" customHeight="1" x14ac:dyDescent="0.2">
      <c r="A28" s="361"/>
      <c r="B28" s="375"/>
      <c r="C28" s="375"/>
      <c r="D28" s="375"/>
      <c r="E28" s="363"/>
      <c r="F28" s="363"/>
      <c r="G28" s="158" t="s">
        <v>597</v>
      </c>
      <c r="H28" s="158">
        <v>3</v>
      </c>
      <c r="I28" s="158">
        <v>0</v>
      </c>
      <c r="J28" s="158">
        <v>3</v>
      </c>
      <c r="K28" s="158">
        <v>35</v>
      </c>
      <c r="L28" s="363"/>
      <c r="M28" s="363"/>
      <c r="N28" s="363"/>
      <c r="O28" s="375"/>
      <c r="P28" s="375"/>
      <c r="Q28" s="366"/>
      <c r="R28" s="369"/>
      <c r="S28" s="372"/>
      <c r="T28" s="26"/>
      <c r="U28" s="26"/>
      <c r="V28" s="26"/>
      <c r="W28" s="26"/>
      <c r="X28" s="26"/>
      <c r="Y28" s="26"/>
      <c r="Z28" s="25"/>
      <c r="AA28" s="25"/>
      <c r="AB28" s="25"/>
    </row>
    <row r="29" spans="1:28" s="3" customFormat="1" ht="39" customHeight="1" x14ac:dyDescent="0.2">
      <c r="A29" s="361"/>
      <c r="B29" s="375"/>
      <c r="C29" s="375"/>
      <c r="D29" s="375"/>
      <c r="E29" s="363"/>
      <c r="F29" s="363"/>
      <c r="G29" s="158" t="s">
        <v>598</v>
      </c>
      <c r="H29" s="158">
        <v>3</v>
      </c>
      <c r="I29" s="158">
        <v>0</v>
      </c>
      <c r="J29" s="158">
        <v>3</v>
      </c>
      <c r="K29" s="158">
        <v>35</v>
      </c>
      <c r="L29" s="363"/>
      <c r="M29" s="363"/>
      <c r="N29" s="363"/>
      <c r="O29" s="375"/>
      <c r="P29" s="375"/>
      <c r="Q29" s="366"/>
      <c r="R29" s="369"/>
      <c r="S29" s="372"/>
      <c r="T29" s="26"/>
      <c r="U29" s="26"/>
      <c r="V29" s="26"/>
      <c r="W29" s="26"/>
      <c r="X29" s="26"/>
      <c r="Y29" s="26"/>
      <c r="Z29" s="25"/>
      <c r="AA29" s="25"/>
      <c r="AB29" s="25"/>
    </row>
    <row r="30" spans="1:28" s="3" customFormat="1" ht="33.75" customHeight="1" x14ac:dyDescent="0.2">
      <c r="A30" s="361"/>
      <c r="B30" s="375"/>
      <c r="C30" s="375"/>
      <c r="D30" s="375"/>
      <c r="E30" s="363"/>
      <c r="F30" s="363"/>
      <c r="G30" s="158" t="s">
        <v>599</v>
      </c>
      <c r="H30" s="158">
        <v>2.9</v>
      </c>
      <c r="I30" s="158">
        <v>0</v>
      </c>
      <c r="J30" s="158">
        <v>2.9</v>
      </c>
      <c r="K30" s="158">
        <v>35</v>
      </c>
      <c r="L30" s="363"/>
      <c r="M30" s="363"/>
      <c r="N30" s="363"/>
      <c r="O30" s="375"/>
      <c r="P30" s="375"/>
      <c r="Q30" s="366"/>
      <c r="R30" s="369"/>
      <c r="S30" s="372"/>
      <c r="T30" s="26"/>
      <c r="U30" s="26"/>
      <c r="V30" s="26"/>
      <c r="W30" s="26"/>
      <c r="X30" s="26"/>
      <c r="Y30" s="26"/>
      <c r="Z30" s="25"/>
      <c r="AA30" s="25"/>
      <c r="AB30" s="25"/>
    </row>
    <row r="31" spans="1:28" s="3" customFormat="1" ht="35.25" customHeight="1" x14ac:dyDescent="0.2">
      <c r="A31" s="361"/>
      <c r="B31" s="375"/>
      <c r="C31" s="375"/>
      <c r="D31" s="375"/>
      <c r="E31" s="363"/>
      <c r="F31" s="363"/>
      <c r="G31" s="158" t="s">
        <v>600</v>
      </c>
      <c r="H31" s="158">
        <v>2.9</v>
      </c>
      <c r="I31" s="158">
        <v>0</v>
      </c>
      <c r="J31" s="158">
        <v>2.9</v>
      </c>
      <c r="K31" s="158">
        <v>35</v>
      </c>
      <c r="L31" s="363"/>
      <c r="M31" s="363"/>
      <c r="N31" s="363"/>
      <c r="O31" s="375"/>
      <c r="P31" s="375"/>
      <c r="Q31" s="366"/>
      <c r="R31" s="369"/>
      <c r="S31" s="372"/>
      <c r="T31" s="26"/>
      <c r="U31" s="26"/>
      <c r="V31" s="26"/>
      <c r="W31" s="26"/>
      <c r="X31" s="26"/>
      <c r="Y31" s="26"/>
      <c r="Z31" s="25"/>
      <c r="AA31" s="25"/>
      <c r="AB31" s="25"/>
    </row>
    <row r="32" spans="1:28" s="3" customFormat="1" ht="35.25" customHeight="1" x14ac:dyDescent="0.2">
      <c r="A32" s="361"/>
      <c r="B32" s="375"/>
      <c r="C32" s="375"/>
      <c r="D32" s="375"/>
      <c r="E32" s="363"/>
      <c r="F32" s="363"/>
      <c r="G32" s="158" t="s">
        <v>601</v>
      </c>
      <c r="H32" s="158">
        <v>2.9</v>
      </c>
      <c r="I32" s="158">
        <v>0</v>
      </c>
      <c r="J32" s="158">
        <v>2.9</v>
      </c>
      <c r="K32" s="158">
        <v>35</v>
      </c>
      <c r="L32" s="363"/>
      <c r="M32" s="363"/>
      <c r="N32" s="363"/>
      <c r="O32" s="375"/>
      <c r="P32" s="375"/>
      <c r="Q32" s="366"/>
      <c r="R32" s="369"/>
      <c r="S32" s="372"/>
      <c r="T32" s="26"/>
      <c r="U32" s="26"/>
      <c r="V32" s="26"/>
      <c r="W32" s="26"/>
      <c r="X32" s="26"/>
      <c r="Y32" s="26"/>
      <c r="Z32" s="25"/>
      <c r="AA32" s="25"/>
      <c r="AB32" s="25"/>
    </row>
    <row r="33" spans="1:28" s="3" customFormat="1" ht="36" customHeight="1" x14ac:dyDescent="0.2">
      <c r="A33" s="361"/>
      <c r="B33" s="375"/>
      <c r="C33" s="375"/>
      <c r="D33" s="375"/>
      <c r="E33" s="363"/>
      <c r="F33" s="363"/>
      <c r="G33" s="158" t="s">
        <v>602</v>
      </c>
      <c r="H33" s="158">
        <v>2.9</v>
      </c>
      <c r="I33" s="158">
        <v>0</v>
      </c>
      <c r="J33" s="158">
        <v>2.9</v>
      </c>
      <c r="K33" s="158">
        <v>35</v>
      </c>
      <c r="L33" s="363"/>
      <c r="M33" s="363"/>
      <c r="N33" s="363"/>
      <c r="O33" s="375"/>
      <c r="P33" s="375"/>
      <c r="Q33" s="366"/>
      <c r="R33" s="369"/>
      <c r="S33" s="372"/>
      <c r="T33" s="26"/>
      <c r="U33" s="26"/>
      <c r="V33" s="26"/>
      <c r="W33" s="26"/>
      <c r="X33" s="26"/>
      <c r="Y33" s="26"/>
      <c r="Z33" s="25"/>
      <c r="AA33" s="25"/>
      <c r="AB33" s="25"/>
    </row>
    <row r="34" spans="1:28" s="3" customFormat="1" ht="37.5" customHeight="1" x14ac:dyDescent="0.2">
      <c r="A34" s="361"/>
      <c r="B34" s="375"/>
      <c r="C34" s="375"/>
      <c r="D34" s="375"/>
      <c r="E34" s="363"/>
      <c r="F34" s="363"/>
      <c r="G34" s="158" t="s">
        <v>603</v>
      </c>
      <c r="H34" s="158">
        <v>2.9</v>
      </c>
      <c r="I34" s="158">
        <v>0</v>
      </c>
      <c r="J34" s="158">
        <v>2.9</v>
      </c>
      <c r="K34" s="158">
        <v>35</v>
      </c>
      <c r="L34" s="363"/>
      <c r="M34" s="363"/>
      <c r="N34" s="363"/>
      <c r="O34" s="375"/>
      <c r="P34" s="375"/>
      <c r="Q34" s="366"/>
      <c r="R34" s="369"/>
      <c r="S34" s="372"/>
      <c r="T34" s="26"/>
      <c r="U34" s="26"/>
      <c r="V34" s="26"/>
      <c r="W34" s="26"/>
      <c r="X34" s="26"/>
      <c r="Y34" s="26"/>
      <c r="Z34" s="25"/>
      <c r="AA34" s="25"/>
      <c r="AB34" s="25"/>
    </row>
    <row r="35" spans="1:28" s="3" customFormat="1" ht="31.5" customHeight="1" x14ac:dyDescent="0.2">
      <c r="A35" s="361"/>
      <c r="B35" s="375"/>
      <c r="C35" s="375"/>
      <c r="D35" s="375"/>
      <c r="E35" s="363"/>
      <c r="F35" s="363"/>
      <c r="G35" s="158" t="s">
        <v>604</v>
      </c>
      <c r="H35" s="158">
        <v>2.8</v>
      </c>
      <c r="I35" s="158">
        <v>0</v>
      </c>
      <c r="J35" s="158">
        <v>2.8</v>
      </c>
      <c r="K35" s="158">
        <v>35</v>
      </c>
      <c r="L35" s="363"/>
      <c r="M35" s="363"/>
      <c r="N35" s="363"/>
      <c r="O35" s="375"/>
      <c r="P35" s="375"/>
      <c r="Q35" s="366"/>
      <c r="R35" s="369"/>
      <c r="S35" s="372"/>
      <c r="T35" s="26"/>
      <c r="U35" s="26"/>
      <c r="V35" s="26"/>
      <c r="W35" s="26"/>
      <c r="X35" s="26"/>
      <c r="Y35" s="26"/>
      <c r="Z35" s="25"/>
      <c r="AA35" s="25"/>
      <c r="AB35" s="25"/>
    </row>
    <row r="36" spans="1:28" s="3" customFormat="1" ht="32.25" customHeight="1" x14ac:dyDescent="0.2">
      <c r="A36" s="361"/>
      <c r="B36" s="375"/>
      <c r="C36" s="375"/>
      <c r="D36" s="375"/>
      <c r="E36" s="363"/>
      <c r="F36" s="363"/>
      <c r="G36" s="158" t="s">
        <v>605</v>
      </c>
      <c r="H36" s="158">
        <v>2.8</v>
      </c>
      <c r="I36" s="158">
        <v>0</v>
      </c>
      <c r="J36" s="158">
        <v>2.8</v>
      </c>
      <c r="K36" s="158">
        <v>35</v>
      </c>
      <c r="L36" s="363"/>
      <c r="M36" s="363"/>
      <c r="N36" s="363"/>
      <c r="O36" s="375"/>
      <c r="P36" s="375"/>
      <c r="Q36" s="366"/>
      <c r="R36" s="369"/>
      <c r="S36" s="372"/>
      <c r="T36" s="26"/>
      <c r="U36" s="26"/>
      <c r="V36" s="26"/>
      <c r="W36" s="26"/>
      <c r="X36" s="26"/>
      <c r="Y36" s="26"/>
      <c r="Z36" s="25"/>
      <c r="AA36" s="25"/>
      <c r="AB36" s="25"/>
    </row>
    <row r="37" spans="1:28" s="3" customFormat="1" ht="28.5" customHeight="1" x14ac:dyDescent="0.2">
      <c r="A37" s="361"/>
      <c r="B37" s="375"/>
      <c r="C37" s="375"/>
      <c r="D37" s="375"/>
      <c r="E37" s="363"/>
      <c r="F37" s="363"/>
      <c r="G37" s="158" t="s">
        <v>606</v>
      </c>
      <c r="H37" s="158">
        <v>1</v>
      </c>
      <c r="I37" s="158">
        <v>0</v>
      </c>
      <c r="J37" s="158">
        <v>1</v>
      </c>
      <c r="K37" s="158">
        <v>6</v>
      </c>
      <c r="L37" s="363"/>
      <c r="M37" s="363"/>
      <c r="N37" s="363"/>
      <c r="O37" s="375"/>
      <c r="P37" s="375"/>
      <c r="Q37" s="366"/>
      <c r="R37" s="369"/>
      <c r="S37" s="372"/>
      <c r="T37" s="26"/>
      <c r="U37" s="26"/>
      <c r="V37" s="26"/>
      <c r="W37" s="26"/>
      <c r="X37" s="26"/>
      <c r="Y37" s="26"/>
      <c r="Z37" s="25"/>
      <c r="AA37" s="25"/>
      <c r="AB37" s="25"/>
    </row>
    <row r="38" spans="1:28" s="3" customFormat="1" ht="18.75" x14ac:dyDescent="0.2">
      <c r="A38" s="361"/>
      <c r="B38" s="375"/>
      <c r="C38" s="375"/>
      <c r="D38" s="375"/>
      <c r="E38" s="363"/>
      <c r="F38" s="363"/>
      <c r="G38" s="158" t="s">
        <v>607</v>
      </c>
      <c r="H38" s="158">
        <v>1</v>
      </c>
      <c r="I38" s="158">
        <v>0</v>
      </c>
      <c r="J38" s="158">
        <v>1</v>
      </c>
      <c r="K38" s="158">
        <v>6</v>
      </c>
      <c r="L38" s="363"/>
      <c r="M38" s="363"/>
      <c r="N38" s="363"/>
      <c r="O38" s="375"/>
      <c r="P38" s="375"/>
      <c r="Q38" s="366"/>
      <c r="R38" s="369"/>
      <c r="S38" s="372"/>
      <c r="T38" s="26"/>
      <c r="U38" s="26"/>
      <c r="V38" s="26"/>
      <c r="W38" s="26"/>
      <c r="X38" s="26"/>
      <c r="Y38" s="26"/>
      <c r="Z38" s="25"/>
      <c r="AA38" s="25"/>
      <c r="AB38" s="25"/>
    </row>
    <row r="39" spans="1:28" s="3" customFormat="1" ht="18.75" x14ac:dyDescent="0.2">
      <c r="A39" s="361"/>
      <c r="B39" s="375"/>
      <c r="C39" s="375"/>
      <c r="D39" s="375"/>
      <c r="E39" s="363"/>
      <c r="F39" s="363"/>
      <c r="G39" s="158" t="s">
        <v>608</v>
      </c>
      <c r="H39" s="158">
        <v>1</v>
      </c>
      <c r="I39" s="158">
        <v>0</v>
      </c>
      <c r="J39" s="158">
        <v>1</v>
      </c>
      <c r="K39" s="158">
        <v>6</v>
      </c>
      <c r="L39" s="363"/>
      <c r="M39" s="363"/>
      <c r="N39" s="363"/>
      <c r="O39" s="375"/>
      <c r="P39" s="375"/>
      <c r="Q39" s="366"/>
      <c r="R39" s="369"/>
      <c r="S39" s="372"/>
      <c r="T39" s="26"/>
      <c r="U39" s="26"/>
      <c r="V39" s="26"/>
      <c r="W39" s="26"/>
      <c r="X39" s="26"/>
      <c r="Y39" s="26"/>
      <c r="Z39" s="25"/>
      <c r="AA39" s="25"/>
      <c r="AB39" s="25"/>
    </row>
    <row r="40" spans="1:28" s="3" customFormat="1" ht="18.75" x14ac:dyDescent="0.2">
      <c r="A40" s="361"/>
      <c r="B40" s="375"/>
      <c r="C40" s="375"/>
      <c r="D40" s="375"/>
      <c r="E40" s="363"/>
      <c r="F40" s="363"/>
      <c r="G40" s="158" t="s">
        <v>609</v>
      </c>
      <c r="H40" s="158">
        <v>1</v>
      </c>
      <c r="I40" s="158">
        <v>0</v>
      </c>
      <c r="J40" s="158">
        <v>1</v>
      </c>
      <c r="K40" s="158">
        <v>6</v>
      </c>
      <c r="L40" s="363"/>
      <c r="M40" s="363"/>
      <c r="N40" s="363"/>
      <c r="O40" s="375"/>
      <c r="P40" s="375"/>
      <c r="Q40" s="366"/>
      <c r="R40" s="369"/>
      <c r="S40" s="372"/>
      <c r="T40" s="26"/>
      <c r="U40" s="26"/>
      <c r="V40" s="26"/>
      <c r="W40" s="26"/>
      <c r="X40" s="26"/>
      <c r="Y40" s="26"/>
      <c r="Z40" s="25"/>
      <c r="AA40" s="25"/>
      <c r="AB40" s="25"/>
    </row>
    <row r="41" spans="1:28" s="3" customFormat="1" ht="18.75" x14ac:dyDescent="0.2">
      <c r="A41" s="361"/>
      <c r="B41" s="375"/>
      <c r="C41" s="375"/>
      <c r="D41" s="375"/>
      <c r="E41" s="363"/>
      <c r="F41" s="363"/>
      <c r="G41" s="158" t="s">
        <v>610</v>
      </c>
      <c r="H41" s="158">
        <v>1</v>
      </c>
      <c r="I41" s="158">
        <v>0</v>
      </c>
      <c r="J41" s="158">
        <v>1</v>
      </c>
      <c r="K41" s="158">
        <v>6</v>
      </c>
      <c r="L41" s="363"/>
      <c r="M41" s="363"/>
      <c r="N41" s="363"/>
      <c r="O41" s="375"/>
      <c r="P41" s="375"/>
      <c r="Q41" s="366"/>
      <c r="R41" s="369"/>
      <c r="S41" s="372"/>
      <c r="T41" s="26"/>
      <c r="U41" s="26"/>
      <c r="V41" s="26"/>
      <c r="W41" s="26"/>
      <c r="X41" s="26"/>
      <c r="Y41" s="26"/>
      <c r="Z41" s="25"/>
      <c r="AA41" s="25"/>
      <c r="AB41" s="25"/>
    </row>
    <row r="42" spans="1:28" s="3" customFormat="1" ht="18.75" x14ac:dyDescent="0.2">
      <c r="A42" s="361"/>
      <c r="B42" s="375"/>
      <c r="C42" s="375"/>
      <c r="D42" s="375"/>
      <c r="E42" s="363"/>
      <c r="F42" s="363"/>
      <c r="G42" s="158" t="s">
        <v>611</v>
      </c>
      <c r="H42" s="158">
        <v>1</v>
      </c>
      <c r="I42" s="158">
        <v>0</v>
      </c>
      <c r="J42" s="158">
        <v>1</v>
      </c>
      <c r="K42" s="158">
        <v>6</v>
      </c>
      <c r="L42" s="363"/>
      <c r="M42" s="363"/>
      <c r="N42" s="363"/>
      <c r="O42" s="375"/>
      <c r="P42" s="375"/>
      <c r="Q42" s="366"/>
      <c r="R42" s="369"/>
      <c r="S42" s="372"/>
      <c r="T42" s="26"/>
      <c r="U42" s="26"/>
      <c r="V42" s="26"/>
      <c r="W42" s="26"/>
      <c r="X42" s="26"/>
      <c r="Y42" s="26"/>
      <c r="Z42" s="25"/>
      <c r="AA42" s="25"/>
      <c r="AB42" s="25"/>
    </row>
    <row r="43" spans="1:28" s="3" customFormat="1" ht="18.75" x14ac:dyDescent="0.2">
      <c r="A43" s="361"/>
      <c r="B43" s="375"/>
      <c r="C43" s="375"/>
      <c r="D43" s="375"/>
      <c r="E43" s="363"/>
      <c r="F43" s="363"/>
      <c r="G43" s="158" t="s">
        <v>612</v>
      </c>
      <c r="H43" s="158">
        <v>0.1</v>
      </c>
      <c r="I43" s="158">
        <v>0</v>
      </c>
      <c r="J43" s="158">
        <v>0.1</v>
      </c>
      <c r="K43" s="158">
        <v>6</v>
      </c>
      <c r="L43" s="363"/>
      <c r="M43" s="363"/>
      <c r="N43" s="363"/>
      <c r="O43" s="375"/>
      <c r="P43" s="375"/>
      <c r="Q43" s="366"/>
      <c r="R43" s="369"/>
      <c r="S43" s="372"/>
      <c r="T43" s="26"/>
      <c r="U43" s="26"/>
      <c r="V43" s="26"/>
      <c r="W43" s="26"/>
      <c r="X43" s="26"/>
      <c r="Y43" s="26"/>
      <c r="Z43" s="25"/>
      <c r="AA43" s="25"/>
      <c r="AB43" s="25"/>
    </row>
    <row r="44" spans="1:28" s="3" customFormat="1" ht="18.75" x14ac:dyDescent="0.2">
      <c r="A44" s="354"/>
      <c r="B44" s="376"/>
      <c r="C44" s="376"/>
      <c r="D44" s="376"/>
      <c r="E44" s="364"/>
      <c r="F44" s="364"/>
      <c r="G44" s="158" t="s">
        <v>613</v>
      </c>
      <c r="H44" s="158">
        <v>0.1</v>
      </c>
      <c r="I44" s="158">
        <v>0</v>
      </c>
      <c r="J44" s="158">
        <v>0.1</v>
      </c>
      <c r="K44" s="158">
        <v>6</v>
      </c>
      <c r="L44" s="364"/>
      <c r="M44" s="364"/>
      <c r="N44" s="364"/>
      <c r="O44" s="376"/>
      <c r="P44" s="376"/>
      <c r="Q44" s="367"/>
      <c r="R44" s="370"/>
      <c r="S44" s="373"/>
      <c r="T44" s="26"/>
      <c r="U44" s="26"/>
      <c r="V44" s="26"/>
      <c r="W44" s="26"/>
      <c r="X44" s="26"/>
      <c r="Y44" s="26"/>
      <c r="Z44" s="25"/>
      <c r="AA44" s="25"/>
      <c r="AB44" s="25"/>
    </row>
    <row r="45" spans="1:28" s="3" customFormat="1" ht="31.5" x14ac:dyDescent="0.2">
      <c r="A45" s="362">
        <v>2</v>
      </c>
      <c r="B45" s="374" t="s">
        <v>620</v>
      </c>
      <c r="C45" s="374" t="s">
        <v>655</v>
      </c>
      <c r="D45" s="362" t="s">
        <v>615</v>
      </c>
      <c r="E45" s="362" t="s">
        <v>621</v>
      </c>
      <c r="F45" s="362" t="s">
        <v>622</v>
      </c>
      <c r="G45" s="336" t="s">
        <v>592</v>
      </c>
      <c r="H45" s="337">
        <v>20</v>
      </c>
      <c r="I45" s="337">
        <v>0</v>
      </c>
      <c r="J45" s="337">
        <v>20</v>
      </c>
      <c r="K45" s="337" t="s">
        <v>623</v>
      </c>
      <c r="L45" s="362">
        <v>1</v>
      </c>
      <c r="M45" s="338">
        <v>50</v>
      </c>
      <c r="N45" s="338">
        <v>2</v>
      </c>
      <c r="O45" s="374" t="s">
        <v>301</v>
      </c>
      <c r="P45" s="374" t="s">
        <v>301</v>
      </c>
      <c r="Q45" s="365" t="s">
        <v>624</v>
      </c>
      <c r="R45" s="377" t="s">
        <v>625</v>
      </c>
      <c r="S45" s="380">
        <v>1424.0692068000001</v>
      </c>
      <c r="T45" s="26"/>
      <c r="U45" s="26"/>
      <c r="V45" s="26"/>
      <c r="W45" s="26"/>
      <c r="X45" s="26"/>
      <c r="Y45" s="26"/>
      <c r="Z45" s="25"/>
      <c r="AA45" s="25"/>
      <c r="AB45" s="25"/>
    </row>
    <row r="46" spans="1:28" s="3" customFormat="1" ht="18.75" x14ac:dyDescent="0.2">
      <c r="A46" s="363"/>
      <c r="B46" s="375"/>
      <c r="C46" s="375"/>
      <c r="D46" s="363"/>
      <c r="E46" s="363"/>
      <c r="F46" s="363"/>
      <c r="G46" s="335" t="s">
        <v>626</v>
      </c>
      <c r="H46" s="338">
        <v>3</v>
      </c>
      <c r="I46" s="338">
        <v>0</v>
      </c>
      <c r="J46" s="338">
        <v>3</v>
      </c>
      <c r="K46" s="338">
        <v>35</v>
      </c>
      <c r="L46" s="363"/>
      <c r="M46" s="383">
        <v>50</v>
      </c>
      <c r="N46" s="383">
        <v>2</v>
      </c>
      <c r="O46" s="375"/>
      <c r="P46" s="375"/>
      <c r="Q46" s="366"/>
      <c r="R46" s="378"/>
      <c r="S46" s="381"/>
      <c r="T46" s="26"/>
      <c r="U46" s="26"/>
      <c r="V46" s="26"/>
      <c r="W46" s="26"/>
      <c r="X46" s="26"/>
      <c r="Y46" s="26"/>
      <c r="Z46" s="25"/>
      <c r="AA46" s="25"/>
      <c r="AB46" s="25"/>
    </row>
    <row r="47" spans="1:28" s="3" customFormat="1" ht="18.75" x14ac:dyDescent="0.2">
      <c r="A47" s="363"/>
      <c r="B47" s="375"/>
      <c r="C47" s="375"/>
      <c r="D47" s="363"/>
      <c r="E47" s="363"/>
      <c r="F47" s="363"/>
      <c r="G47" s="335" t="s">
        <v>627</v>
      </c>
      <c r="H47" s="338">
        <v>3</v>
      </c>
      <c r="I47" s="338">
        <v>0</v>
      </c>
      <c r="J47" s="338">
        <v>3</v>
      </c>
      <c r="K47" s="338">
        <v>35</v>
      </c>
      <c r="L47" s="363"/>
      <c r="M47" s="384"/>
      <c r="N47" s="384"/>
      <c r="O47" s="375"/>
      <c r="P47" s="375"/>
      <c r="Q47" s="366"/>
      <c r="R47" s="378"/>
      <c r="S47" s="381"/>
      <c r="T47" s="26"/>
      <c r="U47" s="26"/>
      <c r="V47" s="26"/>
      <c r="W47" s="26"/>
      <c r="X47" s="26"/>
      <c r="Y47" s="26"/>
      <c r="Z47" s="25"/>
      <c r="AA47" s="25"/>
      <c r="AB47" s="25"/>
    </row>
    <row r="48" spans="1:28" s="3" customFormat="1" ht="18.75" x14ac:dyDescent="0.2">
      <c r="A48" s="363"/>
      <c r="B48" s="375"/>
      <c r="C48" s="375"/>
      <c r="D48" s="363"/>
      <c r="E48" s="363"/>
      <c r="F48" s="363"/>
      <c r="G48" s="335" t="s">
        <v>628</v>
      </c>
      <c r="H48" s="338">
        <v>1.5</v>
      </c>
      <c r="I48" s="338">
        <v>0</v>
      </c>
      <c r="J48" s="338">
        <v>1.5</v>
      </c>
      <c r="K48" s="338">
        <v>35</v>
      </c>
      <c r="L48" s="363"/>
      <c r="M48" s="384"/>
      <c r="N48" s="384"/>
      <c r="O48" s="375"/>
      <c r="P48" s="375"/>
      <c r="Q48" s="366"/>
      <c r="R48" s="378"/>
      <c r="S48" s="381"/>
      <c r="T48" s="26"/>
      <c r="U48" s="26"/>
      <c r="V48" s="26"/>
      <c r="W48" s="26"/>
      <c r="X48" s="26"/>
      <c r="Y48" s="26"/>
      <c r="Z48" s="25"/>
      <c r="AA48" s="25"/>
      <c r="AB48" s="25"/>
    </row>
    <row r="49" spans="1:28" s="3" customFormat="1" ht="18.75" x14ac:dyDescent="0.2">
      <c r="A49" s="363"/>
      <c r="B49" s="375"/>
      <c r="C49" s="375"/>
      <c r="D49" s="363"/>
      <c r="E49" s="363"/>
      <c r="F49" s="363"/>
      <c r="G49" s="335" t="s">
        <v>629</v>
      </c>
      <c r="H49" s="338">
        <v>1.5</v>
      </c>
      <c r="I49" s="338">
        <v>0</v>
      </c>
      <c r="J49" s="338">
        <v>1.5</v>
      </c>
      <c r="K49" s="338">
        <v>35</v>
      </c>
      <c r="L49" s="363"/>
      <c r="M49" s="384"/>
      <c r="N49" s="384"/>
      <c r="O49" s="375"/>
      <c r="P49" s="375"/>
      <c r="Q49" s="366"/>
      <c r="R49" s="378"/>
      <c r="S49" s="381"/>
      <c r="T49" s="26"/>
      <c r="U49" s="26"/>
      <c r="V49" s="26"/>
      <c r="W49" s="26"/>
      <c r="X49" s="26"/>
      <c r="Y49" s="26"/>
      <c r="Z49" s="25"/>
      <c r="AA49" s="25"/>
      <c r="AB49" s="25"/>
    </row>
    <row r="50" spans="1:28" s="3" customFormat="1" ht="18.75" x14ac:dyDescent="0.2">
      <c r="A50" s="363"/>
      <c r="B50" s="375"/>
      <c r="C50" s="375"/>
      <c r="D50" s="363"/>
      <c r="E50" s="363"/>
      <c r="F50" s="363"/>
      <c r="G50" s="335" t="s">
        <v>630</v>
      </c>
      <c r="H50" s="338">
        <v>3</v>
      </c>
      <c r="I50" s="338">
        <v>0</v>
      </c>
      <c r="J50" s="338">
        <v>3</v>
      </c>
      <c r="K50" s="338">
        <v>10</v>
      </c>
      <c r="L50" s="363"/>
      <c r="M50" s="384"/>
      <c r="N50" s="384"/>
      <c r="O50" s="375"/>
      <c r="P50" s="375"/>
      <c r="Q50" s="366"/>
      <c r="R50" s="378"/>
      <c r="S50" s="381"/>
      <c r="T50" s="26"/>
      <c r="U50" s="26"/>
      <c r="V50" s="26"/>
      <c r="W50" s="26"/>
      <c r="X50" s="26"/>
      <c r="Y50" s="26"/>
      <c r="Z50" s="25"/>
      <c r="AA50" s="25"/>
      <c r="AB50" s="25"/>
    </row>
    <row r="51" spans="1:28" s="3" customFormat="1" ht="18.75" x14ac:dyDescent="0.2">
      <c r="A51" s="363"/>
      <c r="B51" s="375"/>
      <c r="C51" s="375"/>
      <c r="D51" s="363"/>
      <c r="E51" s="363"/>
      <c r="F51" s="363"/>
      <c r="G51" s="335" t="s">
        <v>631</v>
      </c>
      <c r="H51" s="338">
        <v>3</v>
      </c>
      <c r="I51" s="338">
        <v>0</v>
      </c>
      <c r="J51" s="338">
        <v>3</v>
      </c>
      <c r="K51" s="338">
        <v>10</v>
      </c>
      <c r="L51" s="363"/>
      <c r="M51" s="384"/>
      <c r="N51" s="384"/>
      <c r="O51" s="375"/>
      <c r="P51" s="375"/>
      <c r="Q51" s="366"/>
      <c r="R51" s="378"/>
      <c r="S51" s="381"/>
      <c r="T51" s="26"/>
      <c r="U51" s="26"/>
      <c r="V51" s="26"/>
      <c r="W51" s="26"/>
      <c r="X51" s="26"/>
      <c r="Y51" s="26"/>
      <c r="Z51" s="25"/>
      <c r="AA51" s="25"/>
      <c r="AB51" s="25"/>
    </row>
    <row r="52" spans="1:28" s="3" customFormat="1" ht="18.75" x14ac:dyDescent="0.2">
      <c r="A52" s="363"/>
      <c r="B52" s="375"/>
      <c r="C52" s="375"/>
      <c r="D52" s="363"/>
      <c r="E52" s="363"/>
      <c r="F52" s="363"/>
      <c r="G52" s="335" t="s">
        <v>632</v>
      </c>
      <c r="H52" s="338">
        <v>1</v>
      </c>
      <c r="I52" s="338">
        <v>0</v>
      </c>
      <c r="J52" s="338">
        <v>1</v>
      </c>
      <c r="K52" s="338">
        <v>10</v>
      </c>
      <c r="L52" s="363"/>
      <c r="M52" s="384"/>
      <c r="N52" s="384"/>
      <c r="O52" s="375"/>
      <c r="P52" s="375"/>
      <c r="Q52" s="366"/>
      <c r="R52" s="378"/>
      <c r="S52" s="381"/>
      <c r="T52" s="26"/>
      <c r="U52" s="26"/>
      <c r="V52" s="26"/>
      <c r="W52" s="26"/>
      <c r="X52" s="26"/>
      <c r="Y52" s="26"/>
      <c r="Z52" s="25"/>
      <c r="AA52" s="25"/>
      <c r="AB52" s="25"/>
    </row>
    <row r="53" spans="1:28" s="3" customFormat="1" ht="18.75" x14ac:dyDescent="0.2">
      <c r="A53" s="363"/>
      <c r="B53" s="375"/>
      <c r="C53" s="375"/>
      <c r="D53" s="363"/>
      <c r="E53" s="363"/>
      <c r="F53" s="363"/>
      <c r="G53" s="335" t="s">
        <v>633</v>
      </c>
      <c r="H53" s="338">
        <v>1</v>
      </c>
      <c r="I53" s="338">
        <v>0</v>
      </c>
      <c r="J53" s="338">
        <v>1</v>
      </c>
      <c r="K53" s="338">
        <v>10</v>
      </c>
      <c r="L53" s="363"/>
      <c r="M53" s="384"/>
      <c r="N53" s="384"/>
      <c r="O53" s="375"/>
      <c r="P53" s="375"/>
      <c r="Q53" s="366"/>
      <c r="R53" s="378"/>
      <c r="S53" s="381"/>
      <c r="T53" s="26"/>
      <c r="U53" s="26"/>
      <c r="V53" s="26"/>
      <c r="W53" s="26"/>
      <c r="X53" s="26"/>
      <c r="Y53" s="26"/>
      <c r="Z53" s="25"/>
      <c r="AA53" s="25"/>
      <c r="AB53" s="25"/>
    </row>
    <row r="54" spans="1:28" s="3" customFormat="1" ht="18.75" x14ac:dyDescent="0.2">
      <c r="A54" s="363"/>
      <c r="B54" s="375"/>
      <c r="C54" s="375"/>
      <c r="D54" s="363"/>
      <c r="E54" s="363"/>
      <c r="F54" s="363"/>
      <c r="G54" s="335" t="s">
        <v>634</v>
      </c>
      <c r="H54" s="338">
        <v>0.75</v>
      </c>
      <c r="I54" s="338">
        <v>0</v>
      </c>
      <c r="J54" s="338">
        <v>0.75</v>
      </c>
      <c r="K54" s="338">
        <v>10</v>
      </c>
      <c r="L54" s="363"/>
      <c r="M54" s="384"/>
      <c r="N54" s="384"/>
      <c r="O54" s="375"/>
      <c r="P54" s="375"/>
      <c r="Q54" s="366"/>
      <c r="R54" s="378"/>
      <c r="S54" s="381"/>
      <c r="T54" s="26"/>
      <c r="U54" s="26"/>
      <c r="V54" s="26"/>
      <c r="W54" s="26"/>
      <c r="X54" s="26"/>
      <c r="Y54" s="26"/>
      <c r="Z54" s="25"/>
      <c r="AA54" s="25"/>
      <c r="AB54" s="25"/>
    </row>
    <row r="55" spans="1:28" s="3" customFormat="1" ht="18.75" x14ac:dyDescent="0.2">
      <c r="A55" s="363"/>
      <c r="B55" s="375"/>
      <c r="C55" s="375"/>
      <c r="D55" s="363"/>
      <c r="E55" s="363"/>
      <c r="F55" s="363"/>
      <c r="G55" s="335" t="s">
        <v>635</v>
      </c>
      <c r="H55" s="338">
        <v>0.75</v>
      </c>
      <c r="I55" s="338">
        <v>0</v>
      </c>
      <c r="J55" s="338">
        <v>0.75</v>
      </c>
      <c r="K55" s="338">
        <v>10</v>
      </c>
      <c r="L55" s="363"/>
      <c r="M55" s="384"/>
      <c r="N55" s="384"/>
      <c r="O55" s="375"/>
      <c r="P55" s="375"/>
      <c r="Q55" s="366"/>
      <c r="R55" s="378"/>
      <c r="S55" s="381"/>
      <c r="T55" s="26"/>
      <c r="U55" s="26"/>
      <c r="V55" s="26"/>
      <c r="W55" s="26"/>
      <c r="X55" s="26"/>
      <c r="Y55" s="26"/>
      <c r="Z55" s="25"/>
      <c r="AA55" s="25"/>
      <c r="AB55" s="25"/>
    </row>
    <row r="56" spans="1:28" s="3" customFormat="1" ht="18.75" x14ac:dyDescent="0.2">
      <c r="A56" s="363"/>
      <c r="B56" s="375"/>
      <c r="C56" s="375"/>
      <c r="D56" s="363"/>
      <c r="E56" s="363"/>
      <c r="F56" s="363"/>
      <c r="G56" s="335" t="s">
        <v>636</v>
      </c>
      <c r="H56" s="338">
        <v>0.75</v>
      </c>
      <c r="I56" s="338">
        <v>0</v>
      </c>
      <c r="J56" s="338">
        <v>0.75</v>
      </c>
      <c r="K56" s="338">
        <v>10</v>
      </c>
      <c r="L56" s="363"/>
      <c r="M56" s="384"/>
      <c r="N56" s="384"/>
      <c r="O56" s="375"/>
      <c r="P56" s="375"/>
      <c r="Q56" s="366"/>
      <c r="R56" s="378"/>
      <c r="S56" s="381"/>
      <c r="T56" s="26"/>
      <c r="U56" s="26"/>
      <c r="V56" s="26"/>
      <c r="W56" s="26"/>
      <c r="X56" s="26"/>
      <c r="Y56" s="26"/>
      <c r="Z56" s="25"/>
      <c r="AA56" s="25"/>
      <c r="AB56" s="25"/>
    </row>
    <row r="57" spans="1:28" s="3" customFormat="1" ht="18.75" x14ac:dyDescent="0.2">
      <c r="A57" s="364"/>
      <c r="B57" s="376"/>
      <c r="C57" s="376"/>
      <c r="D57" s="364"/>
      <c r="E57" s="364"/>
      <c r="F57" s="364"/>
      <c r="G57" s="335" t="s">
        <v>637</v>
      </c>
      <c r="H57" s="338">
        <v>0.75</v>
      </c>
      <c r="I57" s="338">
        <v>0</v>
      </c>
      <c r="J57" s="338">
        <v>0.75</v>
      </c>
      <c r="K57" s="338">
        <v>10</v>
      </c>
      <c r="L57" s="364"/>
      <c r="M57" s="385"/>
      <c r="N57" s="385"/>
      <c r="O57" s="376"/>
      <c r="P57" s="376"/>
      <c r="Q57" s="367"/>
      <c r="R57" s="379"/>
      <c r="S57" s="382"/>
      <c r="T57" s="26"/>
      <c r="U57" s="26"/>
      <c r="V57" s="26"/>
      <c r="W57" s="26"/>
      <c r="X57" s="26"/>
      <c r="Y57" s="26"/>
      <c r="Z57" s="25"/>
      <c r="AA57" s="25"/>
      <c r="AB57" s="25"/>
    </row>
    <row r="58" spans="1:28" s="3" customFormat="1" ht="96.75" customHeight="1" x14ac:dyDescent="0.2">
      <c r="A58" s="353">
        <v>3</v>
      </c>
      <c r="B58" s="374" t="s">
        <v>638</v>
      </c>
      <c r="C58" s="374" t="s">
        <v>656</v>
      </c>
      <c r="D58" s="362" t="s">
        <v>615</v>
      </c>
      <c r="E58" s="362" t="s">
        <v>639</v>
      </c>
      <c r="F58" s="362" t="s">
        <v>640</v>
      </c>
      <c r="G58" s="337" t="s">
        <v>592</v>
      </c>
      <c r="H58" s="337">
        <v>9.4</v>
      </c>
      <c r="I58" s="337">
        <v>0</v>
      </c>
      <c r="J58" s="337">
        <v>9.4</v>
      </c>
      <c r="K58" s="337">
        <v>35</v>
      </c>
      <c r="L58" s="362">
        <v>1</v>
      </c>
      <c r="M58" s="337">
        <v>50</v>
      </c>
      <c r="N58" s="337">
        <v>2</v>
      </c>
      <c r="O58" s="130" t="s">
        <v>301</v>
      </c>
      <c r="P58" s="130" t="s">
        <v>301</v>
      </c>
      <c r="Q58" s="386" t="s">
        <v>641</v>
      </c>
      <c r="R58" s="383" t="s">
        <v>642</v>
      </c>
      <c r="S58" s="371">
        <v>456.77372879999996</v>
      </c>
      <c r="T58" s="26"/>
      <c r="U58" s="26"/>
      <c r="V58" s="26"/>
      <c r="W58" s="26"/>
      <c r="X58" s="26"/>
      <c r="Y58" s="26"/>
      <c r="Z58" s="25"/>
      <c r="AA58" s="25"/>
      <c r="AB58" s="25"/>
    </row>
    <row r="59" spans="1:28" s="3" customFormat="1" ht="90" customHeight="1" x14ac:dyDescent="0.2">
      <c r="A59" s="361"/>
      <c r="B59" s="375"/>
      <c r="C59" s="375"/>
      <c r="D59" s="363"/>
      <c r="E59" s="363"/>
      <c r="F59" s="363"/>
      <c r="G59" s="338" t="s">
        <v>643</v>
      </c>
      <c r="H59" s="337">
        <v>4.7</v>
      </c>
      <c r="I59" s="337">
        <v>0</v>
      </c>
      <c r="J59" s="337">
        <v>4.7</v>
      </c>
      <c r="K59" s="337">
        <v>35</v>
      </c>
      <c r="L59" s="363"/>
      <c r="M59" s="362">
        <v>50</v>
      </c>
      <c r="N59" s="362">
        <v>2</v>
      </c>
      <c r="O59" s="374"/>
      <c r="P59" s="374"/>
      <c r="Q59" s="387"/>
      <c r="R59" s="384"/>
      <c r="S59" s="372"/>
      <c r="T59" s="26"/>
      <c r="U59" s="26"/>
      <c r="V59" s="26"/>
      <c r="W59" s="26"/>
      <c r="X59" s="26"/>
      <c r="Y59" s="26"/>
      <c r="Z59" s="25"/>
      <c r="AA59" s="25"/>
      <c r="AB59" s="25"/>
    </row>
    <row r="60" spans="1:28" s="3" customFormat="1" ht="117.75" customHeight="1" x14ac:dyDescent="0.2">
      <c r="A60" s="354"/>
      <c r="B60" s="376"/>
      <c r="C60" s="376"/>
      <c r="D60" s="364"/>
      <c r="E60" s="364"/>
      <c r="F60" s="364"/>
      <c r="G60" s="338" t="s">
        <v>644</v>
      </c>
      <c r="H60" s="337">
        <v>4.7</v>
      </c>
      <c r="I60" s="337">
        <v>0</v>
      </c>
      <c r="J60" s="337">
        <v>4.7</v>
      </c>
      <c r="K60" s="337">
        <v>35</v>
      </c>
      <c r="L60" s="364"/>
      <c r="M60" s="364"/>
      <c r="N60" s="364"/>
      <c r="O60" s="376"/>
      <c r="P60" s="376"/>
      <c r="Q60" s="388"/>
      <c r="R60" s="384"/>
      <c r="S60" s="373"/>
      <c r="T60" s="26"/>
      <c r="U60" s="26"/>
      <c r="V60" s="26"/>
      <c r="W60" s="26"/>
      <c r="X60" s="26"/>
      <c r="Y60" s="26"/>
      <c r="Z60" s="25"/>
      <c r="AA60" s="25"/>
      <c r="AB60" s="25"/>
    </row>
    <row r="61" spans="1:28" s="3" customFormat="1" ht="31.5" customHeight="1" x14ac:dyDescent="0.2">
      <c r="A61" s="353">
        <v>4</v>
      </c>
      <c r="B61" s="374" t="s">
        <v>645</v>
      </c>
      <c r="C61" s="374" t="s">
        <v>657</v>
      </c>
      <c r="D61" s="362" t="s">
        <v>615</v>
      </c>
      <c r="E61" s="362" t="s">
        <v>646</v>
      </c>
      <c r="F61" s="362" t="s">
        <v>647</v>
      </c>
      <c r="G61" s="337" t="s">
        <v>592</v>
      </c>
      <c r="H61" s="337">
        <v>8.4</v>
      </c>
      <c r="I61" s="337">
        <v>0</v>
      </c>
      <c r="J61" s="337">
        <v>8.4</v>
      </c>
      <c r="K61" s="337" t="s">
        <v>623</v>
      </c>
      <c r="L61" s="362">
        <v>1</v>
      </c>
      <c r="M61" s="337">
        <v>50</v>
      </c>
      <c r="N61" s="337">
        <v>2</v>
      </c>
      <c r="O61" s="374" t="s">
        <v>301</v>
      </c>
      <c r="P61" s="374" t="s">
        <v>301</v>
      </c>
      <c r="Q61" s="386" t="s">
        <v>641</v>
      </c>
      <c r="R61" s="384"/>
      <c r="S61" s="371">
        <v>1065.7920336</v>
      </c>
      <c r="T61" s="26"/>
      <c r="U61" s="26"/>
      <c r="V61" s="26"/>
      <c r="W61" s="26"/>
      <c r="X61" s="26"/>
      <c r="Y61" s="26"/>
      <c r="Z61" s="25"/>
      <c r="AA61" s="25"/>
      <c r="AB61" s="25"/>
    </row>
    <row r="62" spans="1:28" s="3" customFormat="1" ht="18.75" x14ac:dyDescent="0.2">
      <c r="A62" s="361"/>
      <c r="B62" s="375"/>
      <c r="C62" s="375"/>
      <c r="D62" s="363"/>
      <c r="E62" s="363"/>
      <c r="F62" s="363"/>
      <c r="G62" s="338" t="s">
        <v>648</v>
      </c>
      <c r="H62" s="337">
        <v>1</v>
      </c>
      <c r="I62" s="337">
        <v>0</v>
      </c>
      <c r="J62" s="337">
        <v>1</v>
      </c>
      <c r="K62" s="338">
        <v>35</v>
      </c>
      <c r="L62" s="363"/>
      <c r="M62" s="337"/>
      <c r="N62" s="337"/>
      <c r="O62" s="375"/>
      <c r="P62" s="375"/>
      <c r="Q62" s="387"/>
      <c r="R62" s="384"/>
      <c r="S62" s="372"/>
      <c r="T62" s="26"/>
      <c r="U62" s="26"/>
      <c r="V62" s="26"/>
      <c r="W62" s="26"/>
      <c r="X62" s="26"/>
      <c r="Y62" s="26"/>
      <c r="Z62" s="25"/>
      <c r="AA62" s="25"/>
      <c r="AB62" s="25"/>
    </row>
    <row r="63" spans="1:28" s="3" customFormat="1" ht="18.75" x14ac:dyDescent="0.2">
      <c r="A63" s="361"/>
      <c r="B63" s="375"/>
      <c r="C63" s="375"/>
      <c r="D63" s="363"/>
      <c r="E63" s="363"/>
      <c r="F63" s="363"/>
      <c r="G63" s="338" t="s">
        <v>649</v>
      </c>
      <c r="H63" s="337">
        <v>3</v>
      </c>
      <c r="I63" s="337">
        <v>0</v>
      </c>
      <c r="J63" s="337">
        <v>3</v>
      </c>
      <c r="K63" s="338">
        <v>35</v>
      </c>
      <c r="L63" s="363"/>
      <c r="M63" s="337"/>
      <c r="N63" s="337"/>
      <c r="O63" s="375"/>
      <c r="P63" s="375"/>
      <c r="Q63" s="387"/>
      <c r="R63" s="384"/>
      <c r="S63" s="372"/>
      <c r="T63" s="26"/>
      <c r="U63" s="26"/>
      <c r="V63" s="26"/>
      <c r="W63" s="26"/>
      <c r="X63" s="26"/>
      <c r="Y63" s="26"/>
      <c r="Z63" s="25"/>
      <c r="AA63" s="25"/>
      <c r="AB63" s="25"/>
    </row>
    <row r="64" spans="1:28" s="132" customFormat="1" ht="111" customHeight="1" x14ac:dyDescent="0.2">
      <c r="A64" s="354"/>
      <c r="B64" s="375"/>
      <c r="C64" s="375"/>
      <c r="D64" s="363"/>
      <c r="E64" s="363"/>
      <c r="F64" s="363"/>
      <c r="G64" s="338" t="s">
        <v>650</v>
      </c>
      <c r="H64" s="337">
        <v>0.6</v>
      </c>
      <c r="I64" s="337">
        <v>0</v>
      </c>
      <c r="J64" s="337">
        <v>0.6</v>
      </c>
      <c r="K64" s="338">
        <v>10</v>
      </c>
      <c r="L64" s="363"/>
      <c r="M64" s="337"/>
      <c r="N64" s="337"/>
      <c r="O64" s="375"/>
      <c r="P64" s="375"/>
      <c r="Q64" s="387"/>
      <c r="R64" s="384"/>
      <c r="S64" s="372"/>
      <c r="T64" s="129"/>
      <c r="U64" s="129"/>
      <c r="V64" s="129"/>
      <c r="W64" s="129"/>
      <c r="X64" s="129"/>
      <c r="Y64" s="129"/>
      <c r="Z64" s="131"/>
      <c r="AA64" s="131"/>
      <c r="AB64" s="131"/>
    </row>
    <row r="65" spans="1:28" s="3" customFormat="1" ht="18.75" hidden="1" customHeight="1" x14ac:dyDescent="0.2">
      <c r="A65" s="33"/>
      <c r="B65" s="375"/>
      <c r="C65" s="375"/>
      <c r="D65" s="363"/>
      <c r="E65" s="363"/>
      <c r="F65" s="363"/>
      <c r="G65" s="338" t="s">
        <v>651</v>
      </c>
      <c r="H65" s="337">
        <v>3</v>
      </c>
      <c r="I65" s="337">
        <v>0</v>
      </c>
      <c r="J65" s="337">
        <v>3</v>
      </c>
      <c r="K65" s="338">
        <v>10</v>
      </c>
      <c r="L65" s="363"/>
      <c r="M65" s="337"/>
      <c r="N65" s="337"/>
      <c r="O65" s="375"/>
      <c r="P65" s="375"/>
      <c r="Q65" s="387"/>
      <c r="R65" s="384"/>
      <c r="S65" s="372"/>
      <c r="T65" s="26"/>
      <c r="U65" s="26"/>
      <c r="V65" s="26"/>
      <c r="W65" s="26"/>
      <c r="X65" s="25"/>
      <c r="Y65" s="25"/>
      <c r="Z65" s="25"/>
      <c r="AA65" s="25"/>
      <c r="AB65" s="25"/>
    </row>
    <row r="66" spans="1:28" s="3" customFormat="1" ht="18.75" hidden="1" customHeight="1" x14ac:dyDescent="0.2">
      <c r="A66" s="33"/>
      <c r="B66" s="375"/>
      <c r="C66" s="375"/>
      <c r="D66" s="363"/>
      <c r="E66" s="363"/>
      <c r="F66" s="363"/>
      <c r="G66" s="338" t="s">
        <v>652</v>
      </c>
      <c r="H66" s="337">
        <v>0.4</v>
      </c>
      <c r="I66" s="337">
        <v>0</v>
      </c>
      <c r="J66" s="337">
        <v>0.4</v>
      </c>
      <c r="K66" s="338">
        <v>10</v>
      </c>
      <c r="L66" s="363"/>
      <c r="M66" s="337"/>
      <c r="N66" s="337"/>
      <c r="O66" s="375"/>
      <c r="P66" s="375"/>
      <c r="Q66" s="387"/>
      <c r="R66" s="384"/>
      <c r="S66" s="372"/>
      <c r="T66" s="26"/>
      <c r="U66" s="26"/>
      <c r="V66" s="26"/>
      <c r="W66" s="26"/>
      <c r="X66" s="25"/>
      <c r="Y66" s="25"/>
      <c r="Z66" s="25"/>
      <c r="AA66" s="25"/>
      <c r="AB66" s="25"/>
    </row>
    <row r="67" spans="1:28" s="3" customFormat="1" ht="18.75" hidden="1" customHeight="1" x14ac:dyDescent="0.2">
      <c r="A67" s="37"/>
      <c r="B67" s="375"/>
      <c r="C67" s="375"/>
      <c r="D67" s="363"/>
      <c r="E67" s="363"/>
      <c r="F67" s="363"/>
      <c r="G67" s="338" t="s">
        <v>653</v>
      </c>
      <c r="H67" s="337">
        <v>0.4</v>
      </c>
      <c r="I67" s="337">
        <v>0</v>
      </c>
      <c r="J67" s="337">
        <v>0.4</v>
      </c>
      <c r="K67" s="338">
        <v>10</v>
      </c>
      <c r="L67" s="363"/>
      <c r="M67" s="337"/>
      <c r="N67" s="337"/>
      <c r="O67" s="375"/>
      <c r="P67" s="375"/>
      <c r="Q67" s="387"/>
      <c r="R67" s="384"/>
      <c r="S67" s="372"/>
      <c r="T67" s="26"/>
      <c r="U67" s="26"/>
      <c r="V67" s="26"/>
      <c r="W67" s="26"/>
      <c r="X67" s="25"/>
      <c r="Y67" s="25"/>
      <c r="Z67" s="25"/>
      <c r="AA67" s="25"/>
      <c r="AB67" s="25"/>
    </row>
    <row r="68" spans="1:28" s="3" customFormat="1" ht="18.75" hidden="1" x14ac:dyDescent="0.2">
      <c r="A68" s="37"/>
      <c r="B68" s="133"/>
      <c r="C68" s="133"/>
      <c r="D68" s="133"/>
      <c r="E68" s="133"/>
      <c r="F68" s="133"/>
      <c r="G68" s="133"/>
      <c r="H68" s="127"/>
      <c r="I68" s="127"/>
      <c r="J68" s="127"/>
      <c r="K68" s="127"/>
      <c r="L68" s="127"/>
      <c r="M68" s="127"/>
      <c r="N68" s="127"/>
      <c r="O68" s="127"/>
      <c r="P68" s="127"/>
      <c r="Q68" s="127"/>
      <c r="R68" s="134"/>
      <c r="S68" s="126"/>
      <c r="T68" s="26"/>
      <c r="U68" s="26"/>
      <c r="V68" s="26"/>
      <c r="W68" s="26"/>
      <c r="X68" s="25"/>
      <c r="Y68" s="25"/>
      <c r="Z68" s="25"/>
      <c r="AA68" s="25"/>
      <c r="AB68" s="25"/>
    </row>
    <row r="69" spans="1:28" s="3" customFormat="1" ht="18.75" hidden="1" x14ac:dyDescent="0.2">
      <c r="A69" s="37"/>
      <c r="B69" s="133"/>
      <c r="C69" s="133"/>
      <c r="D69" s="133"/>
      <c r="E69" s="133"/>
      <c r="F69" s="133"/>
      <c r="G69" s="133"/>
      <c r="H69" s="127"/>
      <c r="I69" s="127"/>
      <c r="J69" s="127"/>
      <c r="K69" s="127"/>
      <c r="L69" s="127"/>
      <c r="M69" s="127"/>
      <c r="N69" s="127"/>
      <c r="O69" s="127"/>
      <c r="P69" s="127"/>
      <c r="Q69" s="127"/>
      <c r="R69" s="134"/>
      <c r="S69" s="126"/>
      <c r="T69" s="26"/>
      <c r="U69" s="26"/>
      <c r="V69" s="26"/>
      <c r="W69" s="26"/>
      <c r="X69" s="25"/>
      <c r="Y69" s="25"/>
      <c r="Z69" s="25"/>
      <c r="AA69" s="25"/>
      <c r="AB69" s="25"/>
    </row>
    <row r="70" spans="1:28" ht="20.25" customHeight="1" x14ac:dyDescent="0.25">
      <c r="A70" s="71"/>
      <c r="B70" s="38" t="s">
        <v>300</v>
      </c>
      <c r="C70" s="38"/>
      <c r="D70" s="38"/>
      <c r="E70" s="71" t="s">
        <v>301</v>
      </c>
      <c r="F70" s="71" t="s">
        <v>301</v>
      </c>
      <c r="G70" s="71" t="s">
        <v>301</v>
      </c>
      <c r="H70" s="71">
        <f>H24+H45+H58+H61</f>
        <v>79.100000000000009</v>
      </c>
      <c r="I70" s="71"/>
      <c r="J70" s="71">
        <f>J24+J45+J58+J61</f>
        <v>79.100000000000009</v>
      </c>
      <c r="K70" s="71"/>
      <c r="L70" s="71"/>
      <c r="M70" s="71">
        <f>M24+M45+M58</f>
        <v>180</v>
      </c>
      <c r="N70" s="71">
        <f>N24+N45+N58</f>
        <v>6</v>
      </c>
      <c r="O70" s="71"/>
      <c r="P70" s="71"/>
      <c r="Q70" s="72"/>
      <c r="R70" s="2"/>
      <c r="S70" s="2"/>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row r="394" spans="1:28" x14ac:dyDescent="0.25">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row>
    <row r="395" spans="1:28" x14ac:dyDescent="0.25">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row>
    <row r="396" spans="1:28" x14ac:dyDescent="0.25">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row>
    <row r="397" spans="1:28" x14ac:dyDescent="0.25">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row>
    <row r="398" spans="1:28" x14ac:dyDescent="0.25">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row>
    <row r="399" spans="1:28" x14ac:dyDescent="0.25">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row>
    <row r="400" spans="1:28" x14ac:dyDescent="0.25">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row>
    <row r="401" spans="1:28" x14ac:dyDescent="0.25">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row>
    <row r="402" spans="1:28" x14ac:dyDescent="0.25">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row>
    <row r="403" spans="1:28" x14ac:dyDescent="0.25">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row>
    <row r="404" spans="1:28" x14ac:dyDescent="0.25">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row>
    <row r="405" spans="1:28" x14ac:dyDescent="0.25">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row>
    <row r="406" spans="1:28" x14ac:dyDescent="0.25">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row>
    <row r="407" spans="1:28" x14ac:dyDescent="0.25">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row>
  </sheetData>
  <mergeCells count="85">
    <mergeCell ref="A58:A60"/>
    <mergeCell ref="A61:A64"/>
    <mergeCell ref="L61:L67"/>
    <mergeCell ref="O61:O67"/>
    <mergeCell ref="P61:P67"/>
    <mergeCell ref="L58:L60"/>
    <mergeCell ref="Q58:Q60"/>
    <mergeCell ref="Q61:Q67"/>
    <mergeCell ref="S61:S67"/>
    <mergeCell ref="B61:B67"/>
    <mergeCell ref="C61:C67"/>
    <mergeCell ref="D61:D67"/>
    <mergeCell ref="E61:E67"/>
    <mergeCell ref="F61:F67"/>
    <mergeCell ref="R58:R67"/>
    <mergeCell ref="S58:S60"/>
    <mergeCell ref="M59:M60"/>
    <mergeCell ref="N59:N60"/>
    <mergeCell ref="O59:O60"/>
    <mergeCell ref="P59:P60"/>
    <mergeCell ref="B58:B60"/>
    <mergeCell ref="C58:C60"/>
    <mergeCell ref="D58:D60"/>
    <mergeCell ref="E58:E60"/>
    <mergeCell ref="F58:F60"/>
    <mergeCell ref="R45:R57"/>
    <mergeCell ref="S45:S57"/>
    <mergeCell ref="M46:M57"/>
    <mergeCell ref="N46:N57"/>
    <mergeCell ref="F45:F57"/>
    <mergeCell ref="L45:L57"/>
    <mergeCell ref="O45:O57"/>
    <mergeCell ref="P45:P57"/>
    <mergeCell ref="Q45:Q57"/>
    <mergeCell ref="A45:A57"/>
    <mergeCell ref="B45:B57"/>
    <mergeCell ref="C45:C57"/>
    <mergeCell ref="D45:D57"/>
    <mergeCell ref="E45:E57"/>
    <mergeCell ref="A24:A44"/>
    <mergeCell ref="L24:L44"/>
    <mergeCell ref="Q24:Q44"/>
    <mergeCell ref="R24:R44"/>
    <mergeCell ref="S24:S44"/>
    <mergeCell ref="M25:M44"/>
    <mergeCell ref="N25:N44"/>
    <mergeCell ref="O25:O44"/>
    <mergeCell ref="P25:P44"/>
    <mergeCell ref="F24:F44"/>
    <mergeCell ref="E24:E44"/>
    <mergeCell ref="D24:D44"/>
    <mergeCell ref="C24:C44"/>
    <mergeCell ref="B24:B44"/>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55" zoomScaleNormal="60" zoomScaleSheetLayoutView="55" workbookViewId="0">
      <selection sqref="A1:XFD1"/>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2" t="s">
        <v>68</v>
      </c>
    </row>
    <row r="2" spans="1:20" s="12" customFormat="1" ht="18.75" customHeight="1" x14ac:dyDescent="0.3">
      <c r="A2" s="18"/>
      <c r="H2" s="16"/>
      <c r="T2" s="15" t="s">
        <v>9</v>
      </c>
    </row>
    <row r="3" spans="1:20" s="12" customFormat="1" ht="18.75" customHeight="1" x14ac:dyDescent="0.3">
      <c r="A3" s="18"/>
      <c r="H3" s="16"/>
      <c r="T3" s="15" t="s">
        <v>67</v>
      </c>
    </row>
    <row r="4" spans="1:20" s="12" customFormat="1" ht="18.75" customHeight="1" x14ac:dyDescent="0.3">
      <c r="A4" s="18"/>
      <c r="H4" s="16"/>
      <c r="T4" s="15"/>
    </row>
    <row r="5" spans="1:20"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row>
    <row r="6" spans="1:20" s="12" customFormat="1" x14ac:dyDescent="0.2">
      <c r="A6" s="17"/>
      <c r="H6" s="16"/>
    </row>
    <row r="7" spans="1:20" s="12" customFormat="1" ht="18.75" x14ac:dyDescent="0.2">
      <c r="A7" s="351" t="s">
        <v>8</v>
      </c>
      <c r="B7" s="351"/>
      <c r="C7" s="351"/>
      <c r="D7" s="351"/>
      <c r="E7" s="351"/>
      <c r="F7" s="351"/>
      <c r="G7" s="351"/>
      <c r="H7" s="351"/>
      <c r="I7" s="351"/>
      <c r="J7" s="351"/>
      <c r="K7" s="351"/>
      <c r="L7" s="351"/>
      <c r="M7" s="351"/>
      <c r="N7" s="351"/>
      <c r="O7" s="351"/>
      <c r="P7" s="351"/>
      <c r="Q7" s="351"/>
      <c r="R7" s="351"/>
      <c r="S7" s="351"/>
      <c r="T7" s="351"/>
    </row>
    <row r="8" spans="1:20" s="12" customFormat="1" ht="18.75" x14ac:dyDescent="0.2">
      <c r="A8" s="351"/>
      <c r="B8" s="351"/>
      <c r="C8" s="351"/>
      <c r="D8" s="351"/>
      <c r="E8" s="351"/>
      <c r="F8" s="351"/>
      <c r="G8" s="351"/>
      <c r="H8" s="351"/>
      <c r="I8" s="351"/>
      <c r="J8" s="351"/>
      <c r="K8" s="351"/>
      <c r="L8" s="351"/>
      <c r="M8" s="351"/>
      <c r="N8" s="351"/>
      <c r="O8" s="351"/>
      <c r="P8" s="351"/>
      <c r="Q8" s="351"/>
      <c r="R8" s="351"/>
      <c r="S8" s="351"/>
      <c r="T8" s="351"/>
    </row>
    <row r="9" spans="1:20" s="12"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6" t="s">
        <v>7</v>
      </c>
      <c r="B10" s="356"/>
      <c r="C10" s="356"/>
      <c r="D10" s="356"/>
      <c r="E10" s="356"/>
      <c r="F10" s="356"/>
      <c r="G10" s="356"/>
      <c r="H10" s="356"/>
      <c r="I10" s="356"/>
      <c r="J10" s="356"/>
      <c r="K10" s="356"/>
      <c r="L10" s="356"/>
      <c r="M10" s="356"/>
      <c r="N10" s="356"/>
      <c r="O10" s="356"/>
      <c r="P10" s="356"/>
      <c r="Q10" s="356"/>
      <c r="R10" s="356"/>
      <c r="S10" s="356"/>
      <c r="T10" s="356"/>
    </row>
    <row r="11" spans="1:20" s="12" customFormat="1" ht="18.75" x14ac:dyDescent="0.2">
      <c r="A11" s="351"/>
      <c r="B11" s="351"/>
      <c r="C11" s="351"/>
      <c r="D11" s="351"/>
      <c r="E11" s="351"/>
      <c r="F11" s="351"/>
      <c r="G11" s="351"/>
      <c r="H11" s="351"/>
      <c r="I11" s="351"/>
      <c r="J11" s="351"/>
      <c r="K11" s="351"/>
      <c r="L11" s="351"/>
      <c r="M11" s="351"/>
      <c r="N11" s="351"/>
      <c r="O11" s="351"/>
      <c r="P11" s="351"/>
      <c r="Q11" s="351"/>
      <c r="R11" s="351"/>
      <c r="S11" s="351"/>
      <c r="T11" s="351"/>
    </row>
    <row r="12" spans="1:20" s="12" customFormat="1" ht="18.75" customHeight="1" x14ac:dyDescent="0.2">
      <c r="A12" s="352" t="str">
        <f>'1. паспорт местоположение'!A12:C12</f>
        <v>J_NS1200.PS.0043</v>
      </c>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6" t="s">
        <v>6</v>
      </c>
      <c r="B13" s="356"/>
      <c r="C13" s="356"/>
      <c r="D13" s="356"/>
      <c r="E13" s="356"/>
      <c r="F13" s="356"/>
      <c r="G13" s="356"/>
      <c r="H13" s="356"/>
      <c r="I13" s="356"/>
      <c r="J13" s="356"/>
      <c r="K13" s="356"/>
      <c r="L13" s="356"/>
      <c r="M13" s="356"/>
      <c r="N13" s="356"/>
      <c r="O13" s="356"/>
      <c r="P13" s="356"/>
      <c r="Q13" s="356"/>
      <c r="R13" s="356"/>
      <c r="S13" s="356"/>
      <c r="T13" s="356"/>
    </row>
    <row r="14" spans="1:20" s="9"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row>
    <row r="15" spans="1:20" s="3" customFormat="1" x14ac:dyDescent="0.2">
      <c r="A15" s="35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52"/>
      <c r="C15" s="352"/>
      <c r="D15" s="352"/>
      <c r="E15" s="352"/>
      <c r="F15" s="352"/>
      <c r="G15" s="352"/>
      <c r="H15" s="352"/>
      <c r="I15" s="352"/>
      <c r="J15" s="352"/>
      <c r="K15" s="352"/>
      <c r="L15" s="352"/>
      <c r="M15" s="352"/>
      <c r="N15" s="352"/>
      <c r="O15" s="352"/>
      <c r="P15" s="352"/>
      <c r="Q15" s="352"/>
      <c r="R15" s="352"/>
      <c r="S15" s="352"/>
      <c r="T15" s="352"/>
    </row>
    <row r="16" spans="1:20" s="3" customFormat="1" ht="15" customHeight="1" x14ac:dyDescent="0.2">
      <c r="A16" s="356" t="s">
        <v>5</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
      <c r="A17" s="358"/>
      <c r="B17" s="358"/>
      <c r="C17" s="358"/>
      <c r="D17" s="358"/>
      <c r="E17" s="358"/>
      <c r="F17" s="358"/>
      <c r="G17" s="358"/>
      <c r="H17" s="358"/>
      <c r="I17" s="358"/>
      <c r="J17" s="358"/>
      <c r="K17" s="358"/>
      <c r="L17" s="358"/>
      <c r="M17" s="358"/>
      <c r="N17" s="358"/>
      <c r="O17" s="358"/>
      <c r="P17" s="358"/>
      <c r="Q17" s="358"/>
      <c r="R17" s="358"/>
      <c r="S17" s="358"/>
      <c r="T17" s="358"/>
    </row>
    <row r="18" spans="1:113" s="3" customFormat="1" ht="15" customHeight="1" x14ac:dyDescent="0.2">
      <c r="A18" s="403" t="s">
        <v>415</v>
      </c>
      <c r="B18" s="403"/>
      <c r="C18" s="403"/>
      <c r="D18" s="403"/>
      <c r="E18" s="403"/>
      <c r="F18" s="403"/>
      <c r="G18" s="403"/>
      <c r="H18" s="403"/>
      <c r="I18" s="403"/>
      <c r="J18" s="403"/>
      <c r="K18" s="403"/>
      <c r="L18" s="403"/>
      <c r="M18" s="403"/>
      <c r="N18" s="403"/>
      <c r="O18" s="403"/>
      <c r="P18" s="403"/>
      <c r="Q18" s="403"/>
      <c r="R18" s="403"/>
      <c r="S18" s="403"/>
      <c r="T18" s="403"/>
    </row>
    <row r="19" spans="1:113" s="50" customFormat="1" ht="21" customHeight="1" x14ac:dyDescent="0.25">
      <c r="A19" s="404"/>
      <c r="B19" s="404"/>
      <c r="C19" s="404"/>
      <c r="D19" s="404"/>
      <c r="E19" s="404"/>
      <c r="F19" s="404"/>
      <c r="G19" s="404"/>
      <c r="H19" s="404"/>
      <c r="I19" s="404"/>
      <c r="J19" s="404"/>
      <c r="K19" s="404"/>
      <c r="L19" s="404"/>
      <c r="M19" s="404"/>
      <c r="N19" s="404"/>
      <c r="O19" s="404"/>
      <c r="P19" s="404"/>
      <c r="Q19" s="404"/>
      <c r="R19" s="404"/>
      <c r="S19" s="404"/>
      <c r="T19" s="404"/>
    </row>
    <row r="20" spans="1:113" ht="46.5" customHeight="1" x14ac:dyDescent="0.25">
      <c r="A20" s="397" t="s">
        <v>4</v>
      </c>
      <c r="B20" s="390" t="s">
        <v>220</v>
      </c>
      <c r="C20" s="391"/>
      <c r="D20" s="394" t="s">
        <v>121</v>
      </c>
      <c r="E20" s="390" t="s">
        <v>443</v>
      </c>
      <c r="F20" s="391"/>
      <c r="G20" s="390" t="s">
        <v>239</v>
      </c>
      <c r="H20" s="391"/>
      <c r="I20" s="390" t="s">
        <v>120</v>
      </c>
      <c r="J20" s="391"/>
      <c r="K20" s="394" t="s">
        <v>119</v>
      </c>
      <c r="L20" s="390" t="s">
        <v>118</v>
      </c>
      <c r="M20" s="391"/>
      <c r="N20" s="390" t="s">
        <v>439</v>
      </c>
      <c r="O20" s="391"/>
      <c r="P20" s="394" t="s">
        <v>117</v>
      </c>
      <c r="Q20" s="400" t="s">
        <v>116</v>
      </c>
      <c r="R20" s="401"/>
      <c r="S20" s="400" t="s">
        <v>115</v>
      </c>
      <c r="T20" s="402"/>
    </row>
    <row r="21" spans="1:113" ht="204.75" customHeight="1" x14ac:dyDescent="0.25">
      <c r="A21" s="398"/>
      <c r="B21" s="392"/>
      <c r="C21" s="393"/>
      <c r="D21" s="396"/>
      <c r="E21" s="392"/>
      <c r="F21" s="393"/>
      <c r="G21" s="392"/>
      <c r="H21" s="393"/>
      <c r="I21" s="392"/>
      <c r="J21" s="393"/>
      <c r="K21" s="395"/>
      <c r="L21" s="392"/>
      <c r="M21" s="393"/>
      <c r="N21" s="392"/>
      <c r="O21" s="393"/>
      <c r="P21" s="395"/>
      <c r="Q21" s="59" t="s">
        <v>114</v>
      </c>
      <c r="R21" s="59" t="s">
        <v>414</v>
      </c>
      <c r="S21" s="59" t="s">
        <v>113</v>
      </c>
      <c r="T21" s="59" t="s">
        <v>112</v>
      </c>
    </row>
    <row r="22" spans="1:113" ht="51.75" customHeight="1" x14ac:dyDescent="0.25">
      <c r="A22" s="399"/>
      <c r="B22" s="107" t="s">
        <v>110</v>
      </c>
      <c r="C22" s="107" t="s">
        <v>111</v>
      </c>
      <c r="D22" s="395"/>
      <c r="E22" s="107" t="s">
        <v>110</v>
      </c>
      <c r="F22" s="107" t="s">
        <v>111</v>
      </c>
      <c r="G22" s="107" t="s">
        <v>110</v>
      </c>
      <c r="H22" s="107" t="s">
        <v>111</v>
      </c>
      <c r="I22" s="107" t="s">
        <v>110</v>
      </c>
      <c r="J22" s="107" t="s">
        <v>111</v>
      </c>
      <c r="K22" s="107" t="s">
        <v>110</v>
      </c>
      <c r="L22" s="107" t="s">
        <v>110</v>
      </c>
      <c r="M22" s="107" t="s">
        <v>111</v>
      </c>
      <c r="N22" s="107" t="s">
        <v>110</v>
      </c>
      <c r="O22" s="107" t="s">
        <v>111</v>
      </c>
      <c r="P22" s="108" t="s">
        <v>110</v>
      </c>
      <c r="Q22" s="59" t="s">
        <v>110</v>
      </c>
      <c r="R22" s="59" t="s">
        <v>110</v>
      </c>
      <c r="S22" s="59" t="s">
        <v>110</v>
      </c>
      <c r="T22" s="59" t="s">
        <v>110</v>
      </c>
    </row>
    <row r="23" spans="1:113"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113" ht="18.75" x14ac:dyDescent="0.25">
      <c r="A24" s="51" t="s">
        <v>301</v>
      </c>
      <c r="B24" s="51" t="s">
        <v>301</v>
      </c>
      <c r="C24" s="51" t="s">
        <v>301</v>
      </c>
      <c r="D24" s="51" t="s">
        <v>301</v>
      </c>
      <c r="E24" s="120" t="s">
        <v>301</v>
      </c>
      <c r="F24" s="51" t="s">
        <v>301</v>
      </c>
      <c r="G24" s="52" t="s">
        <v>301</v>
      </c>
      <c r="H24" s="52" t="s">
        <v>301</v>
      </c>
      <c r="I24" s="52" t="s">
        <v>301</v>
      </c>
      <c r="J24" s="52" t="s">
        <v>301</v>
      </c>
      <c r="K24" s="52" t="s">
        <v>301</v>
      </c>
      <c r="L24" s="52" t="s">
        <v>301</v>
      </c>
      <c r="M24" s="51" t="s">
        <v>301</v>
      </c>
      <c r="N24" s="52" t="s">
        <v>301</v>
      </c>
      <c r="O24" s="51" t="s">
        <v>301</v>
      </c>
      <c r="P24" s="52" t="s">
        <v>301</v>
      </c>
      <c r="Q24" s="52" t="s">
        <v>301</v>
      </c>
      <c r="R24" s="52" t="s">
        <v>301</v>
      </c>
      <c r="S24" s="52" t="s">
        <v>301</v>
      </c>
      <c r="T24" s="52" t="s">
        <v>301</v>
      </c>
    </row>
    <row r="25" spans="1:113" s="48" customFormat="1" ht="12.75" x14ac:dyDescent="0.2">
      <c r="B25" s="49"/>
      <c r="C25" s="49"/>
      <c r="K25" s="49"/>
    </row>
    <row r="26" spans="1:113" s="48" customFormat="1" x14ac:dyDescent="0.25">
      <c r="B26" s="46" t="s">
        <v>109</v>
      </c>
      <c r="C26" s="46"/>
      <c r="D26" s="46"/>
      <c r="E26" s="46"/>
      <c r="F26" s="46"/>
      <c r="G26" s="46"/>
      <c r="H26" s="46"/>
      <c r="I26" s="46"/>
      <c r="J26" s="46"/>
      <c r="K26" s="46"/>
      <c r="L26" s="46"/>
      <c r="M26" s="46"/>
      <c r="N26" s="46"/>
      <c r="O26" s="46"/>
      <c r="P26" s="46"/>
      <c r="Q26" s="46"/>
      <c r="R26" s="46"/>
    </row>
    <row r="27" spans="1:113" x14ac:dyDescent="0.25">
      <c r="B27" s="389" t="s">
        <v>449</v>
      </c>
      <c r="C27" s="389"/>
      <c r="D27" s="389"/>
      <c r="E27" s="389"/>
      <c r="F27" s="389"/>
      <c r="G27" s="389"/>
      <c r="H27" s="389"/>
      <c r="I27" s="389"/>
      <c r="J27" s="389"/>
      <c r="K27" s="389"/>
      <c r="L27" s="389"/>
      <c r="M27" s="389"/>
      <c r="N27" s="389"/>
      <c r="O27" s="389"/>
      <c r="P27" s="389"/>
      <c r="Q27" s="389"/>
      <c r="R27" s="389"/>
    </row>
    <row r="28" spans="1:113" x14ac:dyDescent="0.25">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x14ac:dyDescent="0.25">
      <c r="B29" s="45" t="s">
        <v>413</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108</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x14ac:dyDescent="0.25">
      <c r="B31" s="45" t="s">
        <v>107</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x14ac:dyDescent="0.25">
      <c r="B32" s="45" t="s">
        <v>106</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7:R27"/>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51" t="s">
        <v>8</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2" t="str">
        <f>'1. паспорт местоположение'!A9</f>
        <v>АО "Россети Тюмень"</v>
      </c>
      <c r="F9" s="352"/>
      <c r="G9" s="352"/>
      <c r="H9" s="352"/>
      <c r="I9" s="352"/>
      <c r="J9" s="352"/>
      <c r="K9" s="352"/>
      <c r="L9" s="352"/>
      <c r="M9" s="352"/>
      <c r="N9" s="352"/>
      <c r="O9" s="352"/>
      <c r="P9" s="352"/>
      <c r="Q9" s="352"/>
      <c r="R9" s="352"/>
      <c r="S9" s="352"/>
      <c r="T9" s="352"/>
      <c r="U9" s="352"/>
      <c r="V9" s="352"/>
      <c r="W9" s="352"/>
      <c r="X9" s="352"/>
      <c r="Y9" s="352"/>
    </row>
    <row r="10" spans="1:27" s="12" customFormat="1" ht="18.75" customHeight="1" x14ac:dyDescent="0.2">
      <c r="E10" s="356" t="s">
        <v>7</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2" t="str">
        <f>'1. паспорт местоположение'!A12</f>
        <v>J_NS1200.PS.0043</v>
      </c>
      <c r="F12" s="352"/>
      <c r="G12" s="352"/>
      <c r="H12" s="352"/>
      <c r="I12" s="352"/>
      <c r="J12" s="352"/>
      <c r="K12" s="352"/>
      <c r="L12" s="352"/>
      <c r="M12" s="352"/>
      <c r="N12" s="352"/>
      <c r="O12" s="352"/>
      <c r="P12" s="352"/>
      <c r="Q12" s="352"/>
      <c r="R12" s="352"/>
      <c r="S12" s="352"/>
      <c r="T12" s="352"/>
      <c r="U12" s="352"/>
      <c r="V12" s="352"/>
      <c r="W12" s="352"/>
      <c r="X12" s="352"/>
      <c r="Y12" s="352"/>
    </row>
    <row r="13" spans="1:27" s="12" customFormat="1" ht="18.75" customHeight="1" x14ac:dyDescent="0.2">
      <c r="E13" s="356" t="s">
        <v>6</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2" t="str">
        <f>'1. паспорт местоположение'!A15</f>
        <v>Надстройка 220 кВ на ПС 110/10 кВ Батово с ВЛ 220 кВ (строительство надстройки с трансформаторной мощностью 2х125 МВА и ВЛ протяженностью 2х120 км)</v>
      </c>
      <c r="F15" s="352"/>
      <c r="G15" s="352"/>
      <c r="H15" s="352"/>
      <c r="I15" s="352"/>
      <c r="J15" s="352"/>
      <c r="K15" s="352"/>
      <c r="L15" s="352"/>
      <c r="M15" s="352"/>
      <c r="N15" s="352"/>
      <c r="O15" s="352"/>
      <c r="P15" s="352"/>
      <c r="Q15" s="352"/>
      <c r="R15" s="352"/>
      <c r="S15" s="352"/>
      <c r="T15" s="352"/>
      <c r="U15" s="352"/>
      <c r="V15" s="352"/>
      <c r="W15" s="352"/>
      <c r="X15" s="352"/>
      <c r="Y15" s="352"/>
    </row>
    <row r="16" spans="1:27" s="3" customFormat="1" ht="15" customHeight="1" x14ac:dyDescent="0.2">
      <c r="E16" s="356" t="s">
        <v>5</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3"/>
      <c r="F18" s="403"/>
      <c r="G18" s="403"/>
      <c r="H18" s="403"/>
      <c r="I18" s="403"/>
      <c r="J18" s="403"/>
      <c r="K18" s="403"/>
      <c r="L18" s="403"/>
      <c r="M18" s="403"/>
      <c r="N18" s="403"/>
      <c r="O18" s="403"/>
      <c r="P18" s="403"/>
      <c r="Q18" s="403"/>
      <c r="R18" s="403"/>
      <c r="S18" s="403"/>
      <c r="T18" s="403"/>
      <c r="U18" s="403"/>
      <c r="V18" s="403"/>
      <c r="W18" s="403"/>
      <c r="X18" s="403"/>
      <c r="Y18" s="403"/>
    </row>
    <row r="19" spans="1:27" ht="25.5" customHeight="1" x14ac:dyDescent="0.25">
      <c r="A19" s="403" t="s">
        <v>417</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row>
    <row r="20" spans="1:27" s="50" customFormat="1" ht="21" customHeight="1" x14ac:dyDescent="0.25"/>
    <row r="21" spans="1:27" ht="15.75" customHeight="1" x14ac:dyDescent="0.25">
      <c r="A21" s="405" t="s">
        <v>4</v>
      </c>
      <c r="B21" s="408" t="s">
        <v>423</v>
      </c>
      <c r="C21" s="409"/>
      <c r="D21" s="408" t="s">
        <v>425</v>
      </c>
      <c r="E21" s="409"/>
      <c r="F21" s="400" t="s">
        <v>93</v>
      </c>
      <c r="G21" s="402"/>
      <c r="H21" s="402"/>
      <c r="I21" s="401"/>
      <c r="J21" s="405" t="s">
        <v>426</v>
      </c>
      <c r="K21" s="408" t="s">
        <v>427</v>
      </c>
      <c r="L21" s="409"/>
      <c r="M21" s="408" t="s">
        <v>428</v>
      </c>
      <c r="N21" s="409"/>
      <c r="O21" s="408" t="s">
        <v>416</v>
      </c>
      <c r="P21" s="409"/>
      <c r="Q21" s="408" t="s">
        <v>126</v>
      </c>
      <c r="R21" s="409"/>
      <c r="S21" s="405" t="s">
        <v>125</v>
      </c>
      <c r="T21" s="405" t="s">
        <v>429</v>
      </c>
      <c r="U21" s="405" t="s">
        <v>424</v>
      </c>
      <c r="V21" s="408" t="s">
        <v>124</v>
      </c>
      <c r="W21" s="409"/>
      <c r="X21" s="400" t="s">
        <v>116</v>
      </c>
      <c r="Y21" s="402"/>
      <c r="Z21" s="400" t="s">
        <v>115</v>
      </c>
      <c r="AA21" s="402"/>
    </row>
    <row r="22" spans="1:27" ht="216" customHeight="1" x14ac:dyDescent="0.25">
      <c r="A22" s="406"/>
      <c r="B22" s="410"/>
      <c r="C22" s="411"/>
      <c r="D22" s="410"/>
      <c r="E22" s="411"/>
      <c r="F22" s="400" t="s">
        <v>123</v>
      </c>
      <c r="G22" s="401"/>
      <c r="H22" s="400" t="s">
        <v>122</v>
      </c>
      <c r="I22" s="401"/>
      <c r="J22" s="407"/>
      <c r="K22" s="410"/>
      <c r="L22" s="411"/>
      <c r="M22" s="410"/>
      <c r="N22" s="411"/>
      <c r="O22" s="410"/>
      <c r="P22" s="411"/>
      <c r="Q22" s="410"/>
      <c r="R22" s="411"/>
      <c r="S22" s="407"/>
      <c r="T22" s="407"/>
      <c r="U22" s="407"/>
      <c r="V22" s="410"/>
      <c r="W22" s="411"/>
      <c r="X22" s="59" t="s">
        <v>114</v>
      </c>
      <c r="Y22" s="59" t="s">
        <v>414</v>
      </c>
      <c r="Z22" s="59" t="s">
        <v>113</v>
      </c>
      <c r="AA22" s="59" t="s">
        <v>112</v>
      </c>
    </row>
    <row r="23" spans="1:27" ht="60" customHeight="1" x14ac:dyDescent="0.25">
      <c r="A23" s="407"/>
      <c r="B23" s="105" t="s">
        <v>110</v>
      </c>
      <c r="C23" s="105" t="s">
        <v>111</v>
      </c>
      <c r="D23" s="60" t="s">
        <v>110</v>
      </c>
      <c r="E23" s="60" t="s">
        <v>111</v>
      </c>
      <c r="F23" s="60" t="s">
        <v>110</v>
      </c>
      <c r="G23" s="60" t="s">
        <v>111</v>
      </c>
      <c r="H23" s="60" t="s">
        <v>110</v>
      </c>
      <c r="I23" s="60" t="s">
        <v>111</v>
      </c>
      <c r="J23" s="60" t="s">
        <v>110</v>
      </c>
      <c r="K23" s="60" t="s">
        <v>110</v>
      </c>
      <c r="L23" s="60" t="s">
        <v>111</v>
      </c>
      <c r="M23" s="60" t="s">
        <v>110</v>
      </c>
      <c r="N23" s="60" t="s">
        <v>111</v>
      </c>
      <c r="O23" s="60" t="s">
        <v>110</v>
      </c>
      <c r="P23" s="60" t="s">
        <v>111</v>
      </c>
      <c r="Q23" s="60" t="s">
        <v>110</v>
      </c>
      <c r="R23" s="60" t="s">
        <v>111</v>
      </c>
      <c r="S23" s="60" t="s">
        <v>110</v>
      </c>
      <c r="T23" s="60" t="s">
        <v>110</v>
      </c>
      <c r="U23" s="60" t="s">
        <v>110</v>
      </c>
      <c r="V23" s="60" t="s">
        <v>110</v>
      </c>
      <c r="W23" s="60" t="s">
        <v>111</v>
      </c>
      <c r="X23" s="60" t="s">
        <v>110</v>
      </c>
      <c r="Y23" s="60" t="s">
        <v>110</v>
      </c>
      <c r="Z23" s="59" t="s">
        <v>110</v>
      </c>
      <c r="AA23" s="59" t="s">
        <v>110</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0" customFormat="1" ht="52.5" customHeight="1" x14ac:dyDescent="0.25">
      <c r="A25" s="65" t="s">
        <v>301</v>
      </c>
      <c r="B25" s="65" t="s">
        <v>301</v>
      </c>
      <c r="C25" s="65" t="s">
        <v>301</v>
      </c>
      <c r="D25" s="65" t="s">
        <v>301</v>
      </c>
      <c r="E25" s="59" t="s">
        <v>301</v>
      </c>
      <c r="F25" s="59" t="s">
        <v>301</v>
      </c>
      <c r="G25" s="65" t="s">
        <v>301</v>
      </c>
      <c r="H25" s="65" t="s">
        <v>301</v>
      </c>
      <c r="I25" s="65" t="s">
        <v>301</v>
      </c>
      <c r="J25" s="65" t="s">
        <v>301</v>
      </c>
      <c r="K25" s="66" t="s">
        <v>301</v>
      </c>
      <c r="L25" s="65" t="s">
        <v>301</v>
      </c>
      <c r="M25" s="121" t="s">
        <v>301</v>
      </c>
      <c r="N25" s="59" t="s">
        <v>301</v>
      </c>
      <c r="O25" s="122" t="s">
        <v>301</v>
      </c>
      <c r="P25" s="65" t="s">
        <v>301</v>
      </c>
      <c r="Q25" s="67"/>
      <c r="R25" s="65" t="s">
        <v>301</v>
      </c>
      <c r="S25" s="121" t="s">
        <v>301</v>
      </c>
      <c r="T25" s="121" t="s">
        <v>301</v>
      </c>
      <c r="U25" s="121" t="s">
        <v>301</v>
      </c>
      <c r="V25" s="66" t="s">
        <v>301</v>
      </c>
      <c r="W25" s="65" t="s">
        <v>301</v>
      </c>
      <c r="X25" s="66" t="s">
        <v>301</v>
      </c>
      <c r="Y25" s="66" t="s">
        <v>301</v>
      </c>
      <c r="Z25" s="66" t="s">
        <v>301</v>
      </c>
      <c r="AA25" s="66" t="s">
        <v>301</v>
      </c>
    </row>
    <row r="26" spans="1:27" ht="3" customHeight="1" x14ac:dyDescent="0.25">
      <c r="H26" s="42" t="s">
        <v>301</v>
      </c>
      <c r="N26" s="42" t="s">
        <v>301</v>
      </c>
      <c r="X26" s="61"/>
      <c r="Y26" s="62"/>
      <c r="Z26" s="43"/>
      <c r="AA26" s="43"/>
    </row>
    <row r="27" spans="1:27" s="48" customFormat="1" ht="12.75" x14ac:dyDescent="0.2">
      <c r="A27" s="49"/>
      <c r="B27" s="49"/>
      <c r="C27" s="49"/>
      <c r="E27" s="49"/>
      <c r="X27" s="63"/>
      <c r="Y27" s="63"/>
      <c r="Z27" s="63"/>
      <c r="AA27" s="63"/>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6" customFormat="1" ht="18.75" customHeight="1" x14ac:dyDescent="0.2">
      <c r="A1" s="153"/>
      <c r="C1" s="124" t="s">
        <v>68</v>
      </c>
    </row>
    <row r="2" spans="1:29" s="16" customFormat="1" ht="18.75" customHeight="1" x14ac:dyDescent="0.3">
      <c r="A2" s="153"/>
      <c r="C2" s="125" t="s">
        <v>9</v>
      </c>
    </row>
    <row r="3" spans="1:29" s="16" customFormat="1" ht="18.75" x14ac:dyDescent="0.3">
      <c r="A3" s="156"/>
      <c r="C3" s="125" t="s">
        <v>67</v>
      </c>
    </row>
    <row r="4" spans="1:29" s="16" customFormat="1" ht="18.75" x14ac:dyDescent="0.3">
      <c r="A4" s="156"/>
      <c r="C4" s="125"/>
    </row>
    <row r="5" spans="1:29" s="16" customFormat="1" ht="15.75" x14ac:dyDescent="0.2">
      <c r="A5" s="412" t="str">
        <f>'1. паспорт местоположение'!A5:C5</f>
        <v>Год раскрытия информации: 2022 год</v>
      </c>
      <c r="B5" s="412"/>
      <c r="C5" s="412"/>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6" customFormat="1" ht="18.75" x14ac:dyDescent="0.3">
      <c r="A6" s="156"/>
      <c r="G6" s="125"/>
    </row>
    <row r="7" spans="1:29" s="16" customFormat="1" ht="18.75" x14ac:dyDescent="0.2">
      <c r="A7" s="347" t="s">
        <v>8</v>
      </c>
      <c r="B7" s="347"/>
      <c r="C7" s="347"/>
      <c r="D7" s="135"/>
      <c r="E7" s="135"/>
      <c r="F7" s="135"/>
      <c r="G7" s="135"/>
      <c r="H7" s="135"/>
      <c r="I7" s="135"/>
      <c r="J7" s="135"/>
      <c r="K7" s="135"/>
      <c r="L7" s="135"/>
      <c r="M7" s="135"/>
      <c r="N7" s="135"/>
      <c r="O7" s="135"/>
      <c r="P7" s="135"/>
      <c r="Q7" s="135"/>
      <c r="R7" s="135"/>
      <c r="S7" s="135"/>
      <c r="T7" s="135"/>
      <c r="U7" s="135"/>
    </row>
    <row r="8" spans="1:29" s="16" customFormat="1" ht="18.75" x14ac:dyDescent="0.2">
      <c r="A8" s="347"/>
      <c r="B8" s="347"/>
      <c r="C8" s="347"/>
      <c r="D8" s="155"/>
      <c r="E8" s="155"/>
      <c r="F8" s="155"/>
      <c r="G8" s="155"/>
      <c r="H8" s="135"/>
      <c r="I8" s="135"/>
      <c r="J8" s="135"/>
      <c r="K8" s="135"/>
      <c r="L8" s="135"/>
      <c r="M8" s="135"/>
      <c r="N8" s="135"/>
      <c r="O8" s="135"/>
      <c r="P8" s="135"/>
      <c r="Q8" s="135"/>
      <c r="R8" s="135"/>
      <c r="S8" s="135"/>
      <c r="T8" s="135"/>
      <c r="U8" s="135"/>
    </row>
    <row r="9" spans="1:29" s="16" customFormat="1" ht="18.75" x14ac:dyDescent="0.2">
      <c r="A9" s="412" t="str">
        <f>'1. паспорт местоположение'!A9:C9</f>
        <v>АО "Россети Тюмень"</v>
      </c>
      <c r="B9" s="412"/>
      <c r="C9" s="412"/>
      <c r="D9" s="137"/>
      <c r="E9" s="137"/>
      <c r="F9" s="137"/>
      <c r="G9" s="137"/>
      <c r="H9" s="135"/>
      <c r="I9" s="135"/>
      <c r="J9" s="135"/>
      <c r="K9" s="135"/>
      <c r="L9" s="135"/>
      <c r="M9" s="135"/>
      <c r="N9" s="135"/>
      <c r="O9" s="135"/>
      <c r="P9" s="135"/>
      <c r="Q9" s="135"/>
      <c r="R9" s="135"/>
      <c r="S9" s="135"/>
      <c r="T9" s="135"/>
      <c r="U9" s="135"/>
    </row>
    <row r="10" spans="1:29" s="16" customFormat="1" ht="18.75" x14ac:dyDescent="0.2">
      <c r="A10" s="344" t="s">
        <v>7</v>
      </c>
      <c r="B10" s="344"/>
      <c r="C10" s="344"/>
      <c r="D10" s="138"/>
      <c r="E10" s="138"/>
      <c r="F10" s="138"/>
      <c r="G10" s="138"/>
      <c r="H10" s="135"/>
      <c r="I10" s="135"/>
      <c r="J10" s="135"/>
      <c r="K10" s="135"/>
      <c r="L10" s="135"/>
      <c r="M10" s="135"/>
      <c r="N10" s="135"/>
      <c r="O10" s="135"/>
      <c r="P10" s="135"/>
      <c r="Q10" s="135"/>
      <c r="R10" s="135"/>
      <c r="S10" s="135"/>
      <c r="T10" s="135"/>
      <c r="U10" s="135"/>
    </row>
    <row r="11" spans="1:29" s="16" customFormat="1" ht="18.75" x14ac:dyDescent="0.2">
      <c r="A11" s="347"/>
      <c r="B11" s="347"/>
      <c r="C11" s="347"/>
      <c r="D11" s="155"/>
      <c r="E11" s="155"/>
      <c r="F11" s="155"/>
      <c r="G11" s="155"/>
      <c r="H11" s="135"/>
      <c r="I11" s="135"/>
      <c r="J11" s="135"/>
      <c r="K11" s="135"/>
      <c r="L11" s="135"/>
      <c r="M11" s="135"/>
      <c r="N11" s="135"/>
      <c r="O11" s="135"/>
      <c r="P11" s="135"/>
      <c r="Q11" s="135"/>
      <c r="R11" s="135"/>
      <c r="S11" s="135"/>
      <c r="T11" s="135"/>
      <c r="U11" s="135"/>
    </row>
    <row r="12" spans="1:29" s="16" customFormat="1" ht="18.75" x14ac:dyDescent="0.2">
      <c r="A12" s="412" t="str">
        <f>'1. паспорт местоположение'!A12:C12</f>
        <v>J_NS1200.PS.0043</v>
      </c>
      <c r="B12" s="412"/>
      <c r="C12" s="412"/>
      <c r="D12" s="137"/>
      <c r="E12" s="137"/>
      <c r="F12" s="137"/>
      <c r="G12" s="137"/>
      <c r="H12" s="135"/>
      <c r="I12" s="135"/>
      <c r="J12" s="135"/>
      <c r="K12" s="135"/>
      <c r="L12" s="135"/>
      <c r="M12" s="135"/>
      <c r="N12" s="135"/>
      <c r="O12" s="135"/>
      <c r="P12" s="135"/>
      <c r="Q12" s="135"/>
      <c r="R12" s="135"/>
      <c r="S12" s="135"/>
      <c r="T12" s="135"/>
      <c r="U12" s="135"/>
    </row>
    <row r="13" spans="1:29" s="16" customFormat="1" ht="18.75" x14ac:dyDescent="0.2">
      <c r="A13" s="344" t="s">
        <v>6</v>
      </c>
      <c r="B13" s="344"/>
      <c r="C13" s="344"/>
      <c r="D13" s="138"/>
      <c r="E13" s="138"/>
      <c r="F13" s="138"/>
      <c r="G13" s="138"/>
      <c r="H13" s="135"/>
      <c r="I13" s="135"/>
      <c r="J13" s="135"/>
      <c r="K13" s="135"/>
      <c r="L13" s="135"/>
      <c r="M13" s="135"/>
      <c r="N13" s="135"/>
      <c r="O13" s="135"/>
      <c r="P13" s="135"/>
      <c r="Q13" s="135"/>
      <c r="R13" s="135"/>
      <c r="S13" s="135"/>
      <c r="T13" s="135"/>
      <c r="U13" s="135"/>
    </row>
    <row r="14" spans="1:29" s="157" customFormat="1" ht="15.75" customHeight="1" x14ac:dyDescent="0.2">
      <c r="A14" s="357"/>
      <c r="B14" s="357"/>
      <c r="C14" s="357"/>
      <c r="D14" s="154"/>
      <c r="E14" s="154"/>
      <c r="F14" s="154"/>
      <c r="G14" s="154"/>
      <c r="H14" s="154"/>
      <c r="I14" s="154"/>
      <c r="J14" s="154"/>
      <c r="K14" s="154"/>
      <c r="L14" s="154"/>
      <c r="M14" s="154"/>
      <c r="N14" s="154"/>
      <c r="O14" s="154"/>
      <c r="P14" s="154"/>
      <c r="Q14" s="154"/>
      <c r="R14" s="154"/>
      <c r="S14" s="154"/>
      <c r="T14" s="154"/>
      <c r="U14" s="154"/>
    </row>
    <row r="15" spans="1:29" s="132" customFormat="1" ht="51.75" customHeight="1" x14ac:dyDescent="0.2">
      <c r="A15" s="349"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49"/>
      <c r="C15" s="349"/>
      <c r="D15" s="137"/>
      <c r="E15" s="137"/>
      <c r="F15" s="137"/>
      <c r="G15" s="137"/>
      <c r="H15" s="137"/>
      <c r="I15" s="137"/>
      <c r="J15" s="137"/>
      <c r="K15" s="137"/>
      <c r="L15" s="137"/>
      <c r="M15" s="137"/>
      <c r="N15" s="137"/>
      <c r="O15" s="137"/>
      <c r="P15" s="137"/>
      <c r="Q15" s="137"/>
      <c r="R15" s="137"/>
      <c r="S15" s="137"/>
      <c r="T15" s="137"/>
      <c r="U15" s="137"/>
    </row>
    <row r="16" spans="1:29" s="132" customFormat="1" ht="15" customHeight="1" x14ac:dyDescent="0.2">
      <c r="A16" s="344" t="s">
        <v>5</v>
      </c>
      <c r="B16" s="344"/>
      <c r="C16" s="344"/>
      <c r="D16" s="138"/>
      <c r="E16" s="138"/>
      <c r="F16" s="138"/>
      <c r="G16" s="138"/>
      <c r="H16" s="138"/>
      <c r="I16" s="138"/>
      <c r="J16" s="138"/>
      <c r="K16" s="138"/>
      <c r="L16" s="138"/>
      <c r="M16" s="138"/>
      <c r="N16" s="138"/>
      <c r="O16" s="138"/>
      <c r="P16" s="138"/>
      <c r="Q16" s="138"/>
      <c r="R16" s="138"/>
      <c r="S16" s="138"/>
      <c r="T16" s="138"/>
      <c r="U16" s="138"/>
    </row>
    <row r="17" spans="1:21" s="132" customFormat="1" ht="15" customHeight="1" x14ac:dyDescent="0.2">
      <c r="A17" s="413"/>
      <c r="B17" s="413"/>
      <c r="C17" s="413"/>
      <c r="D17" s="139"/>
      <c r="E17" s="139"/>
      <c r="F17" s="139"/>
      <c r="G17" s="139"/>
      <c r="H17" s="139"/>
      <c r="I17" s="139"/>
      <c r="J17" s="139"/>
      <c r="K17" s="139"/>
      <c r="L17" s="139"/>
      <c r="M17" s="139"/>
      <c r="N17" s="139"/>
      <c r="O17" s="139"/>
      <c r="P17" s="139"/>
      <c r="Q17" s="139"/>
      <c r="R17" s="139"/>
    </row>
    <row r="18" spans="1:21" s="132" customFormat="1" ht="27.75" customHeight="1" x14ac:dyDescent="0.2">
      <c r="A18" s="345" t="s">
        <v>409</v>
      </c>
      <c r="B18" s="345"/>
      <c r="C18" s="345"/>
      <c r="D18" s="140"/>
      <c r="E18" s="140"/>
      <c r="F18" s="140"/>
      <c r="G18" s="140"/>
      <c r="H18" s="140"/>
      <c r="I18" s="140"/>
      <c r="J18" s="140"/>
      <c r="K18" s="140"/>
      <c r="L18" s="140"/>
      <c r="M18" s="140"/>
      <c r="N18" s="140"/>
      <c r="O18" s="140"/>
      <c r="P18" s="140"/>
      <c r="Q18" s="140"/>
      <c r="R18" s="140"/>
      <c r="S18" s="140"/>
      <c r="T18" s="140"/>
      <c r="U18" s="140"/>
    </row>
    <row r="19" spans="1:21" s="132" customFormat="1" ht="15" customHeight="1" x14ac:dyDescent="0.2">
      <c r="A19" s="138"/>
      <c r="B19" s="138"/>
      <c r="C19" s="138"/>
      <c r="D19" s="138"/>
      <c r="E19" s="138"/>
      <c r="F19" s="138"/>
      <c r="G19" s="138"/>
      <c r="H19" s="139"/>
      <c r="I19" s="139"/>
      <c r="J19" s="139"/>
      <c r="K19" s="139"/>
      <c r="L19" s="139"/>
      <c r="M19" s="139"/>
      <c r="N19" s="139"/>
      <c r="O19" s="139"/>
      <c r="P19" s="139"/>
      <c r="Q19" s="139"/>
      <c r="R19" s="139"/>
    </row>
    <row r="20" spans="1:21" s="132" customFormat="1" ht="39.75" customHeight="1" x14ac:dyDescent="0.2">
      <c r="A20" s="136" t="s">
        <v>4</v>
      </c>
      <c r="B20" s="158" t="s">
        <v>66</v>
      </c>
      <c r="C20" s="115" t="s">
        <v>65</v>
      </c>
      <c r="D20" s="141"/>
      <c r="E20" s="141"/>
      <c r="F20" s="141"/>
      <c r="G20" s="141"/>
      <c r="H20" s="154"/>
      <c r="I20" s="154"/>
      <c r="J20" s="154"/>
      <c r="K20" s="154"/>
      <c r="L20" s="154"/>
      <c r="M20" s="154"/>
      <c r="N20" s="154"/>
      <c r="O20" s="154"/>
      <c r="P20" s="154"/>
      <c r="Q20" s="154"/>
      <c r="R20" s="154"/>
      <c r="S20" s="131"/>
      <c r="T20" s="131"/>
      <c r="U20" s="131"/>
    </row>
    <row r="21" spans="1:21" s="132" customFormat="1" ht="16.5" customHeight="1" x14ac:dyDescent="0.2">
      <c r="A21" s="115">
        <v>1</v>
      </c>
      <c r="B21" s="158">
        <v>2</v>
      </c>
      <c r="C21" s="115">
        <v>3</v>
      </c>
      <c r="D21" s="141"/>
      <c r="E21" s="141"/>
      <c r="F21" s="141"/>
      <c r="G21" s="141"/>
      <c r="H21" s="154"/>
      <c r="I21" s="154"/>
      <c r="J21" s="154"/>
      <c r="K21" s="154"/>
      <c r="L21" s="154"/>
      <c r="M21" s="154"/>
      <c r="N21" s="154"/>
      <c r="O21" s="154"/>
      <c r="P21" s="154"/>
      <c r="Q21" s="154"/>
      <c r="R21" s="154"/>
      <c r="S21" s="131"/>
      <c r="T21" s="131"/>
      <c r="U21" s="131"/>
    </row>
    <row r="22" spans="1:21" s="132" customFormat="1" ht="84" customHeight="1" x14ac:dyDescent="0.2">
      <c r="A22" s="24" t="s">
        <v>64</v>
      </c>
      <c r="B22" s="28" t="s">
        <v>421</v>
      </c>
      <c r="C22" s="53" t="s">
        <v>453</v>
      </c>
      <c r="D22" s="141"/>
      <c r="E22" s="141"/>
      <c r="F22" s="154"/>
      <c r="G22" s="154"/>
      <c r="H22" s="154"/>
      <c r="I22" s="154"/>
      <c r="J22" s="154"/>
      <c r="K22" s="154"/>
      <c r="L22" s="154"/>
      <c r="M22" s="154"/>
      <c r="N22" s="154"/>
      <c r="O22" s="154"/>
      <c r="P22" s="154"/>
      <c r="Q22" s="131"/>
      <c r="R22" s="131"/>
      <c r="S22" s="131"/>
      <c r="T22" s="131"/>
      <c r="U22" s="131"/>
    </row>
    <row r="23" spans="1:21" ht="228.75" customHeight="1" x14ac:dyDescent="0.25">
      <c r="A23" s="24" t="s">
        <v>62</v>
      </c>
      <c r="B23" s="29" t="s">
        <v>59</v>
      </c>
      <c r="C23" s="115" t="s">
        <v>589</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24" t="s">
        <v>61</v>
      </c>
      <c r="B24" s="29" t="s">
        <v>441</v>
      </c>
      <c r="C24" s="115" t="s">
        <v>590</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24" t="s">
        <v>60</v>
      </c>
      <c r="B25" s="29" t="s">
        <v>442</v>
      </c>
      <c r="C25" s="115" t="s">
        <v>471</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24" t="s">
        <v>58</v>
      </c>
      <c r="B26" s="29" t="s">
        <v>227</v>
      </c>
      <c r="C26" s="115" t="s">
        <v>455</v>
      </c>
      <c r="D26" s="142"/>
      <c r="E26" s="142"/>
      <c r="F26" s="142"/>
      <c r="G26" s="142"/>
      <c r="H26" s="142"/>
      <c r="I26" s="142"/>
      <c r="J26" s="142"/>
      <c r="K26" s="142"/>
      <c r="L26" s="142"/>
      <c r="M26" s="142"/>
      <c r="N26" s="142"/>
      <c r="O26" s="142"/>
      <c r="P26" s="142"/>
      <c r="Q26" s="142"/>
      <c r="R26" s="142"/>
      <c r="S26" s="142"/>
      <c r="T26" s="142"/>
      <c r="U26" s="142"/>
    </row>
    <row r="27" spans="1:21" ht="141" customHeight="1" x14ac:dyDescent="0.25">
      <c r="A27" s="24" t="s">
        <v>57</v>
      </c>
      <c r="B27" s="29" t="s">
        <v>422</v>
      </c>
      <c r="C27" s="115" t="s">
        <v>472</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24" t="s">
        <v>55</v>
      </c>
      <c r="B28" s="29" t="s">
        <v>56</v>
      </c>
      <c r="C28" s="115">
        <v>2022</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24" t="s">
        <v>53</v>
      </c>
      <c r="B29" s="136" t="s">
        <v>54</v>
      </c>
      <c r="C29" s="115">
        <v>2028</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24" t="s">
        <v>72</v>
      </c>
      <c r="B30" s="136" t="s">
        <v>52</v>
      </c>
      <c r="C30" s="115" t="s">
        <v>540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C1" zoomScale="80" zoomScaleNormal="80" zoomScaleSheetLayoutView="80" workbookViewId="0">
      <selection activeCell="A28" sqref="A28:X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5" t="s">
        <v>9</v>
      </c>
    </row>
    <row r="3" spans="1:28" ht="18.75" x14ac:dyDescent="0.3">
      <c r="Z3" s="15" t="s">
        <v>67</v>
      </c>
    </row>
    <row r="4" spans="1:28" ht="18.75" x14ac:dyDescent="0.3">
      <c r="Z4" s="15"/>
    </row>
    <row r="5" spans="1:2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row>
    <row r="7" spans="1:28" ht="18.75" x14ac:dyDescent="0.25">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02"/>
      <c r="AB7" s="102"/>
    </row>
    <row r="8" spans="1:2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02"/>
      <c r="AB8" s="102"/>
    </row>
    <row r="9" spans="1:2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03"/>
      <c r="AB9" s="103"/>
    </row>
    <row r="10" spans="1:28" ht="15.75" x14ac:dyDescent="0.25">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04"/>
      <c r="AB10" s="104"/>
    </row>
    <row r="11" spans="1:2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02"/>
      <c r="AB11" s="102"/>
    </row>
    <row r="12" spans="1:28" ht="15.75" x14ac:dyDescent="0.25">
      <c r="A12" s="352" t="str">
        <f>'1. паспорт местоположение'!A12:C12</f>
        <v>J_NS1200.PS.0043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03"/>
      <c r="AB12" s="103"/>
    </row>
    <row r="13" spans="1:28" ht="15.75" x14ac:dyDescent="0.25">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04"/>
      <c r="AB13" s="104"/>
    </row>
    <row r="14" spans="1:2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1"/>
      <c r="AB14" s="11"/>
    </row>
    <row r="15" spans="1:28" ht="15.75" x14ac:dyDescent="0.25">
      <c r="A15" s="35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03"/>
      <c r="AB15" s="103"/>
    </row>
    <row r="16" spans="1:28" ht="15.75" x14ac:dyDescent="0.25">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04"/>
      <c r="AB16" s="104"/>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12"/>
      <c r="AB17" s="112"/>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12"/>
      <c r="AB18" s="112"/>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12"/>
      <c r="AB19" s="112"/>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12"/>
      <c r="AB20" s="112"/>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13"/>
      <c r="AB21" s="113"/>
    </row>
    <row r="22" spans="1:28" x14ac:dyDescent="0.25">
      <c r="A22" s="414"/>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13"/>
      <c r="AB22" s="113"/>
    </row>
    <row r="23" spans="1:28" x14ac:dyDescent="0.25">
      <c r="A23" s="415" t="s">
        <v>440</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114"/>
      <c r="AB23" s="114"/>
    </row>
    <row r="24" spans="1:28" ht="32.25" customHeight="1" x14ac:dyDescent="0.25">
      <c r="A24" s="417" t="s">
        <v>298</v>
      </c>
      <c r="B24" s="418"/>
      <c r="C24" s="418"/>
      <c r="D24" s="418"/>
      <c r="E24" s="418"/>
      <c r="F24" s="418"/>
      <c r="G24" s="418"/>
      <c r="H24" s="418"/>
      <c r="I24" s="418"/>
      <c r="J24" s="418"/>
      <c r="K24" s="418"/>
      <c r="L24" s="419"/>
      <c r="M24" s="416" t="s">
        <v>299</v>
      </c>
      <c r="N24" s="416"/>
      <c r="O24" s="416"/>
      <c r="P24" s="416"/>
      <c r="Q24" s="416"/>
      <c r="R24" s="416"/>
      <c r="S24" s="416"/>
      <c r="T24" s="416"/>
      <c r="U24" s="416"/>
      <c r="V24" s="416"/>
      <c r="W24" s="416"/>
      <c r="X24" s="416"/>
      <c r="Y24" s="416"/>
      <c r="Z24" s="416"/>
    </row>
    <row r="25" spans="1:28" ht="151.5" customHeight="1" x14ac:dyDescent="0.25">
      <c r="A25" s="318" t="s">
        <v>230</v>
      </c>
      <c r="B25" s="57" t="s">
        <v>237</v>
      </c>
      <c r="C25" s="318" t="s">
        <v>292</v>
      </c>
      <c r="D25" s="318" t="s">
        <v>231</v>
      </c>
      <c r="E25" s="318" t="s">
        <v>293</v>
      </c>
      <c r="F25" s="318" t="s">
        <v>295</v>
      </c>
      <c r="G25" s="318" t="s">
        <v>294</v>
      </c>
      <c r="H25" s="318" t="s">
        <v>232</v>
      </c>
      <c r="I25" s="318" t="s">
        <v>296</v>
      </c>
      <c r="J25" s="318" t="s">
        <v>238</v>
      </c>
      <c r="K25" s="57" t="s">
        <v>236</v>
      </c>
      <c r="L25" s="57" t="s">
        <v>233</v>
      </c>
      <c r="M25" s="58" t="s">
        <v>245</v>
      </c>
      <c r="N25" s="57" t="s">
        <v>451</v>
      </c>
      <c r="O25" s="318" t="s">
        <v>243</v>
      </c>
      <c r="P25" s="318" t="s">
        <v>244</v>
      </c>
      <c r="Q25" s="318" t="s">
        <v>242</v>
      </c>
      <c r="R25" s="318" t="s">
        <v>232</v>
      </c>
      <c r="S25" s="318" t="s">
        <v>241</v>
      </c>
      <c r="T25" s="318" t="s">
        <v>240</v>
      </c>
      <c r="U25" s="318" t="s">
        <v>291</v>
      </c>
      <c r="V25" s="318" t="s">
        <v>242</v>
      </c>
      <c r="W25" s="68" t="s">
        <v>235</v>
      </c>
      <c r="X25" s="68" t="s">
        <v>247</v>
      </c>
      <c r="Y25" s="68" t="s">
        <v>248</v>
      </c>
      <c r="Z25" s="70" t="s">
        <v>246</v>
      </c>
    </row>
    <row r="26" spans="1:28" ht="16.5" customHeight="1" x14ac:dyDescent="0.25">
      <c r="A26" s="318">
        <v>1</v>
      </c>
      <c r="B26" s="57">
        <v>2</v>
      </c>
      <c r="C26" s="318">
        <v>3</v>
      </c>
      <c r="D26" s="57">
        <v>4</v>
      </c>
      <c r="E26" s="318">
        <v>5</v>
      </c>
      <c r="F26" s="57">
        <v>6</v>
      </c>
      <c r="G26" s="318">
        <v>7</v>
      </c>
      <c r="H26" s="57">
        <v>8</v>
      </c>
      <c r="I26" s="318">
        <v>9</v>
      </c>
      <c r="J26" s="57">
        <v>10</v>
      </c>
      <c r="K26" s="318">
        <v>11</v>
      </c>
      <c r="L26" s="57">
        <v>12</v>
      </c>
      <c r="M26" s="318">
        <v>13</v>
      </c>
      <c r="N26" s="57">
        <v>14</v>
      </c>
      <c r="O26" s="318">
        <v>15</v>
      </c>
      <c r="P26" s="57">
        <v>16</v>
      </c>
      <c r="Q26" s="318">
        <v>17</v>
      </c>
      <c r="R26" s="57">
        <v>18</v>
      </c>
      <c r="S26" s="318">
        <v>19</v>
      </c>
      <c r="T26" s="57">
        <v>20</v>
      </c>
      <c r="U26" s="318">
        <v>21</v>
      </c>
      <c r="V26" s="57">
        <v>22</v>
      </c>
      <c r="W26" s="318">
        <v>23</v>
      </c>
      <c r="X26" s="57">
        <v>24</v>
      </c>
      <c r="Y26" s="318">
        <v>25</v>
      </c>
      <c r="Z26" s="57">
        <v>26</v>
      </c>
    </row>
    <row r="27" spans="1:28" ht="30" x14ac:dyDescent="0.25">
      <c r="A27" s="319"/>
      <c r="B27" s="320"/>
      <c r="C27" s="319"/>
      <c r="D27" s="320"/>
      <c r="E27" s="319"/>
      <c r="F27" s="320"/>
      <c r="G27" s="319"/>
      <c r="H27" s="320"/>
      <c r="I27" s="55"/>
      <c r="J27" s="55"/>
      <c r="K27" s="319"/>
      <c r="L27" s="320"/>
      <c r="M27" s="56"/>
      <c r="N27" s="55"/>
      <c r="O27" s="55"/>
      <c r="P27" s="55"/>
      <c r="Q27" s="55"/>
      <c r="R27" s="55"/>
      <c r="S27" s="55"/>
      <c r="T27" s="55"/>
      <c r="U27" s="55"/>
      <c r="V27" s="55"/>
      <c r="W27" s="55"/>
      <c r="X27" s="55"/>
      <c r="Y27" s="55"/>
      <c r="Z27" s="321" t="s">
        <v>586</v>
      </c>
    </row>
    <row r="31" spans="1:28" x14ac:dyDescent="0.25">
      <c r="A31" s="69"/>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51" t="s">
        <v>8</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56" t="s">
        <v>7</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2" t="str">
        <f>'1. паспорт местоположение'!A12:C12</f>
        <v>J_NS1200.PS.0043</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56" t="s">
        <v>6</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56" t="s">
        <v>5</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421" t="s">
        <v>418</v>
      </c>
      <c r="B18" s="421"/>
      <c r="C18" s="421"/>
      <c r="D18" s="421"/>
      <c r="E18" s="421"/>
      <c r="F18" s="421"/>
      <c r="G18" s="421"/>
      <c r="H18" s="421"/>
      <c r="I18" s="421"/>
      <c r="J18" s="421"/>
      <c r="K18" s="421"/>
      <c r="L18" s="421"/>
      <c r="M18" s="421"/>
      <c r="N18" s="421"/>
      <c r="O18" s="421"/>
      <c r="P18" s="7"/>
      <c r="Q18" s="7"/>
      <c r="R18" s="7"/>
      <c r="S18" s="7"/>
      <c r="T18" s="7"/>
      <c r="U18" s="7"/>
      <c r="V18" s="7"/>
      <c r="W18" s="7"/>
      <c r="X18" s="7"/>
      <c r="Y18" s="7"/>
      <c r="Z18" s="7"/>
    </row>
    <row r="19" spans="1:26" s="3" customFormat="1" ht="78" customHeight="1" x14ac:dyDescent="0.2">
      <c r="A19" s="350" t="s">
        <v>4</v>
      </c>
      <c r="B19" s="350" t="s">
        <v>87</v>
      </c>
      <c r="C19" s="350" t="s">
        <v>86</v>
      </c>
      <c r="D19" s="350" t="s">
        <v>75</v>
      </c>
      <c r="E19" s="422" t="s">
        <v>85</v>
      </c>
      <c r="F19" s="423"/>
      <c r="G19" s="423"/>
      <c r="H19" s="423"/>
      <c r="I19" s="424"/>
      <c r="J19" s="350" t="s">
        <v>84</v>
      </c>
      <c r="K19" s="350"/>
      <c r="L19" s="350"/>
      <c r="M19" s="350"/>
      <c r="N19" s="350"/>
      <c r="O19" s="350"/>
      <c r="P19" s="4"/>
      <c r="Q19" s="4"/>
      <c r="R19" s="4"/>
      <c r="S19" s="4"/>
      <c r="T19" s="4"/>
      <c r="U19" s="4"/>
      <c r="V19" s="4"/>
      <c r="W19" s="4"/>
    </row>
    <row r="20" spans="1:26" s="3" customFormat="1" ht="51" customHeight="1" x14ac:dyDescent="0.2">
      <c r="A20" s="350"/>
      <c r="B20" s="350"/>
      <c r="C20" s="350"/>
      <c r="D20" s="350"/>
      <c r="E20" s="33" t="s">
        <v>83</v>
      </c>
      <c r="F20" s="33" t="s">
        <v>82</v>
      </c>
      <c r="G20" s="33" t="s">
        <v>81</v>
      </c>
      <c r="H20" s="33" t="s">
        <v>80</v>
      </c>
      <c r="I20" s="33" t="s">
        <v>79</v>
      </c>
      <c r="J20" s="33" t="s">
        <v>78</v>
      </c>
      <c r="K20" s="33" t="s">
        <v>3</v>
      </c>
      <c r="L20" s="41" t="s">
        <v>2</v>
      </c>
      <c r="M20" s="40" t="s">
        <v>228</v>
      </c>
      <c r="N20" s="40" t="s">
        <v>77</v>
      </c>
      <c r="O20" s="40" t="s">
        <v>76</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7"/>
      <c r="B22" s="39"/>
      <c r="C22" s="28" t="s">
        <v>454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17"/>
  <sheetViews>
    <sheetView view="pageBreakPreview" topLeftCell="A7" zoomScaleNormal="100" zoomScaleSheetLayoutView="100" zoomScalePageLayoutView="50" workbookViewId="0">
      <selection activeCell="B26" sqref="B26"/>
    </sheetView>
  </sheetViews>
  <sheetFormatPr defaultColWidth="9.140625"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6"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72" width="16.7109375" style="214" customWidth="1"/>
    <col min="73" max="16384" width="9.140625" style="214"/>
  </cols>
  <sheetData>
    <row r="1" spans="1:25" s="310" customFormat="1" ht="18.75" x14ac:dyDescent="0.25">
      <c r="E1" s="32" t="s">
        <v>68</v>
      </c>
      <c r="M1" s="311"/>
    </row>
    <row r="2" spans="1:25" s="310" customFormat="1" ht="18.75" x14ac:dyDescent="0.3">
      <c r="E2" s="15" t="s">
        <v>9</v>
      </c>
      <c r="M2" s="311"/>
    </row>
    <row r="3" spans="1:25" s="310" customFormat="1" ht="18.75" x14ac:dyDescent="0.3">
      <c r="E3" s="15" t="s">
        <v>579</v>
      </c>
      <c r="M3" s="311"/>
    </row>
    <row r="4" spans="1:25" s="310" customFormat="1" x14ac:dyDescent="0.25">
      <c r="M4" s="311"/>
    </row>
    <row r="5" spans="1:25" s="310" customFormat="1" ht="27.75" x14ac:dyDescent="0.4">
      <c r="A5" s="425" t="str">
        <f>'1. паспорт местоположение'!A5:C5</f>
        <v>Год раскрытия информации: 2022 год</v>
      </c>
      <c r="B5" s="425"/>
      <c r="C5" s="425"/>
      <c r="D5" s="425"/>
      <c r="E5" s="425"/>
      <c r="K5" s="215"/>
      <c r="M5" s="311"/>
      <c r="T5" s="217"/>
      <c r="U5" s="426"/>
      <c r="V5" s="426"/>
      <c r="W5" s="426"/>
      <c r="X5" s="426"/>
      <c r="Y5" s="426"/>
    </row>
    <row r="6" spans="1:25" s="310" customFormat="1" ht="20.25" customHeight="1" x14ac:dyDescent="0.4">
      <c r="K6" s="215"/>
      <c r="M6" s="311"/>
      <c r="T6" s="217"/>
      <c r="U6" s="426"/>
      <c r="V6" s="426"/>
      <c r="W6" s="426"/>
      <c r="X6" s="426"/>
      <c r="Y6" s="426"/>
    </row>
    <row r="7" spans="1:25" s="310" customFormat="1" ht="27.75" x14ac:dyDescent="0.4">
      <c r="A7" s="428" t="s">
        <v>8</v>
      </c>
      <c r="B7" s="428"/>
      <c r="C7" s="428"/>
      <c r="D7" s="428"/>
      <c r="E7" s="428"/>
      <c r="K7" s="215"/>
      <c r="M7" s="311"/>
      <c r="T7" s="218"/>
      <c r="U7" s="218"/>
      <c r="W7" s="218"/>
      <c r="X7" s="218"/>
      <c r="Y7" s="219"/>
    </row>
    <row r="8" spans="1:25" s="310" customFormat="1" ht="15" customHeight="1" x14ac:dyDescent="0.4">
      <c r="K8" s="215"/>
      <c r="M8" s="311"/>
      <c r="T8" s="218"/>
      <c r="U8" s="218"/>
      <c r="W8" s="218"/>
      <c r="X8" s="218"/>
      <c r="Y8" s="219"/>
    </row>
    <row r="9" spans="1:25" s="310" customFormat="1" ht="22.5" customHeight="1" x14ac:dyDescent="0.4">
      <c r="A9" s="425" t="s">
        <v>585</v>
      </c>
      <c r="B9" s="425"/>
      <c r="C9" s="425"/>
      <c r="D9" s="425"/>
      <c r="E9" s="425"/>
      <c r="K9" s="215"/>
      <c r="M9" s="311"/>
      <c r="T9" s="218"/>
      <c r="U9" s="218"/>
      <c r="W9" s="218"/>
      <c r="X9" s="218"/>
      <c r="Y9" s="219"/>
    </row>
    <row r="10" spans="1:25" s="310" customFormat="1" ht="27.75" x14ac:dyDescent="0.4">
      <c r="A10" s="428" t="s">
        <v>7</v>
      </c>
      <c r="B10" s="428"/>
      <c r="C10" s="428"/>
      <c r="D10" s="428"/>
      <c r="E10" s="428"/>
      <c r="K10" s="215"/>
      <c r="M10" s="311"/>
      <c r="T10" s="218"/>
      <c r="U10" s="218"/>
      <c r="W10" s="218"/>
      <c r="X10" s="218"/>
      <c r="Y10" s="219"/>
    </row>
    <row r="11" spans="1:25" s="310" customFormat="1" ht="13.5" customHeight="1" x14ac:dyDescent="0.4">
      <c r="K11" s="215"/>
      <c r="M11" s="311"/>
      <c r="T11" s="218"/>
      <c r="U11" s="218"/>
      <c r="W11" s="218"/>
      <c r="X11" s="218"/>
      <c r="Y11" s="219"/>
    </row>
    <row r="12" spans="1:25" s="310" customFormat="1" ht="27.75" x14ac:dyDescent="0.4">
      <c r="A12" s="425" t="str">
        <f>'1. паспорт местоположение'!A12:C12</f>
        <v>J_NS1200.PS.0043</v>
      </c>
      <c r="B12" s="425"/>
      <c r="C12" s="425"/>
      <c r="D12" s="425"/>
      <c r="E12" s="425"/>
      <c r="K12" s="215"/>
      <c r="M12" s="311"/>
      <c r="T12" s="218"/>
      <c r="U12" s="218"/>
      <c r="W12" s="218"/>
      <c r="X12" s="218"/>
      <c r="Y12" s="219"/>
    </row>
    <row r="13" spans="1:25" s="310" customFormat="1" ht="19.5" customHeight="1" x14ac:dyDescent="0.4">
      <c r="A13" s="429" t="s">
        <v>6</v>
      </c>
      <c r="B13" s="429"/>
      <c r="C13" s="429"/>
      <c r="D13" s="429"/>
      <c r="E13" s="429"/>
      <c r="K13" s="312"/>
      <c r="M13" s="311"/>
      <c r="T13" s="217"/>
      <c r="U13" s="217"/>
      <c r="V13" s="217"/>
      <c r="W13" s="217"/>
      <c r="X13" s="217"/>
      <c r="Y13" s="217"/>
    </row>
    <row r="14" spans="1:25" s="310" customFormat="1" ht="11.25" customHeight="1" x14ac:dyDescent="0.4">
      <c r="A14" s="313"/>
      <c r="K14" s="312"/>
      <c r="M14" s="311"/>
      <c r="T14" s="217"/>
      <c r="U14" s="314"/>
      <c r="V14" s="314"/>
      <c r="W14" s="314"/>
      <c r="X14" s="314"/>
      <c r="Y14" s="314"/>
    </row>
    <row r="15" spans="1:25" s="310" customFormat="1" ht="48" customHeight="1" x14ac:dyDescent="0.4">
      <c r="A15" s="435"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435"/>
      <c r="C15" s="435"/>
      <c r="D15" s="435"/>
      <c r="E15" s="435"/>
      <c r="K15" s="312"/>
      <c r="M15" s="311"/>
      <c r="T15" s="222"/>
      <c r="U15" s="426"/>
      <c r="V15" s="426"/>
      <c r="W15" s="426"/>
      <c r="X15" s="217"/>
      <c r="Y15" s="217"/>
    </row>
    <row r="16" spans="1:25" s="310" customFormat="1" ht="27.75" customHeight="1" x14ac:dyDescent="0.25">
      <c r="A16" s="429" t="s">
        <v>5</v>
      </c>
      <c r="B16" s="429"/>
      <c r="C16" s="429"/>
      <c r="D16" s="429"/>
      <c r="E16" s="429"/>
      <c r="K16" s="315"/>
      <c r="M16" s="311"/>
      <c r="T16" s="223"/>
      <c r="U16" s="430"/>
      <c r="V16" s="430"/>
      <c r="W16" s="430"/>
      <c r="X16" s="430"/>
      <c r="Y16" s="223"/>
    </row>
    <row r="17" spans="1:28" s="310" customFormat="1" ht="18" customHeight="1" x14ac:dyDescent="0.4">
      <c r="A17" s="313"/>
      <c r="B17" s="316"/>
      <c r="K17" s="312"/>
      <c r="M17" s="311"/>
      <c r="T17" s="217"/>
      <c r="U17" s="426"/>
      <c r="V17" s="426"/>
      <c r="W17" s="426"/>
      <c r="X17" s="217"/>
      <c r="Y17" s="217"/>
    </row>
    <row r="18" spans="1:28" s="310" customFormat="1" ht="27.75" x14ac:dyDescent="0.4">
      <c r="A18" s="432" t="s">
        <v>462</v>
      </c>
      <c r="B18" s="432"/>
      <c r="C18" s="432"/>
      <c r="D18" s="432"/>
      <c r="E18" s="432"/>
      <c r="F18" s="316"/>
      <c r="G18" s="316"/>
      <c r="H18" s="316"/>
      <c r="I18" s="316"/>
      <c r="J18" s="316"/>
      <c r="K18" s="316"/>
      <c r="L18" s="316"/>
      <c r="M18" s="317"/>
      <c r="N18" s="316"/>
      <c r="O18" s="316"/>
      <c r="P18" s="316"/>
      <c r="Q18" s="316"/>
      <c r="R18" s="316"/>
      <c r="S18" s="316"/>
      <c r="T18" s="316"/>
      <c r="U18" s="226"/>
      <c r="V18" s="226"/>
      <c r="W18" s="226"/>
      <c r="X18" s="226"/>
      <c r="Y18" s="316"/>
      <c r="Z18" s="316"/>
      <c r="AA18" s="316"/>
      <c r="AB18" s="316"/>
    </row>
    <row r="19" spans="1:28" ht="13.5" customHeight="1" x14ac:dyDescent="0.4">
      <c r="A19" s="220"/>
      <c r="B19" s="224"/>
      <c r="K19" s="221"/>
      <c r="T19" s="217"/>
      <c r="U19" s="426"/>
      <c r="V19" s="426"/>
      <c r="W19" s="426"/>
      <c r="X19" s="217"/>
      <c r="Y19" s="217"/>
    </row>
    <row r="20" spans="1:28" ht="13.5" customHeight="1" x14ac:dyDescent="0.4">
      <c r="A20" s="220"/>
      <c r="B20" s="224"/>
      <c r="K20" s="221"/>
      <c r="T20" s="217"/>
      <c r="U20" s="226"/>
      <c r="V20" s="226"/>
      <c r="W20" s="226"/>
      <c r="X20" s="217"/>
      <c r="Y20" s="217"/>
    </row>
    <row r="21" spans="1:28" ht="12" customHeight="1" x14ac:dyDescent="0.4">
      <c r="A21" s="220"/>
      <c r="B21" s="224"/>
      <c r="K21" s="221"/>
      <c r="T21" s="217"/>
      <c r="U21" s="226"/>
      <c r="V21" s="226"/>
      <c r="W21" s="226"/>
      <c r="X21" s="217"/>
      <c r="Y21" s="217"/>
    </row>
    <row r="22" spans="1:28" ht="13.5" customHeight="1" x14ac:dyDescent="0.4">
      <c r="A22" s="220"/>
      <c r="C22" s="224"/>
      <c r="D22" s="224"/>
      <c r="E22" s="224"/>
      <c r="F22" s="224"/>
      <c r="G22" s="224"/>
      <c r="H22" s="224"/>
      <c r="I22" s="224"/>
      <c r="J22" s="224"/>
      <c r="K22" s="224"/>
      <c r="L22" s="224"/>
      <c r="M22" s="225"/>
      <c r="N22" s="224"/>
      <c r="O22" s="224"/>
      <c r="P22" s="224"/>
      <c r="Q22" s="224"/>
      <c r="R22" s="224"/>
      <c r="S22" s="224"/>
      <c r="T22" s="224"/>
      <c r="U22" s="226"/>
      <c r="V22" s="226"/>
      <c r="W22" s="226"/>
      <c r="X22" s="226"/>
      <c r="Y22" s="224"/>
      <c r="Z22" s="224"/>
      <c r="AA22" s="224"/>
      <c r="AB22" s="224"/>
    </row>
    <row r="23" spans="1:28" ht="15" customHeight="1" x14ac:dyDescent="0.4">
      <c r="D23" s="220"/>
      <c r="U23" s="217"/>
      <c r="V23" s="217"/>
      <c r="W23" s="217"/>
      <c r="X23" s="217"/>
      <c r="Y23" s="217"/>
    </row>
    <row r="24" spans="1:28" ht="16.5" thickBot="1" x14ac:dyDescent="0.3">
      <c r="A24" s="227" t="s">
        <v>458</v>
      </c>
      <c r="B24" s="227" t="s">
        <v>459</v>
      </c>
      <c r="D24" s="228"/>
      <c r="E24" s="229"/>
      <c r="F24" s="229"/>
      <c r="G24" s="229"/>
      <c r="H24" s="229"/>
    </row>
    <row r="25" spans="1:28" x14ac:dyDescent="0.25">
      <c r="A25" s="230" t="s">
        <v>558</v>
      </c>
      <c r="B25" s="231">
        <v>4711582473.3299999</v>
      </c>
    </row>
    <row r="26" spans="1:28" x14ac:dyDescent="0.25">
      <c r="A26" s="232" t="s">
        <v>460</v>
      </c>
      <c r="B26" s="233"/>
    </row>
    <row r="27" spans="1:28" x14ac:dyDescent="0.25">
      <c r="A27" s="232" t="s">
        <v>286</v>
      </c>
      <c r="B27" s="233">
        <v>25</v>
      </c>
      <c r="D27" s="220" t="s">
        <v>288</v>
      </c>
      <c r="E27" s="234"/>
      <c r="F27" s="234"/>
    </row>
    <row r="28" spans="1:28" ht="16.5" thickBot="1" x14ac:dyDescent="0.3">
      <c r="A28" s="235" t="s">
        <v>284</v>
      </c>
      <c r="B28" s="236">
        <v>1</v>
      </c>
      <c r="D28" s="433" t="s">
        <v>287</v>
      </c>
      <c r="E28" s="433"/>
      <c r="F28" s="237">
        <f>SUM(B95:AA95)</f>
        <v>3.9696052662822381</v>
      </c>
      <c r="K28" s="238"/>
      <c r="N28" s="239"/>
    </row>
    <row r="29" spans="1:28" x14ac:dyDescent="0.25">
      <c r="A29" s="230" t="s">
        <v>283</v>
      </c>
      <c r="B29" s="240">
        <f>-C66</f>
        <v>505469.21666666662</v>
      </c>
      <c r="D29" s="433" t="s">
        <v>285</v>
      </c>
      <c r="E29" s="433"/>
      <c r="F29" s="237">
        <f>IF(SUM(B96:AA96)=0,"не окупается",SUM(B96:AA96))</f>
        <v>6.2570369850922525</v>
      </c>
      <c r="K29" s="238"/>
    </row>
    <row r="30" spans="1:28" x14ac:dyDescent="0.25">
      <c r="A30" s="232" t="s">
        <v>559</v>
      </c>
      <c r="B30" s="241">
        <v>1</v>
      </c>
      <c r="D30" s="433" t="s">
        <v>560</v>
      </c>
      <c r="E30" s="433"/>
      <c r="F30" s="242">
        <f>M93</f>
        <v>2207683635.8272843</v>
      </c>
      <c r="K30" s="238"/>
    </row>
    <row r="31" spans="1:28" x14ac:dyDescent="0.25">
      <c r="A31" s="232" t="s">
        <v>282</v>
      </c>
      <c r="B31" s="241">
        <v>1</v>
      </c>
      <c r="D31" s="433" t="s">
        <v>561</v>
      </c>
      <c r="E31" s="433"/>
      <c r="F31" s="243" t="str">
        <f>IF(F30&gt;0,"да","нет")</f>
        <v>да</v>
      </c>
      <c r="K31" s="238"/>
    </row>
    <row r="32" spans="1:28" x14ac:dyDescent="0.25">
      <c r="A32" s="232" t="s">
        <v>463</v>
      </c>
      <c r="B32" s="241">
        <f>-C67</f>
        <v>16698799.552500004</v>
      </c>
    </row>
    <row r="33" spans="1:27" x14ac:dyDescent="0.25">
      <c r="A33" s="232" t="s">
        <v>281</v>
      </c>
      <c r="B33" s="241">
        <v>1</v>
      </c>
    </row>
    <row r="34" spans="1:27" x14ac:dyDescent="0.25">
      <c r="A34" s="232" t="s">
        <v>280</v>
      </c>
      <c r="B34" s="241">
        <v>1</v>
      </c>
    </row>
    <row r="35" spans="1:27" x14ac:dyDescent="0.25">
      <c r="A35" s="244" t="s">
        <v>562</v>
      </c>
      <c r="B35" s="245">
        <v>2.1999999999999999E-2</v>
      </c>
    </row>
    <row r="36" spans="1:27" ht="16.5" thickBot="1" x14ac:dyDescent="0.3">
      <c r="A36" s="235" t="s">
        <v>255</v>
      </c>
      <c r="B36" s="246">
        <v>0.2</v>
      </c>
    </row>
    <row r="37" spans="1:27" x14ac:dyDescent="0.25">
      <c r="A37" s="230" t="s">
        <v>461</v>
      </c>
      <c r="B37" s="240">
        <v>0</v>
      </c>
    </row>
    <row r="38" spans="1:27" x14ac:dyDescent="0.25">
      <c r="A38" s="232" t="s">
        <v>279</v>
      </c>
      <c r="B38" s="241"/>
    </row>
    <row r="39" spans="1:27" ht="16.5" thickBot="1" x14ac:dyDescent="0.3">
      <c r="A39" s="244" t="s">
        <v>278</v>
      </c>
      <c r="B39" s="247">
        <v>0</v>
      </c>
    </row>
    <row r="40" spans="1:27" x14ac:dyDescent="0.25">
      <c r="A40" s="248" t="s">
        <v>563</v>
      </c>
      <c r="B40" s="249">
        <v>0</v>
      </c>
    </row>
    <row r="41" spans="1:27" x14ac:dyDescent="0.25">
      <c r="A41" s="250" t="s">
        <v>277</v>
      </c>
      <c r="B41" s="251">
        <v>0</v>
      </c>
    </row>
    <row r="42" spans="1:27" x14ac:dyDescent="0.25">
      <c r="A42" s="250" t="s">
        <v>276</v>
      </c>
      <c r="B42" s="252">
        <v>0</v>
      </c>
    </row>
    <row r="43" spans="1:27" x14ac:dyDescent="0.25">
      <c r="A43" s="250" t="s">
        <v>275</v>
      </c>
      <c r="B43" s="252">
        <v>0</v>
      </c>
      <c r="Z43" s="253"/>
    </row>
    <row r="44" spans="1:27" x14ac:dyDescent="0.25">
      <c r="A44" s="250" t="s">
        <v>274</v>
      </c>
      <c r="B44" s="252">
        <v>0.13500000000000001</v>
      </c>
      <c r="U44" s="254"/>
      <c r="V44" s="254"/>
      <c r="W44" s="254"/>
      <c r="X44" s="254"/>
      <c r="Y44" s="254"/>
      <c r="Z44" s="254"/>
    </row>
    <row r="45" spans="1:27" x14ac:dyDescent="0.25">
      <c r="A45" s="250" t="s">
        <v>273</v>
      </c>
      <c r="B45" s="252">
        <f>1-B43</f>
        <v>1</v>
      </c>
    </row>
    <row r="46" spans="1:27" ht="16.5" thickBot="1" x14ac:dyDescent="0.3">
      <c r="A46" s="255" t="s">
        <v>564</v>
      </c>
      <c r="B46" s="256">
        <f>B45*B44+B43*B42*(1-B36)</f>
        <v>0.13500000000000001</v>
      </c>
    </row>
    <row r="47" spans="1:27" ht="31.5" x14ac:dyDescent="0.25">
      <c r="A47" s="257" t="s">
        <v>272</v>
      </c>
      <c r="B47" s="258" t="s">
        <v>565</v>
      </c>
      <c r="C47" s="259">
        <v>2028</v>
      </c>
      <c r="D47" s="260">
        <f>C47+1</f>
        <v>2029</v>
      </c>
      <c r="E47" s="260">
        <f t="shared" ref="E47:AA47" si="0">D47+1</f>
        <v>2030</v>
      </c>
      <c r="F47" s="260">
        <f t="shared" si="0"/>
        <v>2031</v>
      </c>
      <c r="G47" s="260">
        <f t="shared" si="0"/>
        <v>2032</v>
      </c>
      <c r="H47" s="260">
        <f t="shared" si="0"/>
        <v>2033</v>
      </c>
      <c r="I47" s="260">
        <f t="shared" si="0"/>
        <v>2034</v>
      </c>
      <c r="J47" s="260">
        <f t="shared" si="0"/>
        <v>2035</v>
      </c>
      <c r="K47" s="260">
        <f t="shared" si="0"/>
        <v>2036</v>
      </c>
      <c r="L47" s="260">
        <f t="shared" si="0"/>
        <v>2037</v>
      </c>
      <c r="M47" s="261">
        <f t="shared" si="0"/>
        <v>2038</v>
      </c>
      <c r="N47" s="260">
        <f t="shared" si="0"/>
        <v>2039</v>
      </c>
      <c r="O47" s="260">
        <f t="shared" si="0"/>
        <v>2040</v>
      </c>
      <c r="P47" s="260">
        <f t="shared" si="0"/>
        <v>2041</v>
      </c>
      <c r="Q47" s="260">
        <f t="shared" si="0"/>
        <v>2042</v>
      </c>
      <c r="R47" s="260">
        <f t="shared" si="0"/>
        <v>2043</v>
      </c>
      <c r="S47" s="260">
        <f t="shared" si="0"/>
        <v>2044</v>
      </c>
      <c r="T47" s="260">
        <f t="shared" si="0"/>
        <v>2045</v>
      </c>
      <c r="U47" s="260">
        <f t="shared" si="0"/>
        <v>2046</v>
      </c>
      <c r="V47" s="260">
        <f t="shared" si="0"/>
        <v>2047</v>
      </c>
      <c r="W47" s="260">
        <f t="shared" si="0"/>
        <v>2048</v>
      </c>
      <c r="X47" s="260">
        <f t="shared" si="0"/>
        <v>2049</v>
      </c>
      <c r="Y47" s="260">
        <f t="shared" si="0"/>
        <v>2050</v>
      </c>
      <c r="Z47" s="260">
        <f t="shared" si="0"/>
        <v>2051</v>
      </c>
      <c r="AA47" s="260">
        <f t="shared" si="0"/>
        <v>2052</v>
      </c>
    </row>
    <row r="48" spans="1:27" outlineLevel="1" x14ac:dyDescent="0.25">
      <c r="A48" s="262" t="s">
        <v>271</v>
      </c>
      <c r="B48" s="263">
        <v>0.04</v>
      </c>
      <c r="C48" s="263">
        <v>0.04</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row>
    <row r="49" spans="1:28" outlineLevel="1" x14ac:dyDescent="0.25">
      <c r="A49" s="262" t="s">
        <v>270</v>
      </c>
      <c r="B49" s="263">
        <f>B48</f>
        <v>0.04</v>
      </c>
      <c r="C49" s="263">
        <f t="shared" ref="C49:AA49" si="1">(1+B49)*(1+C48)-1</f>
        <v>8.1600000000000117E-2</v>
      </c>
      <c r="D49" s="263">
        <f>(1+C49)*(1+D48)-1</f>
        <v>0.12486400000000009</v>
      </c>
      <c r="E49" s="263">
        <f t="shared" si="1"/>
        <v>0.16985856000000021</v>
      </c>
      <c r="F49" s="263">
        <f t="shared" si="1"/>
        <v>0.21665290240000035</v>
      </c>
      <c r="G49" s="263">
        <f t="shared" si="1"/>
        <v>0.26531901849600037</v>
      </c>
      <c r="H49" s="263">
        <f t="shared" si="1"/>
        <v>0.31593177923584048</v>
      </c>
      <c r="I49" s="263">
        <f t="shared" si="1"/>
        <v>0.3685690504052741</v>
      </c>
      <c r="J49" s="263">
        <f t="shared" si="1"/>
        <v>0.42331181242148519</v>
      </c>
      <c r="K49" s="263">
        <f t="shared" si="1"/>
        <v>0.48024428491834459</v>
      </c>
      <c r="L49" s="263">
        <f t="shared" si="1"/>
        <v>0.53945405631507848</v>
      </c>
      <c r="M49" s="264">
        <f t="shared" si="1"/>
        <v>0.60103221856768174</v>
      </c>
      <c r="N49" s="263">
        <f t="shared" si="1"/>
        <v>0.66507350731038906</v>
      </c>
      <c r="O49" s="263">
        <f t="shared" si="1"/>
        <v>0.73167644760280459</v>
      </c>
      <c r="P49" s="263">
        <f t="shared" si="1"/>
        <v>0.80094350550691673</v>
      </c>
      <c r="Q49" s="263">
        <f t="shared" si="1"/>
        <v>0.87298124572719349</v>
      </c>
      <c r="R49" s="263">
        <f t="shared" si="1"/>
        <v>0.94790049555628131</v>
      </c>
      <c r="S49" s="263">
        <f t="shared" si="1"/>
        <v>1.0258165153785326</v>
      </c>
      <c r="T49" s="263">
        <f>(1+S49)*(1+T48)-1</f>
        <v>1.1068491759936738</v>
      </c>
      <c r="U49" s="263">
        <f t="shared" si="1"/>
        <v>1.1911231430334208</v>
      </c>
      <c r="V49" s="263">
        <f t="shared" si="1"/>
        <v>1.2787680687547578</v>
      </c>
      <c r="W49" s="263">
        <f t="shared" si="1"/>
        <v>1.369918791504948</v>
      </c>
      <c r="X49" s="263">
        <f t="shared" si="1"/>
        <v>1.4647155431651462</v>
      </c>
      <c r="Y49" s="263">
        <f t="shared" si="1"/>
        <v>1.5633041648917523</v>
      </c>
      <c r="Z49" s="263">
        <f t="shared" si="1"/>
        <v>1.6658363314874225</v>
      </c>
      <c r="AA49" s="263">
        <f t="shared" si="1"/>
        <v>1.7724697847469195</v>
      </c>
    </row>
    <row r="50" spans="1:28" s="220" customFormat="1" ht="16.5" thickBot="1" x14ac:dyDescent="0.3">
      <c r="A50" s="265" t="s">
        <v>566</v>
      </c>
      <c r="B50" s="266">
        <f>B51*1000</f>
        <v>0</v>
      </c>
      <c r="C50" s="266">
        <f>C51*1000</f>
        <v>1486059569.7760804</v>
      </c>
      <c r="D50" s="266">
        <f t="shared" ref="D50:AA50" si="2">D51*1000</f>
        <v>1530641356.8693628</v>
      </c>
      <c r="E50" s="266">
        <f t="shared" si="2"/>
        <v>1576560597.5754437</v>
      </c>
      <c r="F50" s="266">
        <f t="shared" si="2"/>
        <v>1623857415.502707</v>
      </c>
      <c r="G50" s="266">
        <f t="shared" si="2"/>
        <v>1672573137.9677882</v>
      </c>
      <c r="H50" s="266">
        <f t="shared" si="2"/>
        <v>1722750332.1068218</v>
      </c>
      <c r="I50" s="266">
        <f t="shared" si="2"/>
        <v>1774432842.0700266</v>
      </c>
      <c r="J50" s="266">
        <f t="shared" si="2"/>
        <v>1827665827.3321271</v>
      </c>
      <c r="K50" s="266">
        <f t="shared" si="2"/>
        <v>1882495802.1520915</v>
      </c>
      <c r="L50" s="266">
        <f t="shared" si="2"/>
        <v>1938970676.2166545</v>
      </c>
      <c r="M50" s="267">
        <f t="shared" si="2"/>
        <v>1997139796.5031536</v>
      </c>
      <c r="N50" s="266">
        <f t="shared" si="2"/>
        <v>2057053990.3982484</v>
      </c>
      <c r="O50" s="266">
        <f t="shared" si="2"/>
        <v>2118765610.1101964</v>
      </c>
      <c r="P50" s="266">
        <f t="shared" si="2"/>
        <v>2182328578.4135017</v>
      </c>
      <c r="Q50" s="266">
        <f t="shared" si="2"/>
        <v>2247798435.7659068</v>
      </c>
      <c r="R50" s="266">
        <f t="shared" si="2"/>
        <v>2315232388.8388844</v>
      </c>
      <c r="S50" s="266">
        <f t="shared" si="2"/>
        <v>2384689360.5040512</v>
      </c>
      <c r="T50" s="266">
        <f t="shared" si="2"/>
        <v>2456230041.3191724</v>
      </c>
      <c r="U50" s="266">
        <f t="shared" si="2"/>
        <v>2529916942.5587478</v>
      </c>
      <c r="V50" s="266">
        <f t="shared" si="2"/>
        <v>2605814450.8355103</v>
      </c>
      <c r="W50" s="266">
        <f t="shared" si="2"/>
        <v>2683988884.3605752</v>
      </c>
      <c r="X50" s="266">
        <f t="shared" si="2"/>
        <v>2764508550.8913922</v>
      </c>
      <c r="Y50" s="266">
        <f t="shared" si="2"/>
        <v>2847443807.4181342</v>
      </c>
      <c r="Z50" s="266">
        <f t="shared" si="2"/>
        <v>2932867121.6406784</v>
      </c>
      <c r="AA50" s="266">
        <f t="shared" si="2"/>
        <v>3020853135.2898989</v>
      </c>
    </row>
    <row r="51" spans="1:28" x14ac:dyDescent="0.25">
      <c r="A51" s="214" t="s">
        <v>567</v>
      </c>
      <c r="C51" s="214">
        <v>1486059.5697760803</v>
      </c>
      <c r="D51" s="214">
        <v>1530641.3568693628</v>
      </c>
      <c r="E51" s="214">
        <v>1576560.5975754438</v>
      </c>
      <c r="F51" s="214">
        <v>1623857.415502707</v>
      </c>
      <c r="G51" s="214">
        <v>1672573.1379677881</v>
      </c>
      <c r="H51" s="214">
        <v>1722750.3321068217</v>
      </c>
      <c r="I51" s="214">
        <v>1774432.8420700266</v>
      </c>
      <c r="J51" s="214">
        <v>1827665.8273321271</v>
      </c>
      <c r="K51" s="214">
        <v>1882495.8021520914</v>
      </c>
      <c r="L51" s="214">
        <v>1938970.6762166545</v>
      </c>
      <c r="M51" s="216">
        <v>1997139.7965031536</v>
      </c>
      <c r="N51" s="214">
        <v>2057053.9903982484</v>
      </c>
      <c r="O51" s="214">
        <v>2118765.6101101963</v>
      </c>
      <c r="P51" s="214">
        <v>2182328.5784135018</v>
      </c>
      <c r="Q51" s="214">
        <v>2247798.4357659067</v>
      </c>
      <c r="R51" s="214">
        <v>2315232.3888388844</v>
      </c>
      <c r="S51" s="214">
        <v>2384689.3605040512</v>
      </c>
      <c r="T51" s="214">
        <v>2456230.0413191724</v>
      </c>
      <c r="U51" s="214">
        <v>2529916.9425587477</v>
      </c>
      <c r="V51" s="214">
        <v>2605814.4508355102</v>
      </c>
      <c r="W51" s="214">
        <v>2683988.8843605751</v>
      </c>
      <c r="X51" s="214">
        <v>2764508.5508913924</v>
      </c>
      <c r="Y51" s="214">
        <v>2847443.8074181341</v>
      </c>
      <c r="Z51" s="214">
        <v>2932867.1216406785</v>
      </c>
      <c r="AA51" s="214">
        <v>3020853.1352898991</v>
      </c>
      <c r="AB51" s="214">
        <v>3111478.7293485957</v>
      </c>
    </row>
    <row r="52" spans="1:28" x14ac:dyDescent="0.25">
      <c r="A52" s="214" t="s">
        <v>568</v>
      </c>
      <c r="C52" s="214">
        <v>606.56305999999995</v>
      </c>
      <c r="D52" s="214">
        <v>630.82558239999992</v>
      </c>
      <c r="E52" s="214">
        <v>656.05860569599997</v>
      </c>
      <c r="F52" s="214">
        <v>682.30094992383999</v>
      </c>
      <c r="G52" s="214">
        <v>709.59298792079358</v>
      </c>
      <c r="H52" s="214">
        <v>788.53197999999998</v>
      </c>
      <c r="I52" s="214">
        <v>820.07325920000005</v>
      </c>
      <c r="J52" s="214">
        <v>852.87618956800009</v>
      </c>
      <c r="K52" s="214">
        <v>886.99123715072017</v>
      </c>
      <c r="L52" s="214">
        <v>922.47088663674901</v>
      </c>
      <c r="M52" s="216">
        <v>959.36972210221904</v>
      </c>
      <c r="N52" s="214">
        <v>1025.09157</v>
      </c>
      <c r="O52" s="214">
        <v>1066.0952328000001</v>
      </c>
      <c r="P52" s="214">
        <v>1108.7390421120001</v>
      </c>
      <c r="Q52" s="214">
        <v>1153.0886037964801</v>
      </c>
      <c r="R52" s="214">
        <v>1199.2121479483394</v>
      </c>
      <c r="S52" s="214">
        <v>1247.180633866273</v>
      </c>
      <c r="T52" s="214">
        <v>1332.61905</v>
      </c>
      <c r="U52" s="214">
        <v>1385.923812</v>
      </c>
      <c r="V52" s="214">
        <v>1441.3607644799999</v>
      </c>
      <c r="W52" s="214">
        <v>1499.0151950592001</v>
      </c>
      <c r="X52" s="214">
        <v>1558.9758028615681</v>
      </c>
      <c r="Y52" s="214">
        <v>1621.3348349760308</v>
      </c>
      <c r="Z52" s="214">
        <v>1686.1882283750722</v>
      </c>
    </row>
    <row r="53" spans="1:28" ht="13.5" customHeight="1" x14ac:dyDescent="0.25">
      <c r="A53" s="214" t="s">
        <v>569</v>
      </c>
      <c r="C53" s="214">
        <v>20038.559463000001</v>
      </c>
      <c r="D53" s="214">
        <v>21258.907734296703</v>
      </c>
      <c r="E53" s="214">
        <v>21896.674966325605</v>
      </c>
      <c r="F53" s="214">
        <v>22553.575215315373</v>
      </c>
      <c r="G53" s="214">
        <v>23230.182471774835</v>
      </c>
      <c r="H53" s="214">
        <v>23927.08794592808</v>
      </c>
      <c r="I53" s="214">
        <v>24644.90058430592</v>
      </c>
      <c r="J53" s="214">
        <v>25384.247601835101</v>
      </c>
      <c r="K53" s="214">
        <v>26145.775029890156</v>
      </c>
      <c r="L53" s="214">
        <v>26930.148280786863</v>
      </c>
      <c r="M53" s="216">
        <v>27738.052729210467</v>
      </c>
      <c r="N53" s="214">
        <v>28570.19431108678</v>
      </c>
      <c r="O53" s="214">
        <v>29427.300140419386</v>
      </c>
      <c r="P53" s="214">
        <v>30310.119144631968</v>
      </c>
      <c r="Q53" s="214">
        <v>31219.422718970927</v>
      </c>
      <c r="R53" s="214">
        <v>32156.005400540056</v>
      </c>
      <c r="S53" s="214">
        <v>33120.68556255626</v>
      </c>
      <c r="T53" s="214">
        <v>34114.306129432945</v>
      </c>
      <c r="U53" s="214">
        <v>35137.735313315934</v>
      </c>
      <c r="V53" s="214">
        <v>36191.867372715416</v>
      </c>
      <c r="W53" s="214">
        <v>37277.623393896873</v>
      </c>
      <c r="X53" s="214">
        <v>38395.952095713787</v>
      </c>
      <c r="Y53" s="214">
        <v>39547.830658585197</v>
      </c>
      <c r="Z53" s="214">
        <v>40734.265578342754</v>
      </c>
      <c r="AA53" s="214">
        <v>41956.293545693043</v>
      </c>
      <c r="AB53" s="214">
        <v>43214.982352063831</v>
      </c>
    </row>
    <row r="55" spans="1:28" x14ac:dyDescent="0.25">
      <c r="M55" s="214"/>
    </row>
    <row r="56" spans="1:28" s="268" customFormat="1" ht="16.5" thickBot="1" x14ac:dyDescent="0.3">
      <c r="M56" s="269"/>
    </row>
    <row r="57" spans="1:28" ht="31.5" x14ac:dyDescent="0.25">
      <c r="A57" s="270" t="s">
        <v>269</v>
      </c>
      <c r="B57" s="258" t="str">
        <f>B47</f>
        <v>Год окончания строительства 2027</v>
      </c>
      <c r="C57" s="258">
        <f t="shared" ref="C57:AA57" si="3">C47</f>
        <v>2028</v>
      </c>
      <c r="D57" s="258">
        <f t="shared" si="3"/>
        <v>2029</v>
      </c>
      <c r="E57" s="258">
        <f t="shared" si="3"/>
        <v>2030</v>
      </c>
      <c r="F57" s="258">
        <f t="shared" si="3"/>
        <v>2031</v>
      </c>
      <c r="G57" s="258">
        <f t="shared" si="3"/>
        <v>2032</v>
      </c>
      <c r="H57" s="258">
        <f t="shared" si="3"/>
        <v>2033</v>
      </c>
      <c r="I57" s="258">
        <f t="shared" si="3"/>
        <v>2034</v>
      </c>
      <c r="J57" s="258">
        <f t="shared" si="3"/>
        <v>2035</v>
      </c>
      <c r="K57" s="258">
        <f t="shared" si="3"/>
        <v>2036</v>
      </c>
      <c r="L57" s="258">
        <f t="shared" si="3"/>
        <v>2037</v>
      </c>
      <c r="M57" s="271">
        <f t="shared" si="3"/>
        <v>2038</v>
      </c>
      <c r="N57" s="258">
        <f t="shared" si="3"/>
        <v>2039</v>
      </c>
      <c r="O57" s="258">
        <f t="shared" si="3"/>
        <v>2040</v>
      </c>
      <c r="P57" s="258">
        <f t="shared" si="3"/>
        <v>2041</v>
      </c>
      <c r="Q57" s="258">
        <f t="shared" si="3"/>
        <v>2042</v>
      </c>
      <c r="R57" s="258">
        <f t="shared" si="3"/>
        <v>2043</v>
      </c>
      <c r="S57" s="258">
        <f t="shared" si="3"/>
        <v>2044</v>
      </c>
      <c r="T57" s="258">
        <f t="shared" si="3"/>
        <v>2045</v>
      </c>
      <c r="U57" s="258">
        <f t="shared" si="3"/>
        <v>2046</v>
      </c>
      <c r="V57" s="258">
        <f t="shared" si="3"/>
        <v>2047</v>
      </c>
      <c r="W57" s="258">
        <f t="shared" si="3"/>
        <v>2048</v>
      </c>
      <c r="X57" s="258">
        <f t="shared" si="3"/>
        <v>2049</v>
      </c>
      <c r="Y57" s="258">
        <f t="shared" si="3"/>
        <v>2050</v>
      </c>
      <c r="Z57" s="258">
        <f t="shared" si="3"/>
        <v>2051</v>
      </c>
      <c r="AA57" s="258">
        <f t="shared" si="3"/>
        <v>2052</v>
      </c>
    </row>
    <row r="58" spans="1:28" x14ac:dyDescent="0.25">
      <c r="A58" s="272" t="s">
        <v>268</v>
      </c>
      <c r="B58" s="273">
        <v>0</v>
      </c>
      <c r="C58" s="273">
        <v>0</v>
      </c>
      <c r="D58" s="273">
        <v>0</v>
      </c>
      <c r="E58" s="273">
        <v>0</v>
      </c>
      <c r="F58" s="273">
        <v>0</v>
      </c>
      <c r="G58" s="273">
        <v>0</v>
      </c>
      <c r="H58" s="273">
        <v>0</v>
      </c>
      <c r="I58" s="273">
        <v>0</v>
      </c>
      <c r="J58" s="273">
        <v>0</v>
      </c>
      <c r="K58" s="273">
        <v>0</v>
      </c>
      <c r="L58" s="273">
        <v>0</v>
      </c>
      <c r="M58" s="274">
        <v>0</v>
      </c>
      <c r="N58" s="273">
        <v>0</v>
      </c>
      <c r="O58" s="273">
        <v>0</v>
      </c>
      <c r="P58" s="273">
        <v>0</v>
      </c>
      <c r="Q58" s="273">
        <v>0</v>
      </c>
      <c r="R58" s="273">
        <v>0</v>
      </c>
      <c r="S58" s="273">
        <v>0</v>
      </c>
      <c r="T58" s="273">
        <v>0</v>
      </c>
      <c r="U58" s="273">
        <v>0</v>
      </c>
      <c r="V58" s="273">
        <v>0</v>
      </c>
      <c r="W58" s="273">
        <v>0</v>
      </c>
      <c r="X58" s="273">
        <v>0</v>
      </c>
      <c r="Y58" s="273">
        <v>0</v>
      </c>
      <c r="Z58" s="273">
        <v>0</v>
      </c>
      <c r="AA58" s="273">
        <v>0</v>
      </c>
    </row>
    <row r="59" spans="1:28" x14ac:dyDescent="0.25">
      <c r="A59" s="272" t="s">
        <v>267</v>
      </c>
      <c r="B59" s="273">
        <v>0</v>
      </c>
      <c r="C59" s="273">
        <v>0</v>
      </c>
      <c r="D59" s="273">
        <v>0</v>
      </c>
      <c r="E59" s="273">
        <v>0</v>
      </c>
      <c r="F59" s="273">
        <v>0</v>
      </c>
      <c r="G59" s="273">
        <v>0</v>
      </c>
      <c r="H59" s="273">
        <v>0</v>
      </c>
      <c r="I59" s="273">
        <v>0</v>
      </c>
      <c r="J59" s="273">
        <v>0</v>
      </c>
      <c r="K59" s="273">
        <v>0</v>
      </c>
      <c r="L59" s="273">
        <v>0</v>
      </c>
      <c r="M59" s="274">
        <v>0</v>
      </c>
      <c r="N59" s="273">
        <v>0</v>
      </c>
      <c r="O59" s="273">
        <v>0</v>
      </c>
      <c r="P59" s="273">
        <v>0</v>
      </c>
      <c r="Q59" s="273">
        <v>0</v>
      </c>
      <c r="R59" s="273">
        <v>0</v>
      </c>
      <c r="S59" s="273">
        <v>0</v>
      </c>
      <c r="T59" s="273">
        <v>0</v>
      </c>
      <c r="U59" s="273">
        <v>0</v>
      </c>
      <c r="V59" s="273">
        <v>0</v>
      </c>
      <c r="W59" s="273">
        <v>0</v>
      </c>
      <c r="X59" s="273">
        <v>0</v>
      </c>
      <c r="Y59" s="273">
        <v>0</v>
      </c>
      <c r="Z59" s="273">
        <v>0</v>
      </c>
      <c r="AA59" s="273">
        <v>0</v>
      </c>
    </row>
    <row r="60" spans="1:28" x14ac:dyDescent="0.25">
      <c r="A60" s="262" t="s">
        <v>266</v>
      </c>
      <c r="B60" s="273">
        <v>0</v>
      </c>
      <c r="C60" s="273">
        <v>0</v>
      </c>
      <c r="D60" s="273">
        <v>0</v>
      </c>
      <c r="E60" s="273">
        <v>0</v>
      </c>
      <c r="F60" s="273">
        <v>0</v>
      </c>
      <c r="G60" s="273">
        <v>0</v>
      </c>
      <c r="H60" s="273">
        <v>0</v>
      </c>
      <c r="I60" s="273">
        <v>0</v>
      </c>
      <c r="J60" s="273">
        <v>0</v>
      </c>
      <c r="K60" s="273">
        <v>0</v>
      </c>
      <c r="L60" s="273">
        <v>0</v>
      </c>
      <c r="M60" s="274">
        <v>0</v>
      </c>
      <c r="N60" s="273">
        <v>0</v>
      </c>
      <c r="O60" s="273">
        <v>0</v>
      </c>
      <c r="P60" s="273">
        <v>0</v>
      </c>
      <c r="Q60" s="273">
        <v>0</v>
      </c>
      <c r="R60" s="273">
        <v>0</v>
      </c>
      <c r="S60" s="273">
        <v>0</v>
      </c>
      <c r="T60" s="273">
        <v>0</v>
      </c>
      <c r="U60" s="273">
        <v>0</v>
      </c>
      <c r="V60" s="273">
        <v>0</v>
      </c>
      <c r="W60" s="273">
        <v>0</v>
      </c>
      <c r="X60" s="273">
        <v>0</v>
      </c>
      <c r="Y60" s="273">
        <v>0</v>
      </c>
      <c r="Z60" s="273">
        <v>0</v>
      </c>
      <c r="AA60" s="273">
        <v>0</v>
      </c>
    </row>
    <row r="61" spans="1:28" ht="16.5" thickBot="1" x14ac:dyDescent="0.3">
      <c r="A61" s="265" t="s">
        <v>265</v>
      </c>
      <c r="B61" s="275">
        <v>0</v>
      </c>
      <c r="C61" s="275">
        <v>0</v>
      </c>
      <c r="D61" s="275">
        <v>0</v>
      </c>
      <c r="E61" s="275">
        <v>0</v>
      </c>
      <c r="F61" s="275">
        <v>0</v>
      </c>
      <c r="G61" s="275">
        <v>0</v>
      </c>
      <c r="H61" s="275">
        <v>0</v>
      </c>
      <c r="I61" s="275">
        <v>0</v>
      </c>
      <c r="J61" s="275">
        <v>0</v>
      </c>
      <c r="K61" s="275">
        <v>0</v>
      </c>
      <c r="L61" s="275">
        <v>0</v>
      </c>
      <c r="M61" s="276">
        <v>0</v>
      </c>
      <c r="N61" s="275">
        <v>0</v>
      </c>
      <c r="O61" s="275">
        <v>0</v>
      </c>
      <c r="P61" s="275">
        <v>0</v>
      </c>
      <c r="Q61" s="275">
        <v>0</v>
      </c>
      <c r="R61" s="275">
        <v>0</v>
      </c>
      <c r="S61" s="275">
        <v>0</v>
      </c>
      <c r="T61" s="275">
        <v>0</v>
      </c>
      <c r="U61" s="275">
        <v>0</v>
      </c>
      <c r="V61" s="275">
        <v>0</v>
      </c>
      <c r="W61" s="275">
        <v>0</v>
      </c>
      <c r="X61" s="275">
        <v>0</v>
      </c>
      <c r="Y61" s="275">
        <v>0</v>
      </c>
      <c r="Z61" s="275">
        <v>0</v>
      </c>
      <c r="AA61" s="275">
        <v>0</v>
      </c>
    </row>
    <row r="62" spans="1:28" ht="16.5" thickBot="1" x14ac:dyDescent="0.3">
      <c r="A62" s="277"/>
      <c r="B62" s="278"/>
      <c r="C62" s="278"/>
      <c r="D62" s="278"/>
      <c r="E62" s="278"/>
      <c r="F62" s="278"/>
      <c r="G62" s="278"/>
      <c r="H62" s="278"/>
      <c r="I62" s="278"/>
      <c r="J62" s="278"/>
      <c r="K62" s="278"/>
      <c r="L62" s="279"/>
      <c r="M62" s="280"/>
      <c r="N62" s="279"/>
      <c r="O62" s="279"/>
      <c r="P62" s="279"/>
      <c r="Q62" s="279"/>
      <c r="R62" s="279"/>
      <c r="S62" s="279"/>
      <c r="T62" s="279"/>
      <c r="U62" s="279"/>
      <c r="V62" s="279"/>
    </row>
    <row r="63" spans="1:28" s="238" customFormat="1" ht="31.5" x14ac:dyDescent="0.25">
      <c r="A63" s="270" t="s">
        <v>570</v>
      </c>
      <c r="B63" s="258" t="str">
        <f>B47</f>
        <v>Год окончания строительства 2027</v>
      </c>
      <c r="C63" s="258">
        <f t="shared" ref="C63:AA63" si="4">C47</f>
        <v>2028</v>
      </c>
      <c r="D63" s="258">
        <f t="shared" si="4"/>
        <v>2029</v>
      </c>
      <c r="E63" s="258">
        <f t="shared" si="4"/>
        <v>2030</v>
      </c>
      <c r="F63" s="258">
        <f t="shared" si="4"/>
        <v>2031</v>
      </c>
      <c r="G63" s="258">
        <f t="shared" si="4"/>
        <v>2032</v>
      </c>
      <c r="H63" s="258">
        <f t="shared" si="4"/>
        <v>2033</v>
      </c>
      <c r="I63" s="258">
        <f t="shared" si="4"/>
        <v>2034</v>
      </c>
      <c r="J63" s="258">
        <f t="shared" si="4"/>
        <v>2035</v>
      </c>
      <c r="K63" s="258">
        <f t="shared" si="4"/>
        <v>2036</v>
      </c>
      <c r="L63" s="258">
        <f t="shared" si="4"/>
        <v>2037</v>
      </c>
      <c r="M63" s="271">
        <f t="shared" si="4"/>
        <v>2038</v>
      </c>
      <c r="N63" s="258">
        <f t="shared" si="4"/>
        <v>2039</v>
      </c>
      <c r="O63" s="258">
        <f t="shared" si="4"/>
        <v>2040</v>
      </c>
      <c r="P63" s="258">
        <f t="shared" si="4"/>
        <v>2041</v>
      </c>
      <c r="Q63" s="258">
        <f t="shared" si="4"/>
        <v>2042</v>
      </c>
      <c r="R63" s="258">
        <f t="shared" si="4"/>
        <v>2043</v>
      </c>
      <c r="S63" s="258">
        <f t="shared" si="4"/>
        <v>2044</v>
      </c>
      <c r="T63" s="258">
        <f t="shared" si="4"/>
        <v>2045</v>
      </c>
      <c r="U63" s="258">
        <f t="shared" si="4"/>
        <v>2046</v>
      </c>
      <c r="V63" s="258">
        <f t="shared" si="4"/>
        <v>2047</v>
      </c>
      <c r="W63" s="258">
        <f t="shared" si="4"/>
        <v>2048</v>
      </c>
      <c r="X63" s="258">
        <f t="shared" si="4"/>
        <v>2049</v>
      </c>
      <c r="Y63" s="258">
        <f t="shared" si="4"/>
        <v>2050</v>
      </c>
      <c r="Z63" s="258">
        <f t="shared" si="4"/>
        <v>2051</v>
      </c>
      <c r="AA63" s="258">
        <f t="shared" si="4"/>
        <v>2052</v>
      </c>
    </row>
    <row r="64" spans="1:28" s="220" customFormat="1" ht="14.25" x14ac:dyDescent="0.25">
      <c r="A64" s="281" t="s">
        <v>264</v>
      </c>
      <c r="B64" s="282">
        <f t="shared" ref="B64:AA64" si="5">B50*$B$28</f>
        <v>0</v>
      </c>
      <c r="C64" s="282">
        <f t="shared" si="5"/>
        <v>1486059569.7760804</v>
      </c>
      <c r="D64" s="282">
        <f t="shared" si="5"/>
        <v>1530641356.8693628</v>
      </c>
      <c r="E64" s="282">
        <f t="shared" si="5"/>
        <v>1576560597.5754437</v>
      </c>
      <c r="F64" s="282">
        <f t="shared" si="5"/>
        <v>1623857415.502707</v>
      </c>
      <c r="G64" s="282">
        <f t="shared" si="5"/>
        <v>1672573137.9677882</v>
      </c>
      <c r="H64" s="282">
        <f t="shared" si="5"/>
        <v>1722750332.1068218</v>
      </c>
      <c r="I64" s="282">
        <f t="shared" si="5"/>
        <v>1774432842.0700266</v>
      </c>
      <c r="J64" s="282">
        <f t="shared" si="5"/>
        <v>1827665827.3321271</v>
      </c>
      <c r="K64" s="282">
        <f t="shared" si="5"/>
        <v>1882495802.1520915</v>
      </c>
      <c r="L64" s="282">
        <f t="shared" si="5"/>
        <v>1938970676.2166545</v>
      </c>
      <c r="M64" s="283">
        <f t="shared" si="5"/>
        <v>1997139796.5031536</v>
      </c>
      <c r="N64" s="282">
        <f t="shared" si="5"/>
        <v>2057053990.3982484</v>
      </c>
      <c r="O64" s="282">
        <f t="shared" si="5"/>
        <v>2118765610.1101964</v>
      </c>
      <c r="P64" s="282">
        <f t="shared" si="5"/>
        <v>2182328578.4135017</v>
      </c>
      <c r="Q64" s="282">
        <f t="shared" si="5"/>
        <v>2247798435.7659068</v>
      </c>
      <c r="R64" s="282">
        <f t="shared" si="5"/>
        <v>2315232388.8388844</v>
      </c>
      <c r="S64" s="282">
        <f t="shared" si="5"/>
        <v>2384689360.5040512</v>
      </c>
      <c r="T64" s="282">
        <f t="shared" si="5"/>
        <v>2456230041.3191724</v>
      </c>
      <c r="U64" s="282">
        <f t="shared" si="5"/>
        <v>2529916942.5587478</v>
      </c>
      <c r="V64" s="282">
        <f t="shared" si="5"/>
        <v>2605814450.8355103</v>
      </c>
      <c r="W64" s="282">
        <f t="shared" si="5"/>
        <v>2683988884.3605752</v>
      </c>
      <c r="X64" s="282">
        <f t="shared" si="5"/>
        <v>2764508550.8913922</v>
      </c>
      <c r="Y64" s="282">
        <f t="shared" si="5"/>
        <v>2847443807.4181342</v>
      </c>
      <c r="Z64" s="282">
        <f t="shared" si="5"/>
        <v>2932867121.6406784</v>
      </c>
      <c r="AA64" s="282">
        <f t="shared" si="5"/>
        <v>3020853135.2898989</v>
      </c>
    </row>
    <row r="65" spans="1:27" x14ac:dyDescent="0.25">
      <c r="A65" s="272" t="s">
        <v>263</v>
      </c>
      <c r="B65" s="284">
        <f t="shared" ref="B65:AA65" si="6">SUM(B66:B71)</f>
        <v>0</v>
      </c>
      <c r="C65" s="284">
        <f t="shared" si="6"/>
        <v>-118785986.89416146</v>
      </c>
      <c r="D65" s="284">
        <f t="shared" si="6"/>
        <v>-117750066.26731019</v>
      </c>
      <c r="E65" s="284">
        <f t="shared" si="6"/>
        <v>-116229470.19181573</v>
      </c>
      <c r="F65" s="284">
        <f t="shared" si="6"/>
        <v>-114725659.39789855</v>
      </c>
      <c r="G65" s="284">
        <f t="shared" si="6"/>
        <v>-113239145.85501368</v>
      </c>
      <c r="H65" s="284">
        <f t="shared" si="6"/>
        <v>-111812586.62194219</v>
      </c>
      <c r="I65" s="284">
        <f t="shared" si="6"/>
        <v>-110363951.93165854</v>
      </c>
      <c r="J65" s="284">
        <f t="shared" si="6"/>
        <v>-108934313.93330765</v>
      </c>
      <c r="K65" s="284">
        <f t="shared" si="6"/>
        <v>-107524253.04140726</v>
      </c>
      <c r="L65" s="284">
        <f t="shared" si="6"/>
        <v>-106134367.503461</v>
      </c>
      <c r="M65" s="285">
        <f t="shared" si="6"/>
        <v>-104765273.95177004</v>
      </c>
      <c r="N65" s="284">
        <f t="shared" si="6"/>
        <v>-103440397.18831658</v>
      </c>
      <c r="O65" s="284">
        <f t="shared" si="6"/>
        <v>-102115725.47682856</v>
      </c>
      <c r="P65" s="284">
        <f t="shared" si="6"/>
        <v>-100813848.19983384</v>
      </c>
      <c r="Q65" s="284">
        <f t="shared" si="6"/>
        <v>-99535462.85825485</v>
      </c>
      <c r="R65" s="284">
        <f t="shared" si="6"/>
        <v>-98281288.424757138</v>
      </c>
      <c r="S65" s="284">
        <f t="shared" si="6"/>
        <v>-97052066.009770393</v>
      </c>
      <c r="T65" s="284">
        <f t="shared" si="6"/>
        <v>-95878185.540680528</v>
      </c>
      <c r="U65" s="284">
        <f t="shared" si="6"/>
        <v>-94702367.540651157</v>
      </c>
      <c r="V65" s="284">
        <f t="shared" si="6"/>
        <v>-93553912.095618859</v>
      </c>
      <c r="W65" s="284">
        <f t="shared" si="6"/>
        <v>-92433657.85048753</v>
      </c>
      <c r="X65" s="284">
        <f t="shared" si="6"/>
        <v>-91342469.320238411</v>
      </c>
      <c r="Y65" s="284">
        <f t="shared" si="6"/>
        <v>-90281237.694461435</v>
      </c>
      <c r="Z65" s="284">
        <f t="shared" si="6"/>
        <v>-89250881.667160064</v>
      </c>
      <c r="AA65" s="284">
        <f t="shared" si="6"/>
        <v>-86790985.161374211</v>
      </c>
    </row>
    <row r="66" spans="1:27" x14ac:dyDescent="0.25">
      <c r="A66" s="286" t="s">
        <v>262</v>
      </c>
      <c r="B66" s="284">
        <f>-B52*1000/1.2</f>
        <v>0</v>
      </c>
      <c r="C66" s="284">
        <f t="shared" ref="C66:AA67" si="7">-C52*1000/1.2</f>
        <v>-505469.21666666662</v>
      </c>
      <c r="D66" s="284">
        <f t="shared" si="7"/>
        <v>-525687.98533333337</v>
      </c>
      <c r="E66" s="284">
        <f t="shared" si="7"/>
        <v>-546715.50474666664</v>
      </c>
      <c r="F66" s="284">
        <f t="shared" si="7"/>
        <v>-568584.12493653339</v>
      </c>
      <c r="G66" s="284">
        <f t="shared" si="7"/>
        <v>-591327.48993399472</v>
      </c>
      <c r="H66" s="284">
        <f t="shared" si="7"/>
        <v>-657109.9833333334</v>
      </c>
      <c r="I66" s="284">
        <f t="shared" si="7"/>
        <v>-683394.38266666676</v>
      </c>
      <c r="J66" s="284">
        <f t="shared" si="7"/>
        <v>-710730.15797333338</v>
      </c>
      <c r="K66" s="284">
        <f t="shared" si="7"/>
        <v>-739159.3642922669</v>
      </c>
      <c r="L66" s="284">
        <f t="shared" si="7"/>
        <v>-768725.73886395758</v>
      </c>
      <c r="M66" s="284">
        <f t="shared" si="7"/>
        <v>-799474.76841851592</v>
      </c>
      <c r="N66" s="284">
        <f t="shared" si="7"/>
        <v>-854242.97500000009</v>
      </c>
      <c r="O66" s="284">
        <f t="shared" si="7"/>
        <v>-888412.69400000013</v>
      </c>
      <c r="P66" s="284">
        <f t="shared" si="7"/>
        <v>-923949.20176000008</v>
      </c>
      <c r="Q66" s="284">
        <f t="shared" si="7"/>
        <v>-960907.16983040026</v>
      </c>
      <c r="R66" s="284">
        <f t="shared" si="7"/>
        <v>-999343.45662361616</v>
      </c>
      <c r="S66" s="284">
        <f t="shared" si="7"/>
        <v>-1039317.1948885608</v>
      </c>
      <c r="T66" s="284">
        <f t="shared" si="7"/>
        <v>-1110515.875</v>
      </c>
      <c r="U66" s="284">
        <f t="shared" si="7"/>
        <v>-1154936.51</v>
      </c>
      <c r="V66" s="284">
        <f t="shared" si="7"/>
        <v>-1201133.9704</v>
      </c>
      <c r="W66" s="284">
        <f t="shared" si="7"/>
        <v>-1249179.3292160002</v>
      </c>
      <c r="X66" s="284">
        <f t="shared" si="7"/>
        <v>-1299146.50238464</v>
      </c>
      <c r="Y66" s="284">
        <f t="shared" si="7"/>
        <v>-1351112.3624800257</v>
      </c>
      <c r="Z66" s="284">
        <f t="shared" si="7"/>
        <v>-1405156.8569792269</v>
      </c>
      <c r="AA66" s="284">
        <f t="shared" si="7"/>
        <v>0</v>
      </c>
    </row>
    <row r="67" spans="1:27" x14ac:dyDescent="0.25">
      <c r="A67" s="286" t="str">
        <f>A32</f>
        <v>Прочие расходы при эксплуатации объекта, руб. без НДС</v>
      </c>
      <c r="B67" s="284">
        <f>-B53*1000/1.2</f>
        <v>0</v>
      </c>
      <c r="C67" s="284">
        <f t="shared" si="7"/>
        <v>-16698799.552500004</v>
      </c>
      <c r="D67" s="284">
        <f t="shared" si="7"/>
        <v>-17715756.445247252</v>
      </c>
      <c r="E67" s="284">
        <f t="shared" si="7"/>
        <v>-18247229.138604671</v>
      </c>
      <c r="F67" s="284">
        <f t="shared" si="7"/>
        <v>-18794646.012762811</v>
      </c>
      <c r="G67" s="284">
        <f t="shared" si="7"/>
        <v>-19358485.393145695</v>
      </c>
      <c r="H67" s="284">
        <f t="shared" si="7"/>
        <v>-19939239.954940069</v>
      </c>
      <c r="I67" s="284">
        <f t="shared" si="7"/>
        <v>-20537417.153588269</v>
      </c>
      <c r="J67" s="284">
        <f t="shared" si="7"/>
        <v>-21153539.668195918</v>
      </c>
      <c r="K67" s="284">
        <f t="shared" si="7"/>
        <v>-21788145.8582418</v>
      </c>
      <c r="L67" s="284">
        <f t="shared" si="7"/>
        <v>-22441790.233989056</v>
      </c>
      <c r="M67" s="284">
        <f t="shared" si="7"/>
        <v>-23115043.941008724</v>
      </c>
      <c r="N67" s="284">
        <f t="shared" si="7"/>
        <v>-23808495.259238984</v>
      </c>
      <c r="O67" s="284">
        <f t="shared" si="7"/>
        <v>-24522750.117016155</v>
      </c>
      <c r="P67" s="284">
        <f t="shared" si="7"/>
        <v>-25258432.620526642</v>
      </c>
      <c r="Q67" s="284">
        <f t="shared" si="7"/>
        <v>-26016185.59914244</v>
      </c>
      <c r="R67" s="284">
        <f t="shared" si="7"/>
        <v>-26796671.167116717</v>
      </c>
      <c r="S67" s="284">
        <f t="shared" si="7"/>
        <v>-27600571.302130219</v>
      </c>
      <c r="T67" s="284">
        <f t="shared" si="7"/>
        <v>-28428588.441194125</v>
      </c>
      <c r="U67" s="284">
        <f t="shared" si="7"/>
        <v>-29281446.094429947</v>
      </c>
      <c r="V67" s="284">
        <f t="shared" si="7"/>
        <v>-30159889.477262847</v>
      </c>
      <c r="W67" s="284">
        <f t="shared" si="7"/>
        <v>-31064686.161580727</v>
      </c>
      <c r="X67" s="284">
        <f t="shared" si="7"/>
        <v>-31996626.746428158</v>
      </c>
      <c r="Y67" s="284">
        <f t="shared" si="7"/>
        <v>-32956525.548820999</v>
      </c>
      <c r="Z67" s="284">
        <f t="shared" si="7"/>
        <v>-33945221.315285631</v>
      </c>
      <c r="AA67" s="284">
        <f t="shared" si="7"/>
        <v>-34963577.954744205</v>
      </c>
    </row>
    <row r="68" spans="1:27" x14ac:dyDescent="0.25">
      <c r="A68" s="286" t="s">
        <v>461</v>
      </c>
      <c r="B68" s="284"/>
      <c r="C68" s="284"/>
      <c r="D68" s="284"/>
      <c r="E68" s="284"/>
      <c r="F68" s="284"/>
      <c r="G68" s="284"/>
      <c r="H68" s="284"/>
      <c r="I68" s="284"/>
      <c r="J68" s="284"/>
      <c r="K68" s="284"/>
      <c r="L68" s="284"/>
      <c r="M68" s="285"/>
      <c r="N68" s="284"/>
      <c r="O68" s="284"/>
      <c r="P68" s="284"/>
      <c r="Q68" s="284"/>
      <c r="R68" s="284"/>
      <c r="S68" s="284"/>
      <c r="T68" s="284"/>
      <c r="U68" s="284"/>
      <c r="V68" s="284"/>
      <c r="W68" s="284"/>
      <c r="X68" s="284"/>
      <c r="Y68" s="284"/>
      <c r="Z68" s="284"/>
      <c r="AA68" s="284"/>
    </row>
    <row r="69" spans="1:27" x14ac:dyDescent="0.25">
      <c r="A69" s="286" t="s">
        <v>461</v>
      </c>
      <c r="B69" s="284">
        <f t="shared" ref="B69:AA69" si="8">-$B$37*(1+B$49)*$B$28*365</f>
        <v>0</v>
      </c>
      <c r="C69" s="284">
        <f t="shared" si="8"/>
        <v>0</v>
      </c>
      <c r="D69" s="284">
        <f t="shared" si="8"/>
        <v>0</v>
      </c>
      <c r="E69" s="284">
        <f t="shared" si="8"/>
        <v>0</v>
      </c>
      <c r="F69" s="284">
        <f t="shared" si="8"/>
        <v>0</v>
      </c>
      <c r="G69" s="284">
        <f t="shared" si="8"/>
        <v>0</v>
      </c>
      <c r="H69" s="284">
        <f t="shared" si="8"/>
        <v>0</v>
      </c>
      <c r="I69" s="284">
        <f t="shared" si="8"/>
        <v>0</v>
      </c>
      <c r="J69" s="284">
        <f t="shared" si="8"/>
        <v>0</v>
      </c>
      <c r="K69" s="284">
        <f t="shared" si="8"/>
        <v>0</v>
      </c>
      <c r="L69" s="284">
        <f t="shared" si="8"/>
        <v>0</v>
      </c>
      <c r="M69" s="285">
        <f t="shared" si="8"/>
        <v>0</v>
      </c>
      <c r="N69" s="284">
        <f t="shared" si="8"/>
        <v>0</v>
      </c>
      <c r="O69" s="284">
        <f t="shared" si="8"/>
        <v>0</v>
      </c>
      <c r="P69" s="284">
        <f t="shared" si="8"/>
        <v>0</v>
      </c>
      <c r="Q69" s="284">
        <f t="shared" si="8"/>
        <v>0</v>
      </c>
      <c r="R69" s="284">
        <f t="shared" si="8"/>
        <v>0</v>
      </c>
      <c r="S69" s="284">
        <f t="shared" si="8"/>
        <v>0</v>
      </c>
      <c r="T69" s="284">
        <f t="shared" si="8"/>
        <v>0</v>
      </c>
      <c r="U69" s="284">
        <f t="shared" si="8"/>
        <v>0</v>
      </c>
      <c r="V69" s="284">
        <f t="shared" si="8"/>
        <v>0</v>
      </c>
      <c r="W69" s="284">
        <f t="shared" si="8"/>
        <v>0</v>
      </c>
      <c r="X69" s="284">
        <f t="shared" si="8"/>
        <v>0</v>
      </c>
      <c r="Y69" s="284">
        <f t="shared" si="8"/>
        <v>0</v>
      </c>
      <c r="Z69" s="284">
        <f t="shared" si="8"/>
        <v>0</v>
      </c>
      <c r="AA69" s="284">
        <f t="shared" si="8"/>
        <v>0</v>
      </c>
    </row>
    <row r="70" spans="1:27" x14ac:dyDescent="0.25">
      <c r="A70" s="286" t="s">
        <v>461</v>
      </c>
      <c r="B70" s="284"/>
      <c r="C70" s="284">
        <f t="shared" ref="C70:AA70" si="9">-$B$38*(1+C$49)*12</f>
        <v>0</v>
      </c>
      <c r="D70" s="284">
        <f t="shared" si="9"/>
        <v>0</v>
      </c>
      <c r="E70" s="284">
        <f t="shared" si="9"/>
        <v>0</v>
      </c>
      <c r="F70" s="284">
        <f t="shared" si="9"/>
        <v>0</v>
      </c>
      <c r="G70" s="284">
        <f t="shared" si="9"/>
        <v>0</v>
      </c>
      <c r="H70" s="284">
        <f t="shared" si="9"/>
        <v>0</v>
      </c>
      <c r="I70" s="284">
        <f t="shared" si="9"/>
        <v>0</v>
      </c>
      <c r="J70" s="284">
        <f t="shared" si="9"/>
        <v>0</v>
      </c>
      <c r="K70" s="284">
        <f t="shared" si="9"/>
        <v>0</v>
      </c>
      <c r="L70" s="284">
        <f t="shared" si="9"/>
        <v>0</v>
      </c>
      <c r="M70" s="285">
        <f t="shared" si="9"/>
        <v>0</v>
      </c>
      <c r="N70" s="284">
        <f t="shared" si="9"/>
        <v>0</v>
      </c>
      <c r="O70" s="284">
        <f t="shared" si="9"/>
        <v>0</v>
      </c>
      <c r="P70" s="284">
        <f t="shared" si="9"/>
        <v>0</v>
      </c>
      <c r="Q70" s="284">
        <f t="shared" si="9"/>
        <v>0</v>
      </c>
      <c r="R70" s="284">
        <f t="shared" si="9"/>
        <v>0</v>
      </c>
      <c r="S70" s="284">
        <f t="shared" si="9"/>
        <v>0</v>
      </c>
      <c r="T70" s="284">
        <f t="shared" si="9"/>
        <v>0</v>
      </c>
      <c r="U70" s="284">
        <f t="shared" si="9"/>
        <v>0</v>
      </c>
      <c r="V70" s="284">
        <f t="shared" si="9"/>
        <v>0</v>
      </c>
      <c r="W70" s="284">
        <f t="shared" si="9"/>
        <v>0</v>
      </c>
      <c r="X70" s="284">
        <f t="shared" si="9"/>
        <v>0</v>
      </c>
      <c r="Y70" s="284">
        <f t="shared" si="9"/>
        <v>0</v>
      </c>
      <c r="Z70" s="284">
        <f t="shared" si="9"/>
        <v>0</v>
      </c>
      <c r="AA70" s="284">
        <f t="shared" si="9"/>
        <v>0</v>
      </c>
    </row>
    <row r="71" spans="1:27" x14ac:dyDescent="0.25">
      <c r="A71" s="286" t="s">
        <v>261</v>
      </c>
      <c r="B71" s="284"/>
      <c r="C71" s="284">
        <f>-(($B$25+$B$26)*$B$28+($B$25+$B$26)*$B$28+SUM($B$73:C73))/2*$B35</f>
        <v>-101581718.12499478</v>
      </c>
      <c r="D71" s="284">
        <f>-(($B$25+$B$26)*$B$28+($B$25+$B$26)*$B$28+SUM($B$73:D73))/2*$B35</f>
        <v>-99508621.836729601</v>
      </c>
      <c r="E71" s="284">
        <f>-(($B$25+$B$26)*$B$28+($B$25+$B$26)*$B$28+SUM($B$73:E73))/2*$B35</f>
        <v>-97435525.548464388</v>
      </c>
      <c r="F71" s="284">
        <f>-(($B$25+$B$26)*$B$28+($B$25+$B$26)*$B$28+SUM($B$73:F73))/2*$B35</f>
        <v>-95362429.260199204</v>
      </c>
      <c r="G71" s="284">
        <f>-(($B$25+$B$26)*$B$28+($B$25+$B$26)*$B$28+SUM($B$73:G73))/2*$B35</f>
        <v>-93289332.971933991</v>
      </c>
      <c r="H71" s="284">
        <f>-(($B$25+$B$26)*$B$28+($B$25+$B$26)*$B$28+SUM($B$73:H73))/2*$B35</f>
        <v>-91216236.683668792</v>
      </c>
      <c r="I71" s="284">
        <f>-(($B$25+$B$26)*$B$28+($B$25+$B$26)*$B$28+SUM($B$73:I73))/2*$B35</f>
        <v>-89143140.395403594</v>
      </c>
      <c r="J71" s="284">
        <f>-(($B$25+$B$26)*$B$28+($B$25+$B$26)*$B$28+SUM($B$73:J73))/2*$B35</f>
        <v>-87070044.107138395</v>
      </c>
      <c r="K71" s="284">
        <f>-(($B$25+$B$26)*$B$28+($B$25+$B$26)*$B$28+SUM($B$73:K73))/2*$B35</f>
        <v>-84996947.818873197</v>
      </c>
      <c r="L71" s="284">
        <f>-(($B$25+$B$26)*$B$28+($B$25+$B$26)*$B$28+SUM($B$73:L73))/2*$B35</f>
        <v>-82923851.530607998</v>
      </c>
      <c r="M71" s="284">
        <f>-(($B$25+$B$26)*$B$28+($B$25+$B$26)*$B$28+SUM($B$73:M73))/2*$B35</f>
        <v>-80850755.2423428</v>
      </c>
      <c r="N71" s="284">
        <f>-(($B$25+$B$26)*$B$28+($B$25+$B$26)*$B$28+SUM($B$73:N73))/2*$B35</f>
        <v>-78777658.954077601</v>
      </c>
      <c r="O71" s="284">
        <f>-(($B$25+$B$26)*$B$28+($B$25+$B$26)*$B$28+SUM($B$73:O73))/2*$B35</f>
        <v>-76704562.665812403</v>
      </c>
      <c r="P71" s="284">
        <f>-(($B$25+$B$26)*$B$28+($B$25+$B$26)*$B$28+SUM($B$73:P73))/2*$B35</f>
        <v>-74631466.377547204</v>
      </c>
      <c r="Q71" s="284">
        <f>-(($B$25+$B$26)*$B$28+($B$25+$B$26)*$B$28+SUM($B$73:Q73))/2*$B35</f>
        <v>-72558370.089282006</v>
      </c>
      <c r="R71" s="284">
        <f>-(($B$25+$B$26)*$B$28+($B$25+$B$26)*$B$28+SUM($B$73:R73))/2*$B35</f>
        <v>-70485273.801016808</v>
      </c>
      <c r="S71" s="284">
        <f>-(($B$25+$B$26)*$B$28+($B$25+$B$26)*$B$28+SUM($B$73:S73))/2*$B35</f>
        <v>-68412177.512751609</v>
      </c>
      <c r="T71" s="284">
        <f>-(($B$25+$B$26)*$B$28+($B$25+$B$26)*$B$28+SUM($B$73:T73))/2*$B35</f>
        <v>-66339081.224486411</v>
      </c>
      <c r="U71" s="284">
        <f>-(($B$25+$B$26)*$B$28+($B$25+$B$26)*$B$28+SUM($B$73:U73))/2*$B35</f>
        <v>-64265984.936221212</v>
      </c>
      <c r="V71" s="284">
        <f>-(($B$25+$B$26)*$B$28+($B$25+$B$26)*$B$28+SUM($B$73:V73))/2*$B35</f>
        <v>-62192888.647956014</v>
      </c>
      <c r="W71" s="284">
        <f>-(($B$25+$B$26)*$B$28+($B$25+$B$26)*$B$28+SUM($B$73:W73))/2*$B35</f>
        <v>-60119792.359690808</v>
      </c>
      <c r="X71" s="284">
        <f>-(($B$25+$B$26)*$B$28+($B$25+$B$26)*$B$28+SUM($B$73:X73))/2*$B35</f>
        <v>-58046696.071425609</v>
      </c>
      <c r="Y71" s="284">
        <f>-(($B$25+$B$26)*$B$28+($B$25+$B$26)*$B$28+SUM($B$73:Y73))/2*$B35</f>
        <v>-55973599.783160411</v>
      </c>
      <c r="Z71" s="284">
        <f>-(($B$25+$B$26)*$B$28+($B$25+$B$26)*$B$28+SUM($B$73:Z73))/2*$B35</f>
        <v>-53900503.494895212</v>
      </c>
      <c r="AA71" s="284">
        <f>-(($B$25+$B$26)*$B$28+($B$25+$B$26)*$B$28+SUM($B$73:AA73))/2*$B35</f>
        <v>-51827407.206630014</v>
      </c>
    </row>
    <row r="72" spans="1:27" s="220" customFormat="1" ht="14.25" x14ac:dyDescent="0.25">
      <c r="A72" s="287" t="s">
        <v>571</v>
      </c>
      <c r="B72" s="282">
        <f t="shared" ref="B72:AA72" si="10">B64+B65</f>
        <v>0</v>
      </c>
      <c r="C72" s="282">
        <f t="shared" si="10"/>
        <v>1367273582.8819189</v>
      </c>
      <c r="D72" s="282">
        <f t="shared" si="10"/>
        <v>1412891290.6020527</v>
      </c>
      <c r="E72" s="282">
        <f t="shared" si="10"/>
        <v>1460331127.3836279</v>
      </c>
      <c r="F72" s="282">
        <f t="shared" si="10"/>
        <v>1509131756.1048083</v>
      </c>
      <c r="G72" s="282">
        <f t="shared" si="10"/>
        <v>1559333992.1127746</v>
      </c>
      <c r="H72" s="282">
        <f t="shared" si="10"/>
        <v>1610937745.4848795</v>
      </c>
      <c r="I72" s="282">
        <f t="shared" si="10"/>
        <v>1664068890.1383681</v>
      </c>
      <c r="J72" s="282">
        <f t="shared" si="10"/>
        <v>1718731513.3988194</v>
      </c>
      <c r="K72" s="282">
        <f t="shared" si="10"/>
        <v>1774971549.1106842</v>
      </c>
      <c r="L72" s="282">
        <f t="shared" si="10"/>
        <v>1832836308.7131934</v>
      </c>
      <c r="M72" s="283">
        <f t="shared" si="10"/>
        <v>1892374522.5513835</v>
      </c>
      <c r="N72" s="282">
        <f t="shared" si="10"/>
        <v>1953613593.2099319</v>
      </c>
      <c r="O72" s="282">
        <f t="shared" si="10"/>
        <v>2016649884.6333678</v>
      </c>
      <c r="P72" s="282">
        <f t="shared" si="10"/>
        <v>2081514730.2136679</v>
      </c>
      <c r="Q72" s="282">
        <f t="shared" si="10"/>
        <v>2148262972.9076519</v>
      </c>
      <c r="R72" s="282">
        <f t="shared" si="10"/>
        <v>2216951100.4141273</v>
      </c>
      <c r="S72" s="282">
        <f t="shared" si="10"/>
        <v>2287637294.4942808</v>
      </c>
      <c r="T72" s="282">
        <f t="shared" si="10"/>
        <v>2360351855.778492</v>
      </c>
      <c r="U72" s="282">
        <f t="shared" si="10"/>
        <v>2435214575.0180964</v>
      </c>
      <c r="V72" s="282">
        <f t="shared" si="10"/>
        <v>2512260538.7398915</v>
      </c>
      <c r="W72" s="282">
        <f t="shared" si="10"/>
        <v>2591555226.5100875</v>
      </c>
      <c r="X72" s="282">
        <f t="shared" si="10"/>
        <v>2673166081.5711536</v>
      </c>
      <c r="Y72" s="282">
        <f t="shared" si="10"/>
        <v>2757162569.7236729</v>
      </c>
      <c r="Z72" s="282">
        <f t="shared" si="10"/>
        <v>2843616239.9735184</v>
      </c>
      <c r="AA72" s="282">
        <f t="shared" si="10"/>
        <v>2934062150.1285248</v>
      </c>
    </row>
    <row r="73" spans="1:27" x14ac:dyDescent="0.25">
      <c r="A73" s="286" t="s">
        <v>257</v>
      </c>
      <c r="B73" s="284">
        <v>0</v>
      </c>
      <c r="C73" s="284">
        <f>IF($B$25-ABS(SUM($B$73:B73))&gt;0,-$B$25/$B$27,0)</f>
        <v>-188463298.9332</v>
      </c>
      <c r="D73" s="284">
        <f>IF($B$25-ABS(SUM($B$73:C73))&gt;0,-$B$25/$B$27,0)</f>
        <v>-188463298.9332</v>
      </c>
      <c r="E73" s="284">
        <f>IF($B$25-ABS(SUM($B$73:D73))&gt;0,-$B$25/$B$27,0)</f>
        <v>-188463298.9332</v>
      </c>
      <c r="F73" s="284">
        <f>IF($B$25-ABS(SUM($B$73:E73))&gt;0,-$B$25/$B$27,0)</f>
        <v>-188463298.9332</v>
      </c>
      <c r="G73" s="284">
        <f>IF($B$25-ABS(SUM($B$73:F73))&gt;0,-$B$25/$B$27,0)</f>
        <v>-188463298.9332</v>
      </c>
      <c r="H73" s="284">
        <f>IF($B$25-ABS(SUM($B$73:G73))&gt;0,-$B$25/$B$27,0)</f>
        <v>-188463298.9332</v>
      </c>
      <c r="I73" s="284">
        <f>IF($B$25-ABS(SUM($B$73:H73))&gt;0,-$B$25/$B$27,0)</f>
        <v>-188463298.9332</v>
      </c>
      <c r="J73" s="284">
        <f>IF($B$25-ABS(SUM($B$73:I73))&gt;0,-$B$25/$B$27,0)</f>
        <v>-188463298.9332</v>
      </c>
      <c r="K73" s="284">
        <f>IF($B$25-ABS(SUM($B$73:J73))&gt;0,-$B$25/$B$27,0)</f>
        <v>-188463298.9332</v>
      </c>
      <c r="L73" s="284">
        <f>IF($B$25-ABS(SUM($B$73:K73))&gt;0,-$B$25/$B$27,0)</f>
        <v>-188463298.9332</v>
      </c>
      <c r="M73" s="284">
        <f>IF($B$25-ABS(SUM($B$73:L73))&gt;0,-$B$25/$B$27,0)</f>
        <v>-188463298.9332</v>
      </c>
      <c r="N73" s="284">
        <f>IF($B$25-ABS(SUM($B$73:M73))&gt;0,-$B$25/$B$27,0)</f>
        <v>-188463298.9332</v>
      </c>
      <c r="O73" s="284">
        <f>IF($B$25-ABS(SUM($B$73:N73))&gt;0,-$B$25/$B$27,0)</f>
        <v>-188463298.9332</v>
      </c>
      <c r="P73" s="284">
        <f>IF($B$25-ABS(SUM($B$73:O73))&gt;0,-$B$25/$B$27,0)</f>
        <v>-188463298.9332</v>
      </c>
      <c r="Q73" s="284">
        <f>IF($B$25-ABS(SUM($B$73:P73))&gt;0,-$B$25/$B$27,0)</f>
        <v>-188463298.9332</v>
      </c>
      <c r="R73" s="284">
        <f>IF($B$25-ABS(SUM($B$73:Q73))&gt;0,-$B$25/$B$27,0)</f>
        <v>-188463298.9332</v>
      </c>
      <c r="S73" s="284">
        <f>IF($B$25-ABS(SUM($B$73:R73))&gt;0,-$B$25/$B$27,0)</f>
        <v>-188463298.9332</v>
      </c>
      <c r="T73" s="284">
        <f>IF($B$25-ABS(SUM($B$73:S73))&gt;0,-$B$25/$B$27,0)</f>
        <v>-188463298.9332</v>
      </c>
      <c r="U73" s="284">
        <f>IF($B$25-ABS(SUM($B$73:T73))&gt;0,-$B$25/$B$27,0)</f>
        <v>-188463298.9332</v>
      </c>
      <c r="V73" s="284">
        <f>IF($B$25-ABS(SUM($B$73:U73))&gt;0,-$B$25/$B$27,0)</f>
        <v>-188463298.9332</v>
      </c>
      <c r="W73" s="284">
        <f>IF($B$25-ABS(SUM($B$73:V73))&gt;0,-$B$25/$B$27,0)</f>
        <v>-188463298.9332</v>
      </c>
      <c r="X73" s="284">
        <f>IF($B$25-ABS(SUM($B$73:W73))&gt;0,-$B$25/$B$27,0)</f>
        <v>-188463298.9332</v>
      </c>
      <c r="Y73" s="284">
        <f>IF($B$25-ABS(SUM($B$73:X73))&gt;0,-$B$25/$B$27,0)</f>
        <v>-188463298.9332</v>
      </c>
      <c r="Z73" s="284">
        <f>IF($B$25-ABS(SUM($B$73:Y73))&gt;0,-$B$25/$B$27,0)</f>
        <v>-188463298.9332</v>
      </c>
      <c r="AA73" s="284">
        <f>IF($B$25-ABS(SUM($B$73:Z73))&gt;0,-$B$25/$B$27,0)</f>
        <v>-188463298.9332</v>
      </c>
    </row>
    <row r="74" spans="1:27" s="220" customFormat="1" ht="14.25" x14ac:dyDescent="0.25">
      <c r="A74" s="287" t="s">
        <v>572</v>
      </c>
      <c r="B74" s="282">
        <f t="shared" ref="B74:AA74" si="11">B72+B73</f>
        <v>0</v>
      </c>
      <c r="C74" s="282">
        <f t="shared" si="11"/>
        <v>1178810283.948719</v>
      </c>
      <c r="D74" s="282">
        <f t="shared" si="11"/>
        <v>1224427991.6688528</v>
      </c>
      <c r="E74" s="282">
        <f t="shared" si="11"/>
        <v>1271867828.450428</v>
      </c>
      <c r="F74" s="282">
        <f t="shared" si="11"/>
        <v>1320668457.1716084</v>
      </c>
      <c r="G74" s="282">
        <f t="shared" si="11"/>
        <v>1370870693.1795745</v>
      </c>
      <c r="H74" s="282">
        <f t="shared" si="11"/>
        <v>1422474446.5516796</v>
      </c>
      <c r="I74" s="282">
        <f t="shared" si="11"/>
        <v>1475605591.2051682</v>
      </c>
      <c r="J74" s="282">
        <f t="shared" si="11"/>
        <v>1530268214.4656196</v>
      </c>
      <c r="K74" s="282">
        <f t="shared" si="11"/>
        <v>1586508250.177484</v>
      </c>
      <c r="L74" s="282">
        <f t="shared" si="11"/>
        <v>1644373009.7799935</v>
      </c>
      <c r="M74" s="283">
        <f t="shared" si="11"/>
        <v>1703911223.6181836</v>
      </c>
      <c r="N74" s="282">
        <f t="shared" si="11"/>
        <v>1765150294.276732</v>
      </c>
      <c r="O74" s="282">
        <f t="shared" si="11"/>
        <v>1828186585.7001677</v>
      </c>
      <c r="P74" s="282">
        <f t="shared" si="11"/>
        <v>1893051431.280468</v>
      </c>
      <c r="Q74" s="282">
        <f t="shared" si="11"/>
        <v>1959799673.974452</v>
      </c>
      <c r="R74" s="282">
        <f t="shared" si="11"/>
        <v>2028487801.4809275</v>
      </c>
      <c r="S74" s="282">
        <f t="shared" si="11"/>
        <v>2099173995.5610809</v>
      </c>
      <c r="T74" s="282">
        <f t="shared" si="11"/>
        <v>2171888556.8452921</v>
      </c>
      <c r="U74" s="282">
        <f t="shared" si="11"/>
        <v>2246751276.0848966</v>
      </c>
      <c r="V74" s="282">
        <f t="shared" si="11"/>
        <v>2323797239.8066916</v>
      </c>
      <c r="W74" s="282">
        <f t="shared" si="11"/>
        <v>2403091927.5768876</v>
      </c>
      <c r="X74" s="282">
        <f t="shared" si="11"/>
        <v>2484702782.6379538</v>
      </c>
      <c r="Y74" s="282">
        <f t="shared" si="11"/>
        <v>2568699270.790473</v>
      </c>
      <c r="Z74" s="282">
        <f t="shared" si="11"/>
        <v>2655152941.0403185</v>
      </c>
      <c r="AA74" s="282">
        <f t="shared" si="11"/>
        <v>2745598851.1953249</v>
      </c>
    </row>
    <row r="75" spans="1:27" x14ac:dyDescent="0.25">
      <c r="A75" s="286" t="s">
        <v>256</v>
      </c>
      <c r="B75" s="284">
        <f t="shared" ref="B75:AA75" si="12">-B61</f>
        <v>0</v>
      </c>
      <c r="C75" s="284">
        <f t="shared" si="12"/>
        <v>0</v>
      </c>
      <c r="D75" s="284">
        <f t="shared" si="12"/>
        <v>0</v>
      </c>
      <c r="E75" s="284">
        <f t="shared" si="12"/>
        <v>0</v>
      </c>
      <c r="F75" s="284">
        <f t="shared" si="12"/>
        <v>0</v>
      </c>
      <c r="G75" s="284">
        <f t="shared" si="12"/>
        <v>0</v>
      </c>
      <c r="H75" s="284">
        <f t="shared" si="12"/>
        <v>0</v>
      </c>
      <c r="I75" s="284">
        <f t="shared" si="12"/>
        <v>0</v>
      </c>
      <c r="J75" s="284">
        <f t="shared" si="12"/>
        <v>0</v>
      </c>
      <c r="K75" s="284">
        <f t="shared" si="12"/>
        <v>0</v>
      </c>
      <c r="L75" s="284">
        <f t="shared" si="12"/>
        <v>0</v>
      </c>
      <c r="M75" s="285">
        <f t="shared" si="12"/>
        <v>0</v>
      </c>
      <c r="N75" s="284">
        <f t="shared" si="12"/>
        <v>0</v>
      </c>
      <c r="O75" s="284">
        <f t="shared" si="12"/>
        <v>0</v>
      </c>
      <c r="P75" s="284">
        <f t="shared" si="12"/>
        <v>0</v>
      </c>
      <c r="Q75" s="284">
        <f t="shared" si="12"/>
        <v>0</v>
      </c>
      <c r="R75" s="284">
        <f t="shared" si="12"/>
        <v>0</v>
      </c>
      <c r="S75" s="284">
        <f t="shared" si="12"/>
        <v>0</v>
      </c>
      <c r="T75" s="284">
        <f t="shared" si="12"/>
        <v>0</v>
      </c>
      <c r="U75" s="284">
        <f t="shared" si="12"/>
        <v>0</v>
      </c>
      <c r="V75" s="284">
        <f t="shared" si="12"/>
        <v>0</v>
      </c>
      <c r="W75" s="284">
        <f t="shared" si="12"/>
        <v>0</v>
      </c>
      <c r="X75" s="284">
        <f t="shared" si="12"/>
        <v>0</v>
      </c>
      <c r="Y75" s="284">
        <f t="shared" si="12"/>
        <v>0</v>
      </c>
      <c r="Z75" s="284">
        <f t="shared" si="12"/>
        <v>0</v>
      </c>
      <c r="AA75" s="284">
        <f t="shared" si="12"/>
        <v>0</v>
      </c>
    </row>
    <row r="76" spans="1:27" s="220" customFormat="1" ht="14.25" x14ac:dyDescent="0.25">
      <c r="A76" s="287" t="s">
        <v>260</v>
      </c>
      <c r="B76" s="282">
        <f t="shared" ref="B76:AA76" si="13">B74+B75</f>
        <v>0</v>
      </c>
      <c r="C76" s="282">
        <f t="shared" si="13"/>
        <v>1178810283.948719</v>
      </c>
      <c r="D76" s="282">
        <f t="shared" si="13"/>
        <v>1224427991.6688528</v>
      </c>
      <c r="E76" s="282">
        <f t="shared" si="13"/>
        <v>1271867828.450428</v>
      </c>
      <c r="F76" s="282">
        <f t="shared" si="13"/>
        <v>1320668457.1716084</v>
      </c>
      <c r="G76" s="282">
        <f t="shared" si="13"/>
        <v>1370870693.1795745</v>
      </c>
      <c r="H76" s="282">
        <f t="shared" si="13"/>
        <v>1422474446.5516796</v>
      </c>
      <c r="I76" s="282">
        <f t="shared" si="13"/>
        <v>1475605591.2051682</v>
      </c>
      <c r="J76" s="282">
        <f t="shared" si="13"/>
        <v>1530268214.4656196</v>
      </c>
      <c r="K76" s="282">
        <f t="shared" si="13"/>
        <v>1586508250.177484</v>
      </c>
      <c r="L76" s="282">
        <f t="shared" si="13"/>
        <v>1644373009.7799935</v>
      </c>
      <c r="M76" s="283">
        <f t="shared" si="13"/>
        <v>1703911223.6181836</v>
      </c>
      <c r="N76" s="282">
        <f t="shared" si="13"/>
        <v>1765150294.276732</v>
      </c>
      <c r="O76" s="282">
        <f t="shared" si="13"/>
        <v>1828186585.7001677</v>
      </c>
      <c r="P76" s="282">
        <f t="shared" si="13"/>
        <v>1893051431.280468</v>
      </c>
      <c r="Q76" s="282">
        <f t="shared" si="13"/>
        <v>1959799673.974452</v>
      </c>
      <c r="R76" s="282">
        <f t="shared" si="13"/>
        <v>2028487801.4809275</v>
      </c>
      <c r="S76" s="282">
        <f t="shared" si="13"/>
        <v>2099173995.5610809</v>
      </c>
      <c r="T76" s="282">
        <f t="shared" si="13"/>
        <v>2171888556.8452921</v>
      </c>
      <c r="U76" s="282">
        <f t="shared" si="13"/>
        <v>2246751276.0848966</v>
      </c>
      <c r="V76" s="282">
        <f t="shared" si="13"/>
        <v>2323797239.8066916</v>
      </c>
      <c r="W76" s="282">
        <f t="shared" si="13"/>
        <v>2403091927.5768876</v>
      </c>
      <c r="X76" s="282">
        <f t="shared" si="13"/>
        <v>2484702782.6379538</v>
      </c>
      <c r="Y76" s="282">
        <f t="shared" si="13"/>
        <v>2568699270.790473</v>
      </c>
      <c r="Z76" s="282">
        <f t="shared" si="13"/>
        <v>2655152941.0403185</v>
      </c>
      <c r="AA76" s="282">
        <f t="shared" si="13"/>
        <v>2745598851.1953249</v>
      </c>
    </row>
    <row r="77" spans="1:27" x14ac:dyDescent="0.25">
      <c r="A77" s="286" t="s">
        <v>255</v>
      </c>
      <c r="B77" s="284">
        <f t="shared" ref="B77:AA77" si="14">-B76*$B$36</f>
        <v>0</v>
      </c>
      <c r="C77" s="284">
        <f t="shared" si="14"/>
        <v>-235762056.78974381</v>
      </c>
      <c r="D77" s="284">
        <f t="shared" si="14"/>
        <v>-244885598.33377057</v>
      </c>
      <c r="E77" s="284">
        <f t="shared" si="14"/>
        <v>-254373565.69008562</v>
      </c>
      <c r="F77" s="284">
        <f t="shared" si="14"/>
        <v>-264133691.4343217</v>
      </c>
      <c r="G77" s="284">
        <f t="shared" si="14"/>
        <v>-274174138.63591492</v>
      </c>
      <c r="H77" s="284">
        <f t="shared" si="14"/>
        <v>-284494889.31033593</v>
      </c>
      <c r="I77" s="284">
        <f t="shared" si="14"/>
        <v>-295121118.24103367</v>
      </c>
      <c r="J77" s="284">
        <f t="shared" si="14"/>
        <v>-306053642.89312392</v>
      </c>
      <c r="K77" s="284">
        <f t="shared" si="14"/>
        <v>-317301650.03549683</v>
      </c>
      <c r="L77" s="284">
        <f t="shared" si="14"/>
        <v>-328874601.95599872</v>
      </c>
      <c r="M77" s="285">
        <f t="shared" si="14"/>
        <v>-340782244.72363675</v>
      </c>
      <c r="N77" s="284">
        <f t="shared" si="14"/>
        <v>-353030058.85534644</v>
      </c>
      <c r="O77" s="284">
        <f t="shared" si="14"/>
        <v>-365637317.14003354</v>
      </c>
      <c r="P77" s="284">
        <f t="shared" si="14"/>
        <v>-378610286.25609362</v>
      </c>
      <c r="Q77" s="284">
        <f t="shared" si="14"/>
        <v>-391959934.7948904</v>
      </c>
      <c r="R77" s="284">
        <f t="shared" si="14"/>
        <v>-405697560.29618549</v>
      </c>
      <c r="S77" s="284">
        <f t="shared" si="14"/>
        <v>-419834799.11221623</v>
      </c>
      <c r="T77" s="284">
        <f t="shared" si="14"/>
        <v>-434377711.36905843</v>
      </c>
      <c r="U77" s="284">
        <f t="shared" si="14"/>
        <v>-449350255.21697932</v>
      </c>
      <c r="V77" s="284">
        <f t="shared" si="14"/>
        <v>-464759447.96133834</v>
      </c>
      <c r="W77" s="284">
        <f t="shared" si="14"/>
        <v>-480618385.51537752</v>
      </c>
      <c r="X77" s="284">
        <f t="shared" si="14"/>
        <v>-496940556.52759075</v>
      </c>
      <c r="Y77" s="284">
        <f t="shared" si="14"/>
        <v>-513739854.15809464</v>
      </c>
      <c r="Z77" s="284">
        <f t="shared" si="14"/>
        <v>-531030588.20806372</v>
      </c>
      <c r="AA77" s="284">
        <f t="shared" si="14"/>
        <v>-549119770.23906505</v>
      </c>
    </row>
    <row r="78" spans="1:27" ht="16.5" thickBot="1" x14ac:dyDescent="0.3">
      <c r="A78" s="288" t="s">
        <v>259</v>
      </c>
      <c r="B78" s="289">
        <f t="shared" ref="B78:AA78" si="15">B76+B77</f>
        <v>0</v>
      </c>
      <c r="C78" s="289">
        <f t="shared" si="15"/>
        <v>943048227.15897524</v>
      </c>
      <c r="D78" s="289">
        <f t="shared" si="15"/>
        <v>979542393.33508229</v>
      </c>
      <c r="E78" s="289">
        <f t="shared" si="15"/>
        <v>1017494262.7603424</v>
      </c>
      <c r="F78" s="289">
        <f t="shared" si="15"/>
        <v>1056534765.7372868</v>
      </c>
      <c r="G78" s="289">
        <f t="shared" si="15"/>
        <v>1096696554.5436597</v>
      </c>
      <c r="H78" s="289">
        <f t="shared" si="15"/>
        <v>1137979557.2413437</v>
      </c>
      <c r="I78" s="289">
        <f t="shared" si="15"/>
        <v>1180484472.9641347</v>
      </c>
      <c r="J78" s="289">
        <f t="shared" si="15"/>
        <v>1224214571.5724957</v>
      </c>
      <c r="K78" s="289">
        <f t="shared" si="15"/>
        <v>1269206600.1419873</v>
      </c>
      <c r="L78" s="289">
        <f t="shared" si="15"/>
        <v>1315498407.8239949</v>
      </c>
      <c r="M78" s="290">
        <f t="shared" si="15"/>
        <v>1363128978.894547</v>
      </c>
      <c r="N78" s="289">
        <f t="shared" si="15"/>
        <v>1412120235.4213855</v>
      </c>
      <c r="O78" s="289">
        <f t="shared" si="15"/>
        <v>1462549268.5601342</v>
      </c>
      <c r="P78" s="289">
        <f t="shared" si="15"/>
        <v>1514441145.0243745</v>
      </c>
      <c r="Q78" s="289">
        <f t="shared" si="15"/>
        <v>1567839739.1795616</v>
      </c>
      <c r="R78" s="289">
        <f t="shared" si="15"/>
        <v>1622790241.184742</v>
      </c>
      <c r="S78" s="289">
        <f t="shared" si="15"/>
        <v>1679339196.4488647</v>
      </c>
      <c r="T78" s="289">
        <f t="shared" si="15"/>
        <v>1737510845.4762337</v>
      </c>
      <c r="U78" s="289">
        <f t="shared" si="15"/>
        <v>1797401020.8679173</v>
      </c>
      <c r="V78" s="289">
        <f t="shared" si="15"/>
        <v>1859037791.8453534</v>
      </c>
      <c r="W78" s="289">
        <f t="shared" si="15"/>
        <v>1922473542.0615101</v>
      </c>
      <c r="X78" s="289">
        <f t="shared" si="15"/>
        <v>1987762226.110363</v>
      </c>
      <c r="Y78" s="289">
        <f t="shared" si="15"/>
        <v>2054959416.6323783</v>
      </c>
      <c r="Z78" s="289">
        <f t="shared" si="15"/>
        <v>2124122352.8322549</v>
      </c>
      <c r="AA78" s="289">
        <f t="shared" si="15"/>
        <v>2196479080.9562597</v>
      </c>
    </row>
    <row r="79" spans="1:27" s="294" customFormat="1" ht="16.5" thickBot="1" x14ac:dyDescent="0.3">
      <c r="A79" s="291"/>
      <c r="B79" s="292">
        <v>0</v>
      </c>
      <c r="C79" s="292">
        <v>1</v>
      </c>
      <c r="D79" s="292">
        <f>C79+1</f>
        <v>2</v>
      </c>
      <c r="E79" s="292">
        <f t="shared" ref="E79:AA79" si="16">D79+1</f>
        <v>3</v>
      </c>
      <c r="F79" s="292">
        <f t="shared" si="16"/>
        <v>4</v>
      </c>
      <c r="G79" s="292">
        <f t="shared" si="16"/>
        <v>5</v>
      </c>
      <c r="H79" s="292">
        <f t="shared" si="16"/>
        <v>6</v>
      </c>
      <c r="I79" s="292">
        <f t="shared" si="16"/>
        <v>7</v>
      </c>
      <c r="J79" s="292">
        <f t="shared" si="16"/>
        <v>8</v>
      </c>
      <c r="K79" s="292">
        <f t="shared" si="16"/>
        <v>9</v>
      </c>
      <c r="L79" s="292">
        <f t="shared" si="16"/>
        <v>10</v>
      </c>
      <c r="M79" s="293">
        <f t="shared" si="16"/>
        <v>11</v>
      </c>
      <c r="N79" s="292">
        <f t="shared" si="16"/>
        <v>12</v>
      </c>
      <c r="O79" s="292">
        <f t="shared" si="16"/>
        <v>13</v>
      </c>
      <c r="P79" s="292">
        <f t="shared" si="16"/>
        <v>14</v>
      </c>
      <c r="Q79" s="292">
        <f t="shared" si="16"/>
        <v>15</v>
      </c>
      <c r="R79" s="292">
        <f t="shared" si="16"/>
        <v>16</v>
      </c>
      <c r="S79" s="292">
        <f t="shared" si="16"/>
        <v>17</v>
      </c>
      <c r="T79" s="292">
        <f t="shared" si="16"/>
        <v>18</v>
      </c>
      <c r="U79" s="292">
        <f t="shared" si="16"/>
        <v>19</v>
      </c>
      <c r="V79" s="292">
        <f t="shared" si="16"/>
        <v>20</v>
      </c>
      <c r="W79" s="292">
        <f t="shared" si="16"/>
        <v>21</v>
      </c>
      <c r="X79" s="292">
        <f t="shared" si="16"/>
        <v>22</v>
      </c>
      <c r="Y79" s="292">
        <f t="shared" si="16"/>
        <v>23</v>
      </c>
      <c r="Z79" s="292">
        <f t="shared" si="16"/>
        <v>24</v>
      </c>
      <c r="AA79" s="292">
        <f t="shared" si="16"/>
        <v>25</v>
      </c>
    </row>
    <row r="80" spans="1:27" ht="31.5" x14ac:dyDescent="0.25">
      <c r="A80" s="270" t="s">
        <v>258</v>
      </c>
      <c r="B80" s="258" t="str">
        <f>B47</f>
        <v>Год окончания строительства 2027</v>
      </c>
      <c r="C80" s="258">
        <f t="shared" ref="C80:AA80" si="17">C47</f>
        <v>2028</v>
      </c>
      <c r="D80" s="258">
        <f t="shared" si="17"/>
        <v>2029</v>
      </c>
      <c r="E80" s="258">
        <f t="shared" si="17"/>
        <v>2030</v>
      </c>
      <c r="F80" s="258">
        <f t="shared" si="17"/>
        <v>2031</v>
      </c>
      <c r="G80" s="258">
        <f t="shared" si="17"/>
        <v>2032</v>
      </c>
      <c r="H80" s="258">
        <f t="shared" si="17"/>
        <v>2033</v>
      </c>
      <c r="I80" s="258">
        <f t="shared" si="17"/>
        <v>2034</v>
      </c>
      <c r="J80" s="258">
        <f t="shared" si="17"/>
        <v>2035</v>
      </c>
      <c r="K80" s="258">
        <f t="shared" si="17"/>
        <v>2036</v>
      </c>
      <c r="L80" s="258">
        <f t="shared" si="17"/>
        <v>2037</v>
      </c>
      <c r="M80" s="271">
        <f t="shared" si="17"/>
        <v>2038</v>
      </c>
      <c r="N80" s="258">
        <f t="shared" si="17"/>
        <v>2039</v>
      </c>
      <c r="O80" s="258">
        <f t="shared" si="17"/>
        <v>2040</v>
      </c>
      <c r="P80" s="258">
        <f t="shared" si="17"/>
        <v>2041</v>
      </c>
      <c r="Q80" s="258">
        <f t="shared" si="17"/>
        <v>2042</v>
      </c>
      <c r="R80" s="258">
        <f t="shared" si="17"/>
        <v>2043</v>
      </c>
      <c r="S80" s="258">
        <f t="shared" si="17"/>
        <v>2044</v>
      </c>
      <c r="T80" s="258">
        <f t="shared" si="17"/>
        <v>2045</v>
      </c>
      <c r="U80" s="258">
        <f t="shared" si="17"/>
        <v>2046</v>
      </c>
      <c r="V80" s="258">
        <f t="shared" si="17"/>
        <v>2047</v>
      </c>
      <c r="W80" s="258">
        <f t="shared" si="17"/>
        <v>2048</v>
      </c>
      <c r="X80" s="258">
        <f t="shared" si="17"/>
        <v>2049</v>
      </c>
      <c r="Y80" s="258">
        <f t="shared" si="17"/>
        <v>2050</v>
      </c>
      <c r="Z80" s="258">
        <f t="shared" si="17"/>
        <v>2051</v>
      </c>
      <c r="AA80" s="258">
        <f t="shared" si="17"/>
        <v>2052</v>
      </c>
    </row>
    <row r="81" spans="1:27" s="220" customFormat="1" ht="14.25" x14ac:dyDescent="0.25">
      <c r="A81" s="281" t="s">
        <v>572</v>
      </c>
      <c r="B81" s="282">
        <f t="shared" ref="B81:AA81" si="18">B74</f>
        <v>0</v>
      </c>
      <c r="C81" s="282">
        <f t="shared" si="18"/>
        <v>1178810283.948719</v>
      </c>
      <c r="D81" s="282">
        <f t="shared" si="18"/>
        <v>1224427991.6688528</v>
      </c>
      <c r="E81" s="282">
        <f t="shared" si="18"/>
        <v>1271867828.450428</v>
      </c>
      <c r="F81" s="282">
        <f t="shared" si="18"/>
        <v>1320668457.1716084</v>
      </c>
      <c r="G81" s="282">
        <f t="shared" si="18"/>
        <v>1370870693.1795745</v>
      </c>
      <c r="H81" s="282">
        <f t="shared" si="18"/>
        <v>1422474446.5516796</v>
      </c>
      <c r="I81" s="282">
        <f t="shared" si="18"/>
        <v>1475605591.2051682</v>
      </c>
      <c r="J81" s="282">
        <f t="shared" si="18"/>
        <v>1530268214.4656196</v>
      </c>
      <c r="K81" s="282">
        <f t="shared" si="18"/>
        <v>1586508250.177484</v>
      </c>
      <c r="L81" s="282">
        <f t="shared" si="18"/>
        <v>1644373009.7799935</v>
      </c>
      <c r="M81" s="283">
        <f t="shared" si="18"/>
        <v>1703911223.6181836</v>
      </c>
      <c r="N81" s="282">
        <f t="shared" si="18"/>
        <v>1765150294.276732</v>
      </c>
      <c r="O81" s="282">
        <f t="shared" si="18"/>
        <v>1828186585.7001677</v>
      </c>
      <c r="P81" s="282">
        <f t="shared" si="18"/>
        <v>1893051431.280468</v>
      </c>
      <c r="Q81" s="282">
        <f t="shared" si="18"/>
        <v>1959799673.974452</v>
      </c>
      <c r="R81" s="282">
        <f t="shared" si="18"/>
        <v>2028487801.4809275</v>
      </c>
      <c r="S81" s="282">
        <f t="shared" si="18"/>
        <v>2099173995.5610809</v>
      </c>
      <c r="T81" s="282">
        <f t="shared" si="18"/>
        <v>2171888556.8452921</v>
      </c>
      <c r="U81" s="282">
        <f t="shared" si="18"/>
        <v>2246751276.0848966</v>
      </c>
      <c r="V81" s="282">
        <f t="shared" si="18"/>
        <v>2323797239.8066916</v>
      </c>
      <c r="W81" s="282">
        <f t="shared" si="18"/>
        <v>2403091927.5768876</v>
      </c>
      <c r="X81" s="282">
        <f t="shared" si="18"/>
        <v>2484702782.6379538</v>
      </c>
      <c r="Y81" s="282">
        <f t="shared" si="18"/>
        <v>2568699270.790473</v>
      </c>
      <c r="Z81" s="282">
        <f t="shared" si="18"/>
        <v>2655152941.0403185</v>
      </c>
      <c r="AA81" s="282">
        <f t="shared" si="18"/>
        <v>2745598851.1953249</v>
      </c>
    </row>
    <row r="82" spans="1:27" x14ac:dyDescent="0.25">
      <c r="A82" s="286" t="s">
        <v>257</v>
      </c>
      <c r="B82" s="284">
        <f t="shared" ref="B82:AA82" si="19">-B73</f>
        <v>0</v>
      </c>
      <c r="C82" s="284">
        <f t="shared" si="19"/>
        <v>188463298.9332</v>
      </c>
      <c r="D82" s="284">
        <f t="shared" si="19"/>
        <v>188463298.9332</v>
      </c>
      <c r="E82" s="284">
        <f t="shared" si="19"/>
        <v>188463298.9332</v>
      </c>
      <c r="F82" s="284">
        <f t="shared" si="19"/>
        <v>188463298.9332</v>
      </c>
      <c r="G82" s="284">
        <f t="shared" si="19"/>
        <v>188463298.9332</v>
      </c>
      <c r="H82" s="284">
        <f t="shared" si="19"/>
        <v>188463298.9332</v>
      </c>
      <c r="I82" s="284">
        <f t="shared" si="19"/>
        <v>188463298.9332</v>
      </c>
      <c r="J82" s="284">
        <f t="shared" si="19"/>
        <v>188463298.9332</v>
      </c>
      <c r="K82" s="284">
        <f t="shared" si="19"/>
        <v>188463298.9332</v>
      </c>
      <c r="L82" s="284">
        <f t="shared" si="19"/>
        <v>188463298.9332</v>
      </c>
      <c r="M82" s="285">
        <f t="shared" si="19"/>
        <v>188463298.9332</v>
      </c>
      <c r="N82" s="284">
        <f t="shared" si="19"/>
        <v>188463298.9332</v>
      </c>
      <c r="O82" s="284">
        <f t="shared" si="19"/>
        <v>188463298.9332</v>
      </c>
      <c r="P82" s="284">
        <f t="shared" si="19"/>
        <v>188463298.9332</v>
      </c>
      <c r="Q82" s="284">
        <f t="shared" si="19"/>
        <v>188463298.9332</v>
      </c>
      <c r="R82" s="284">
        <f t="shared" si="19"/>
        <v>188463298.9332</v>
      </c>
      <c r="S82" s="284">
        <f t="shared" si="19"/>
        <v>188463298.9332</v>
      </c>
      <c r="T82" s="284">
        <f t="shared" si="19"/>
        <v>188463298.9332</v>
      </c>
      <c r="U82" s="284">
        <f t="shared" si="19"/>
        <v>188463298.9332</v>
      </c>
      <c r="V82" s="284">
        <f t="shared" si="19"/>
        <v>188463298.9332</v>
      </c>
      <c r="W82" s="284">
        <f t="shared" si="19"/>
        <v>188463298.9332</v>
      </c>
      <c r="X82" s="284">
        <f t="shared" si="19"/>
        <v>188463298.9332</v>
      </c>
      <c r="Y82" s="284">
        <f t="shared" si="19"/>
        <v>188463298.9332</v>
      </c>
      <c r="Z82" s="284">
        <f t="shared" si="19"/>
        <v>188463298.9332</v>
      </c>
      <c r="AA82" s="284">
        <f t="shared" si="19"/>
        <v>188463298.9332</v>
      </c>
    </row>
    <row r="83" spans="1:27" x14ac:dyDescent="0.25">
      <c r="A83" s="286" t="s">
        <v>256</v>
      </c>
      <c r="B83" s="284">
        <f t="shared" ref="B83:AA83" si="20">B75</f>
        <v>0</v>
      </c>
      <c r="C83" s="284">
        <f t="shared" si="20"/>
        <v>0</v>
      </c>
      <c r="D83" s="284">
        <f t="shared" si="20"/>
        <v>0</v>
      </c>
      <c r="E83" s="284">
        <f t="shared" si="20"/>
        <v>0</v>
      </c>
      <c r="F83" s="284">
        <f t="shared" si="20"/>
        <v>0</v>
      </c>
      <c r="G83" s="284">
        <f t="shared" si="20"/>
        <v>0</v>
      </c>
      <c r="H83" s="284">
        <f t="shared" si="20"/>
        <v>0</v>
      </c>
      <c r="I83" s="284">
        <f t="shared" si="20"/>
        <v>0</v>
      </c>
      <c r="J83" s="284">
        <f t="shared" si="20"/>
        <v>0</v>
      </c>
      <c r="K83" s="284">
        <f t="shared" si="20"/>
        <v>0</v>
      </c>
      <c r="L83" s="284">
        <f t="shared" si="20"/>
        <v>0</v>
      </c>
      <c r="M83" s="285">
        <f t="shared" si="20"/>
        <v>0</v>
      </c>
      <c r="N83" s="284">
        <f t="shared" si="20"/>
        <v>0</v>
      </c>
      <c r="O83" s="284">
        <f t="shared" si="20"/>
        <v>0</v>
      </c>
      <c r="P83" s="284">
        <f t="shared" si="20"/>
        <v>0</v>
      </c>
      <c r="Q83" s="284">
        <f t="shared" si="20"/>
        <v>0</v>
      </c>
      <c r="R83" s="284">
        <f t="shared" si="20"/>
        <v>0</v>
      </c>
      <c r="S83" s="284">
        <f t="shared" si="20"/>
        <v>0</v>
      </c>
      <c r="T83" s="284">
        <f t="shared" si="20"/>
        <v>0</v>
      </c>
      <c r="U83" s="284">
        <f t="shared" si="20"/>
        <v>0</v>
      </c>
      <c r="V83" s="284">
        <f t="shared" si="20"/>
        <v>0</v>
      </c>
      <c r="W83" s="284">
        <f t="shared" si="20"/>
        <v>0</v>
      </c>
      <c r="X83" s="284">
        <f t="shared" si="20"/>
        <v>0</v>
      </c>
      <c r="Y83" s="284">
        <f t="shared" si="20"/>
        <v>0</v>
      </c>
      <c r="Z83" s="284">
        <f t="shared" si="20"/>
        <v>0</v>
      </c>
      <c r="AA83" s="284">
        <f t="shared" si="20"/>
        <v>0</v>
      </c>
    </row>
    <row r="84" spans="1:27" x14ac:dyDescent="0.25">
      <c r="A84" s="286" t="s">
        <v>255</v>
      </c>
      <c r="B84" s="284">
        <f>IF(SUM($B$77:B77)+SUM($A$84:A84)&gt;0,0,SUM($B$77:B77)-SUM($A$84:A84))</f>
        <v>0</v>
      </c>
      <c r="C84" s="284">
        <f>IF(SUM($B$77:C77)+SUM($A$84:B84)&gt;0,0,SUM($B$77:C77)-SUM($A$84:B84))</f>
        <v>-235762056.78974381</v>
      </c>
      <c r="D84" s="284">
        <f>IF(SUM($B$77:D77)+SUM($A$84:C84)&gt;0,0,SUM($B$77:D77)-SUM($A$84:C84))</f>
        <v>-244885598.3337706</v>
      </c>
      <c r="E84" s="284">
        <f>IF(SUM($B$77:E77)+SUM($A$84:D84)&gt;0,0,SUM($B$77:E77)-SUM($A$84:D84))</f>
        <v>-254373565.69008565</v>
      </c>
      <c r="F84" s="284">
        <f>IF(SUM($B$77:F77)+SUM($A$84:E84)&gt;0,0,SUM($B$77:F77)-SUM($A$84:E84))</f>
        <v>-264133691.43432164</v>
      </c>
      <c r="G84" s="284">
        <f>IF(SUM($B$77:G77)+SUM($A$84:F84)&gt;0,0,SUM($B$77:G77)-SUM($A$84:F84))</f>
        <v>-274174138.63591504</v>
      </c>
      <c r="H84" s="284">
        <f>IF(SUM($B$77:H77)+SUM($A$84:G84)&gt;0,0,SUM($B$77:H77)-SUM($A$84:G84))</f>
        <v>-284494889.31033587</v>
      </c>
      <c r="I84" s="284">
        <f>IF(SUM($B$77:I77)+SUM($A$84:H84)&gt;0,0,SUM($B$77:I77)-SUM($A$84:H84))</f>
        <v>-295121118.24103379</v>
      </c>
      <c r="J84" s="284">
        <f>IF(SUM($B$77:J77)+SUM($A$84:I84)&gt;0,0,SUM($B$77:J77)-SUM($A$84:I84))</f>
        <v>-306053642.8931241</v>
      </c>
      <c r="K84" s="284">
        <f>IF(SUM($B$77:K77)+SUM($A$84:J84)&gt;0,0,SUM($B$77:K77)-SUM($A$84:J84))</f>
        <v>-317301650.03549671</v>
      </c>
      <c r="L84" s="284">
        <f>IF(SUM($B$77:L77)+SUM($A$84:K84)&gt;0,0,SUM($B$77:L77)-SUM($A$84:K84))</f>
        <v>-328874601.9559989</v>
      </c>
      <c r="M84" s="285">
        <f>IF(SUM($B$77:M77)+SUM($A$84:L84)&gt;0,0,SUM($B$77:M77)-SUM($A$84:L84))</f>
        <v>-340782244.72363663</v>
      </c>
      <c r="N84" s="284">
        <f>IF(SUM($B$77:N77)+SUM($A$84:M84)&gt;0,0,SUM($B$77:N77)-SUM($A$84:M84))</f>
        <v>-353030058.85534668</v>
      </c>
      <c r="O84" s="284">
        <f>IF(SUM($B$77:O77)+SUM($A$84:N84)&gt;0,0,SUM($B$77:O77)-SUM($A$84:N84))</f>
        <v>-365637317.14003372</v>
      </c>
      <c r="P84" s="284">
        <f>IF(SUM($B$77:P77)+SUM($A$84:O84)&gt;0,0,SUM($B$77:P77)-SUM($A$84:O84))</f>
        <v>-378610286.2560935</v>
      </c>
      <c r="Q84" s="284">
        <f>IF(SUM($B$77:Q77)+SUM($A$84:P84)&gt;0,0,SUM($B$77:Q77)-SUM($A$84:P84))</f>
        <v>-391959934.79488993</v>
      </c>
      <c r="R84" s="284">
        <f>IF(SUM($B$77:R77)+SUM($A$84:Q84)&gt;0,0,SUM($B$77:R77)-SUM($A$84:Q84))</f>
        <v>-405697560.29618549</v>
      </c>
      <c r="S84" s="284">
        <f>IF(SUM($B$77:S77)+SUM($A$84:R84)&gt;0,0,SUM($B$77:S77)-SUM($A$84:R84))</f>
        <v>-419834799.112216</v>
      </c>
      <c r="T84" s="284">
        <f>IF(SUM($B$77:T77)+SUM($A$84:S84)&gt;0,0,SUM($B$77:T77)-SUM($A$84:S84))</f>
        <v>-434377711.36905861</v>
      </c>
      <c r="U84" s="284">
        <f>IF(SUM($B$77:U77)+SUM($A$84:T84)&gt;0,0,SUM($B$77:U77)-SUM($A$84:T84))</f>
        <v>-449350255.21697903</v>
      </c>
      <c r="V84" s="284">
        <f>IF(SUM($B$77:V77)+SUM($A$84:U84)&gt;0,0,SUM($B$77:V77)-SUM($A$84:U84))</f>
        <v>-464759447.96133804</v>
      </c>
      <c r="W84" s="284">
        <f>IF(SUM($B$77:W77)+SUM($A$84:V84)&gt;0,0,SUM($B$77:W77)-SUM($A$84:V84))</f>
        <v>-480618385.515378</v>
      </c>
      <c r="X84" s="284">
        <f>IF(SUM($B$77:X77)+SUM($A$84:W84)&gt;0,0,SUM($B$77:X77)-SUM($A$84:W84))</f>
        <v>-496940556.52759075</v>
      </c>
      <c r="Y84" s="284">
        <f>IF(SUM($B$77:Y77)+SUM($A$84:X84)&gt;0,0,SUM($B$77:Y77)-SUM($A$84:X84))</f>
        <v>-513739854.15809441</v>
      </c>
      <c r="Z84" s="284">
        <f>IF(SUM($B$77:Z77)+SUM($A$84:Y84)&gt;0,0,SUM($B$77:Z77)-SUM($A$84:Y84))</f>
        <v>-531030588.20806408</v>
      </c>
      <c r="AA84" s="284">
        <f>IF(SUM($B$77:AA77)+SUM($A$84:Z84)&gt;0,0,SUM($B$77:AA77)-SUM($A$84:Z84))</f>
        <v>-549119770.23906517</v>
      </c>
    </row>
    <row r="85" spans="1:27" x14ac:dyDescent="0.25">
      <c r="A85" s="286" t="s">
        <v>254</v>
      </c>
      <c r="B85" s="295">
        <f>IF(((SUM($B$64:B64)+SUM($B$66:B70))+SUM($B$87:B87))&lt;0,((SUM($B$64:B64)+SUM($B$66:B70))+SUM($B$87:B87))*0.2-SUM($A$85:A85),IF(SUM(A$85:$B85)&lt;0,0-SUM(A$85:$B85),0))</f>
        <v>-942316494.66600001</v>
      </c>
      <c r="C85" s="295">
        <f>IF(((SUM($B$64:C64)+SUM($B$66:C70))+SUM($B$87:C87))&lt;0,((SUM($B$64:C64)+SUM($B$66:C70))+SUM($B$87:C87))*0.2-SUM($A$85:B85),IF(SUM(B$85:$B85)&lt;0,0-SUM(B$85:$B85),0))</f>
        <v>293771060.20138276</v>
      </c>
      <c r="D85" s="295">
        <f>IF(((SUM($B$64:D64)+SUM($B$66:D70))+SUM($B$87:D87))&lt;0,((SUM($B$64:D64)+SUM($B$66:D70))+SUM($B$87:D87))*0.2-SUM($A$85:C85),IF(SUM($B$85:C85)&lt;0,0-SUM($B$85:C85),0))</f>
        <v>302479982.48775643</v>
      </c>
      <c r="E85" s="295">
        <f>IF(((SUM($B$64:E64)+SUM($B$66:E70))+SUM($B$87:E87))&lt;0,((SUM($B$64:E64)+SUM($B$66:E70))+SUM($B$87:E87))*0.2-SUM($A$85:D85),IF(SUM($B$85:D85)&lt;0,0-SUM($B$85:D85),0))</f>
        <v>311553330.58641833</v>
      </c>
      <c r="F85" s="295">
        <f>IF(((SUM($B$64:F64)+SUM($B$66:F70))+SUM($B$87:F87))&lt;0,((SUM($B$64:F64)+SUM($B$66:F70))+SUM($B$87:F87))*0.2-SUM($A$85:E85),IF(SUM($B$85:E85)&lt;0,0-SUM($B$85:E85),0))</f>
        <v>34512121.390442491</v>
      </c>
      <c r="G85" s="295">
        <f>IF(((SUM($B$64:G64)+SUM($B$66:G70))+SUM($B$87:G87))&lt;0,((SUM($B$64:G64)+SUM($B$66:G70))+SUM($B$87:G87))*0.2-SUM($A$85:F85),IF(SUM($B$85:F85)&lt;0,0-SUM($B$85:F85),0))</f>
        <v>0</v>
      </c>
      <c r="H85" s="295">
        <f>IF(((SUM($B$64:H64)+SUM($B$66:H70))+SUM($B$87:H87))&lt;0,((SUM($B$64:H64)+SUM($B$66:H70))+SUM($B$87:H87))*0.2-SUM($A$85:G85),IF(SUM($B$85:G85)&lt;0,0-SUM($B$85:G85),0))</f>
        <v>0</v>
      </c>
      <c r="I85" s="295">
        <f>IF(((SUM($B$64:I64)+SUM($B$66:I70))+SUM($B$87:I87))&lt;0,((SUM($B$64:I64)+SUM($B$66:I70))+SUM($B$87:I87))*0.2-SUM($A$85:H85),IF(SUM($B$85:H85)&lt;0,0-SUM($B$85:H85),0))</f>
        <v>0</v>
      </c>
      <c r="J85" s="295">
        <f>IF(((SUM($B$64:J64)+SUM($B$66:J70))+SUM($B$87:J87))&lt;0,((SUM($B$64:J64)+SUM($B$66:J70))+SUM($B$87:J87))*0.2-SUM($A$85:I85),IF(SUM($B$85:I85)&lt;0,0-SUM($B$85:I85),0))</f>
        <v>0</v>
      </c>
      <c r="K85" s="295">
        <f>IF(((SUM($B$64:K64)+SUM($B$66:K70))+SUM($B$87:K87))&lt;0,((SUM($B$64:K64)+SUM($B$66:K70))+SUM($B$87:K87))*0.2-SUM($A$85:J85),IF(SUM($B$85:J85)&lt;0,0-SUM($B$85:J85),0))</f>
        <v>0</v>
      </c>
      <c r="L85" s="295">
        <f>IF(((SUM($B$64:L64)+SUM($B$66:L70))+SUM($B$87:L87))&lt;0,((SUM($B$64:L64)+SUM($B$66:L70))+SUM($B$87:L87))*0.2-SUM($A$85:K85),IF(SUM($B$85:K85)&lt;0,0-SUM($B$85:K85),0))</f>
        <v>0</v>
      </c>
      <c r="M85" s="295">
        <f>IF(((SUM($B$64:M64)+SUM($B$66:M70))+SUM($B$87:M87))&lt;0,((SUM($B$64:M64)+SUM($B$66:M70))+SUM($B$87:M87))*0.2-SUM($A$85:L85),IF(SUM($B$85:L85)&lt;0,0-SUM($B$85:L85),0))</f>
        <v>0</v>
      </c>
      <c r="N85" s="295">
        <f>IF(((SUM($B$64:N64)+SUM($B$66:N70))+SUM($B$87:N87))&lt;0,((SUM($B$64:N64)+SUM($B$66:N70))+SUM($B$87:N87))*0.2-SUM($A$85:M85),IF(SUM($B$85:M85)&lt;0,0-SUM($B$85:M85),0))</f>
        <v>0</v>
      </c>
      <c r="O85" s="295">
        <f>IF(((SUM($B$64:O64)+SUM($B$66:O70))+SUM($B$87:O87))&lt;0,((SUM($B$64:O64)+SUM($B$66:O70))+SUM($B$87:O87))*0.2-SUM($A$85:N85),IF(SUM($B$85:N85)&lt;0,0-SUM($B$85:N85),0))</f>
        <v>0</v>
      </c>
      <c r="P85" s="295">
        <f>IF(((SUM($B$64:P64)+SUM($B$66:P70))+SUM($B$87:P87))&lt;0,((SUM($B$64:P64)+SUM($B$66:P70))+SUM($B$87:P87))*0.2-SUM($A$85:O85),IF(SUM($B$85:O85)&lt;0,0-SUM($B$85:O85),0))</f>
        <v>0</v>
      </c>
      <c r="Q85" s="295">
        <f>IF(((SUM($B$64:Q64)+SUM($B$66:Q70))+SUM($B$87:Q87))&lt;0,((SUM($B$64:Q64)+SUM($B$66:Q70))+SUM($B$87:Q87))*0.2-SUM($A$85:P85),IF(SUM($B$85:P85)&lt;0,0-SUM($B$85:P85),0))</f>
        <v>0</v>
      </c>
      <c r="R85" s="295">
        <f>IF(((SUM($B$64:R64)+SUM($B$66:R70))+SUM($B$87:R87))&lt;0,((SUM($B$64:R64)+SUM($B$66:R70))+SUM($B$87:R87))*0.2-SUM($A$85:Q85),IF(SUM($B$85:Q85)&lt;0,0-SUM($B$85:Q85),0))</f>
        <v>0</v>
      </c>
      <c r="S85" s="295">
        <f>IF(((SUM($B$64:S64)+SUM($B$66:S70))+SUM($B$87:S87))&lt;0,((SUM($B$64:S64)+SUM($B$66:S70))+SUM($B$87:S87))*0.2-SUM($A$85:R85),IF(SUM($B$85:R85)&lt;0,0-SUM($B$85:R85),0))</f>
        <v>0</v>
      </c>
      <c r="T85" s="295">
        <f>IF(((SUM($B$64:T64)+SUM($B$66:T70))+SUM($B$87:T87))&lt;0,((SUM($B$64:T64)+SUM($B$66:T70))+SUM($B$87:T87))*0.2-SUM($A$85:S85),IF(SUM($B$85:S85)&lt;0,0-SUM($B$85:S85),0))</f>
        <v>0</v>
      </c>
      <c r="U85" s="295">
        <f>IF(((SUM($B$64:U64)+SUM($B$66:U70))+SUM($B$87:U87))&lt;0,((SUM($B$64:U64)+SUM($B$66:U70))+SUM($B$87:U87))*0.2-SUM($A$85:T85),IF(SUM($B$85:T85)&lt;0,0-SUM($B$85:T85),0))</f>
        <v>0</v>
      </c>
      <c r="V85" s="295">
        <f>IF(((SUM($B$64:V64)+SUM($B$66:V70))+SUM($B$87:V87))&lt;0,((SUM($B$64:V64)+SUM($B$66:V70))+SUM($B$87:V87))*0.2-SUM($A$85:U85),IF(SUM($B$85:U85)&lt;0,0-SUM($B$85:U85),0))</f>
        <v>0</v>
      </c>
      <c r="W85" s="295">
        <f>IF(((SUM($B$64:W64)+SUM($B$66:W70))+SUM($B$87:W87))&lt;0,((SUM($B$64:W64)+SUM($B$66:W70))+SUM($B$87:W87))*0.2-SUM($A$85:V85),IF(SUM($B$85:V85)&lt;0,0-SUM($B$85:V85),0))</f>
        <v>0</v>
      </c>
      <c r="X85" s="295">
        <f>IF(((SUM($B$64:X64)+SUM($B$66:X70))+SUM($B$87:X87))&lt;0,((SUM($B$64:X64)+SUM($B$66:X70))+SUM($B$87:X87))*0.2-SUM($A$85:W85),IF(SUM($B$85:W85)&lt;0,0-SUM($B$85:W85),0))</f>
        <v>0</v>
      </c>
      <c r="Y85" s="295">
        <f>IF(((SUM($B$64:Y64)+SUM($B$66:Y70))+SUM($B$87:Y87))&lt;0,((SUM($B$64:Y64)+SUM($B$66:Y70))+SUM($B$87:Y87))*0.2-SUM($A$85:X85),IF(SUM($B$85:X85)&lt;0,0-SUM($B$85:X85),0))</f>
        <v>0</v>
      </c>
      <c r="Z85" s="295">
        <f>IF(((SUM($B$64:Z64)+SUM($B$66:Z70))+SUM($B$87:Z87))&lt;0,((SUM($B$64:Z64)+SUM($B$66:Z70))+SUM($B$87:Z87))*0.2-SUM($A$85:Y85),IF(SUM($B$85:Y85)&lt;0,0-SUM($B$85:Y85),0))</f>
        <v>0</v>
      </c>
      <c r="AA85" s="295">
        <f>IF(((SUM($B$64:AA64)+SUM($B$66:AA70))+SUM($B$87:AA87))&lt;0,((SUM($B$64:AA64)+SUM($B$66:AA70))+SUM($B$87:AA87))*0.2-SUM($A$85:Z85),IF(SUM($B$85:Z85)&lt;0,0-SUM($B$85:Z85),0))</f>
        <v>0</v>
      </c>
    </row>
    <row r="86" spans="1:27" x14ac:dyDescent="0.25">
      <c r="A86" s="286" t="s">
        <v>253</v>
      </c>
      <c r="B86" s="284">
        <f>-B64*(B39)</f>
        <v>0</v>
      </c>
      <c r="C86" s="284">
        <f t="shared" ref="C86:AA86" si="21">-(C64-B64)*$B$39</f>
        <v>0</v>
      </c>
      <c r="D86" s="284">
        <f t="shared" si="21"/>
        <v>0</v>
      </c>
      <c r="E86" s="284">
        <f t="shared" si="21"/>
        <v>0</v>
      </c>
      <c r="F86" s="284">
        <f t="shared" si="21"/>
        <v>0</v>
      </c>
      <c r="G86" s="284">
        <f t="shared" si="21"/>
        <v>0</v>
      </c>
      <c r="H86" s="284">
        <f t="shared" si="21"/>
        <v>0</v>
      </c>
      <c r="I86" s="284">
        <f t="shared" si="21"/>
        <v>0</v>
      </c>
      <c r="J86" s="284">
        <f t="shared" si="21"/>
        <v>0</v>
      </c>
      <c r="K86" s="284">
        <f t="shared" si="21"/>
        <v>0</v>
      </c>
      <c r="L86" s="284">
        <f t="shared" si="21"/>
        <v>0</v>
      </c>
      <c r="M86" s="285">
        <f t="shared" si="21"/>
        <v>0</v>
      </c>
      <c r="N86" s="284">
        <f t="shared" si="21"/>
        <v>0</v>
      </c>
      <c r="O86" s="284">
        <f t="shared" si="21"/>
        <v>0</v>
      </c>
      <c r="P86" s="284">
        <f t="shared" si="21"/>
        <v>0</v>
      </c>
      <c r="Q86" s="284">
        <f t="shared" si="21"/>
        <v>0</v>
      </c>
      <c r="R86" s="284">
        <f t="shared" si="21"/>
        <v>0</v>
      </c>
      <c r="S86" s="284">
        <f t="shared" si="21"/>
        <v>0</v>
      </c>
      <c r="T86" s="284">
        <f t="shared" si="21"/>
        <v>0</v>
      </c>
      <c r="U86" s="284">
        <f t="shared" si="21"/>
        <v>0</v>
      </c>
      <c r="V86" s="284">
        <f t="shared" si="21"/>
        <v>0</v>
      </c>
      <c r="W86" s="284">
        <f t="shared" si="21"/>
        <v>0</v>
      </c>
      <c r="X86" s="284">
        <f t="shared" si="21"/>
        <v>0</v>
      </c>
      <c r="Y86" s="284">
        <f t="shared" si="21"/>
        <v>0</v>
      </c>
      <c r="Z86" s="284">
        <f t="shared" si="21"/>
        <v>0</v>
      </c>
      <c r="AA86" s="284">
        <f t="shared" si="21"/>
        <v>0</v>
      </c>
    </row>
    <row r="87" spans="1:27" x14ac:dyDescent="0.25">
      <c r="A87" s="286" t="s">
        <v>252</v>
      </c>
      <c r="B87" s="284">
        <f>-($B$25+$B$26)*$B$28</f>
        <v>-4711582473.3299999</v>
      </c>
      <c r="C87" s="284">
        <v>0</v>
      </c>
      <c r="D87" s="284">
        <v>0</v>
      </c>
      <c r="E87" s="284">
        <v>0</v>
      </c>
      <c r="F87" s="284">
        <v>0</v>
      </c>
      <c r="G87" s="284">
        <v>0</v>
      </c>
      <c r="H87" s="284">
        <v>0</v>
      </c>
      <c r="I87" s="284">
        <v>0</v>
      </c>
      <c r="J87" s="284">
        <v>0</v>
      </c>
      <c r="K87" s="284">
        <v>0</v>
      </c>
      <c r="L87" s="284">
        <v>0</v>
      </c>
      <c r="M87" s="285">
        <v>0</v>
      </c>
      <c r="N87" s="284">
        <v>0</v>
      </c>
      <c r="O87" s="284">
        <v>0</v>
      </c>
      <c r="P87" s="284">
        <v>0</v>
      </c>
      <c r="Q87" s="284">
        <v>0</v>
      </c>
      <c r="R87" s="284">
        <v>0</v>
      </c>
      <c r="S87" s="284">
        <v>0</v>
      </c>
      <c r="T87" s="284">
        <v>0</v>
      </c>
      <c r="U87" s="284">
        <v>0</v>
      </c>
      <c r="V87" s="284">
        <v>0</v>
      </c>
      <c r="W87" s="284">
        <v>0</v>
      </c>
      <c r="X87" s="284">
        <v>0</v>
      </c>
      <c r="Y87" s="284">
        <v>0</v>
      </c>
      <c r="Z87" s="284">
        <v>0</v>
      </c>
      <c r="AA87" s="284">
        <v>0</v>
      </c>
    </row>
    <row r="88" spans="1:27" x14ac:dyDescent="0.25">
      <c r="A88" s="286" t="s">
        <v>251</v>
      </c>
      <c r="B88" s="284">
        <f t="shared" ref="B88:AA88" si="22">B59-B60</f>
        <v>0</v>
      </c>
      <c r="C88" s="284">
        <f t="shared" si="22"/>
        <v>0</v>
      </c>
      <c r="D88" s="284">
        <f t="shared" si="22"/>
        <v>0</v>
      </c>
      <c r="E88" s="284">
        <f t="shared" si="22"/>
        <v>0</v>
      </c>
      <c r="F88" s="284">
        <f t="shared" si="22"/>
        <v>0</v>
      </c>
      <c r="G88" s="284">
        <f t="shared" si="22"/>
        <v>0</v>
      </c>
      <c r="H88" s="284">
        <f t="shared" si="22"/>
        <v>0</v>
      </c>
      <c r="I88" s="284">
        <f t="shared" si="22"/>
        <v>0</v>
      </c>
      <c r="J88" s="284">
        <f t="shared" si="22"/>
        <v>0</v>
      </c>
      <c r="K88" s="284">
        <f t="shared" si="22"/>
        <v>0</v>
      </c>
      <c r="L88" s="284">
        <f t="shared" si="22"/>
        <v>0</v>
      </c>
      <c r="M88" s="285">
        <f t="shared" si="22"/>
        <v>0</v>
      </c>
      <c r="N88" s="284">
        <f t="shared" si="22"/>
        <v>0</v>
      </c>
      <c r="O88" s="284">
        <f t="shared" si="22"/>
        <v>0</v>
      </c>
      <c r="P88" s="284">
        <f t="shared" si="22"/>
        <v>0</v>
      </c>
      <c r="Q88" s="284">
        <f t="shared" si="22"/>
        <v>0</v>
      </c>
      <c r="R88" s="284">
        <f t="shared" si="22"/>
        <v>0</v>
      </c>
      <c r="S88" s="284">
        <f t="shared" si="22"/>
        <v>0</v>
      </c>
      <c r="T88" s="284">
        <f t="shared" si="22"/>
        <v>0</v>
      </c>
      <c r="U88" s="284">
        <f t="shared" si="22"/>
        <v>0</v>
      </c>
      <c r="V88" s="284">
        <f t="shared" si="22"/>
        <v>0</v>
      </c>
      <c r="W88" s="284">
        <f t="shared" si="22"/>
        <v>0</v>
      </c>
      <c r="X88" s="284">
        <f t="shared" si="22"/>
        <v>0</v>
      </c>
      <c r="Y88" s="284">
        <f t="shared" si="22"/>
        <v>0</v>
      </c>
      <c r="Z88" s="284">
        <f t="shared" si="22"/>
        <v>0</v>
      </c>
      <c r="AA88" s="284">
        <f t="shared" si="22"/>
        <v>0</v>
      </c>
    </row>
    <row r="89" spans="1:27" s="220" customFormat="1" ht="14.25" x14ac:dyDescent="0.25">
      <c r="A89" s="296" t="s">
        <v>250</v>
      </c>
      <c r="B89" s="282">
        <f>SUM(B81:B88)</f>
        <v>-5653898967.9960003</v>
      </c>
      <c r="C89" s="282">
        <f t="shared" ref="C89:AA89" si="23">SUM(C81:C88)</f>
        <v>1425282586.2935576</v>
      </c>
      <c r="D89" s="282">
        <f>SUM(D81:D88)</f>
        <v>1470485674.7560387</v>
      </c>
      <c r="E89" s="282">
        <f>SUM(E81:E88)</f>
        <v>1517510892.2799606</v>
      </c>
      <c r="F89" s="282">
        <f t="shared" si="23"/>
        <v>1279510186.0609293</v>
      </c>
      <c r="G89" s="282">
        <f t="shared" si="23"/>
        <v>1285159853.4768593</v>
      </c>
      <c r="H89" s="282">
        <f t="shared" si="23"/>
        <v>1326442856.1745436</v>
      </c>
      <c r="I89" s="282">
        <f t="shared" si="23"/>
        <v>1368947771.8973343</v>
      </c>
      <c r="J89" s="282">
        <f t="shared" si="23"/>
        <v>1412677870.5056953</v>
      </c>
      <c r="K89" s="282">
        <f t="shared" si="23"/>
        <v>1457669899.0751872</v>
      </c>
      <c r="L89" s="282">
        <f t="shared" si="23"/>
        <v>1503961706.7571945</v>
      </c>
      <c r="M89" s="283">
        <f t="shared" si="23"/>
        <v>1551592277.8277469</v>
      </c>
      <c r="N89" s="282">
        <f t="shared" si="23"/>
        <v>1600583534.3545852</v>
      </c>
      <c r="O89" s="282">
        <f t="shared" si="23"/>
        <v>1651012567.4933338</v>
      </c>
      <c r="P89" s="282">
        <f t="shared" si="23"/>
        <v>1702904443.9575744</v>
      </c>
      <c r="Q89" s="282">
        <f t="shared" si="23"/>
        <v>1756303038.112762</v>
      </c>
      <c r="R89" s="282">
        <f t="shared" si="23"/>
        <v>1811253540.1179419</v>
      </c>
      <c r="S89" s="282">
        <f t="shared" si="23"/>
        <v>1867802495.3820648</v>
      </c>
      <c r="T89" s="282">
        <f t="shared" si="23"/>
        <v>1925974144.4094334</v>
      </c>
      <c r="U89" s="282">
        <f t="shared" si="23"/>
        <v>1985864319.8011174</v>
      </c>
      <c r="V89" s="282">
        <f t="shared" si="23"/>
        <v>2047501090.7785535</v>
      </c>
      <c r="W89" s="282">
        <f t="shared" si="23"/>
        <v>2110936840.9947095</v>
      </c>
      <c r="X89" s="282">
        <f t="shared" si="23"/>
        <v>2176225525.0435629</v>
      </c>
      <c r="Y89" s="282">
        <f t="shared" si="23"/>
        <v>2243422715.5655785</v>
      </c>
      <c r="Z89" s="282">
        <f t="shared" si="23"/>
        <v>2312585651.7654543</v>
      </c>
      <c r="AA89" s="282">
        <f t="shared" si="23"/>
        <v>2384942379.8894596</v>
      </c>
    </row>
    <row r="90" spans="1:27" s="220" customFormat="1" ht="14.25" x14ac:dyDescent="0.25">
      <c r="A90" s="296" t="s">
        <v>573</v>
      </c>
      <c r="B90" s="282">
        <f>SUM($B$89:B89)</f>
        <v>-5653898967.9960003</v>
      </c>
      <c r="C90" s="282">
        <f>SUM($B$89:C89)</f>
        <v>-4228616381.7024426</v>
      </c>
      <c r="D90" s="282">
        <f>SUM($B$89:D89)</f>
        <v>-2758130706.946404</v>
      </c>
      <c r="E90" s="282">
        <f>SUM($B$89:E89)</f>
        <v>-1240619814.6664433</v>
      </c>
      <c r="F90" s="282">
        <f>SUM($B$89:F89)</f>
        <v>38890371.39448595</v>
      </c>
      <c r="G90" s="282">
        <f>SUM($B$89:G89)</f>
        <v>1324050224.8713453</v>
      </c>
      <c r="H90" s="282">
        <f>SUM($B$89:H89)</f>
        <v>2650493081.0458889</v>
      </c>
      <c r="I90" s="282">
        <f>SUM($B$89:I89)</f>
        <v>4019440852.943223</v>
      </c>
      <c r="J90" s="282">
        <f>SUM($B$89:J89)</f>
        <v>5432118723.4489183</v>
      </c>
      <c r="K90" s="282">
        <f>SUM($B$89:K89)</f>
        <v>6889788622.5241051</v>
      </c>
      <c r="L90" s="282">
        <f>SUM($B$89:L89)</f>
        <v>8393750329.2812996</v>
      </c>
      <c r="M90" s="283">
        <f>SUM($B$89:M89)</f>
        <v>9945342607.1090469</v>
      </c>
      <c r="N90" s="282">
        <f>SUM($B$89:N89)</f>
        <v>11545926141.463633</v>
      </c>
      <c r="O90" s="282">
        <f>SUM($B$89:O89)</f>
        <v>13196938708.956966</v>
      </c>
      <c r="P90" s="282">
        <f>SUM($B$89:P89)</f>
        <v>14899843152.914541</v>
      </c>
      <c r="Q90" s="282">
        <f>SUM($B$89:Q89)</f>
        <v>16656146191.027304</v>
      </c>
      <c r="R90" s="282">
        <f>SUM($B$89:R89)</f>
        <v>18467399731.145245</v>
      </c>
      <c r="S90" s="282">
        <f>SUM($B$89:S89)</f>
        <v>20335202226.527309</v>
      </c>
      <c r="T90" s="282">
        <f>SUM($B$89:T89)</f>
        <v>22261176370.936745</v>
      </c>
      <c r="U90" s="282">
        <f>SUM($B$89:U89)</f>
        <v>24247040690.737862</v>
      </c>
      <c r="V90" s="282">
        <f>SUM($B$89:V89)</f>
        <v>26294541781.516415</v>
      </c>
      <c r="W90" s="282">
        <f>SUM($B$89:W89)</f>
        <v>28405478622.511124</v>
      </c>
      <c r="X90" s="282">
        <f>SUM($B$89:X89)</f>
        <v>30581704147.554688</v>
      </c>
      <c r="Y90" s="282">
        <f>SUM($B$89:Y89)</f>
        <v>32825126863.120266</v>
      </c>
      <c r="Z90" s="282">
        <f>SUM($B$89:Z89)</f>
        <v>35137712514.885719</v>
      </c>
      <c r="AA90" s="282">
        <f>SUM($B$89:AA89)</f>
        <v>37522654894.775177</v>
      </c>
    </row>
    <row r="91" spans="1:27" x14ac:dyDescent="0.25">
      <c r="A91" s="297" t="s">
        <v>249</v>
      </c>
      <c r="B91" s="298">
        <f t="shared" ref="B91:AA91" si="24">1/POWER((1+$B$44),B79)</f>
        <v>1</v>
      </c>
      <c r="C91" s="298">
        <f t="shared" si="24"/>
        <v>0.88105726872246692</v>
      </c>
      <c r="D91" s="298">
        <f t="shared" si="24"/>
        <v>0.77626191076869333</v>
      </c>
      <c r="E91" s="298">
        <f t="shared" si="24"/>
        <v>0.68393119891514842</v>
      </c>
      <c r="F91" s="298">
        <f t="shared" si="24"/>
        <v>0.60258255411026285</v>
      </c>
      <c r="G91" s="298">
        <f t="shared" si="24"/>
        <v>0.53090973930419638</v>
      </c>
      <c r="H91" s="298">
        <f t="shared" si="24"/>
        <v>0.4677618848495122</v>
      </c>
      <c r="I91" s="298">
        <f t="shared" si="24"/>
        <v>0.41212500867798435</v>
      </c>
      <c r="J91" s="298">
        <f t="shared" si="24"/>
        <v>0.3631057345180479</v>
      </c>
      <c r="K91" s="298">
        <f t="shared" si="24"/>
        <v>0.31991694671193649</v>
      </c>
      <c r="L91" s="298">
        <f t="shared" si="24"/>
        <v>0.28186515128804979</v>
      </c>
      <c r="M91" s="299">
        <f t="shared" si="24"/>
        <v>0.24833934034189409</v>
      </c>
      <c r="N91" s="298">
        <f t="shared" si="24"/>
        <v>0.21880118091796832</v>
      </c>
      <c r="O91" s="298">
        <f t="shared" si="24"/>
        <v>0.19277637085283555</v>
      </c>
      <c r="P91" s="298">
        <f t="shared" si="24"/>
        <v>0.16984702277782865</v>
      </c>
      <c r="Q91" s="298">
        <f t="shared" si="24"/>
        <v>0.14964495398927638</v>
      </c>
      <c r="R91" s="298">
        <f t="shared" si="24"/>
        <v>0.13184577443989109</v>
      </c>
      <c r="S91" s="298">
        <f t="shared" si="24"/>
        <v>0.11616367792060887</v>
      </c>
      <c r="T91" s="298">
        <f t="shared" si="24"/>
        <v>0.102346852793488</v>
      </c>
      <c r="U91" s="298">
        <f t="shared" si="24"/>
        <v>9.0173438584570942E-2</v>
      </c>
      <c r="V91" s="298">
        <f t="shared" si="24"/>
        <v>7.9447963510635183E-2</v>
      </c>
      <c r="W91" s="298">
        <f t="shared" si="24"/>
        <v>6.999820573624245E-2</v>
      </c>
      <c r="X91" s="298">
        <f t="shared" si="24"/>
        <v>6.1672427961447097E-2</v>
      </c>
      <c r="Y91" s="298">
        <f t="shared" si="24"/>
        <v>5.4336940935195678E-2</v>
      </c>
      <c r="Z91" s="298">
        <f t="shared" si="24"/>
        <v>4.7873956771097514E-2</v>
      </c>
      <c r="AA91" s="298">
        <f t="shared" si="24"/>
        <v>4.2179697595680632E-2</v>
      </c>
    </row>
    <row r="92" spans="1:27" s="220" customFormat="1" ht="14.25" x14ac:dyDescent="0.25">
      <c r="A92" s="300" t="s">
        <v>574</v>
      </c>
      <c r="B92" s="301">
        <f t="shared" ref="B92:AA92" si="25">B89*B91</f>
        <v>-5653898967.9960003</v>
      </c>
      <c r="C92" s="301">
        <f t="shared" si="25"/>
        <v>1255755582.6374958</v>
      </c>
      <c r="D92" s="301">
        <f t="shared" si="25"/>
        <v>1141482019.6441138</v>
      </c>
      <c r="E92" s="301">
        <f t="shared" si="25"/>
        <v>1037873043.9238302</v>
      </c>
      <c r="F92" s="301">
        <f t="shared" si="25"/>
        <v>771010515.92669237</v>
      </c>
      <c r="G92" s="301">
        <f t="shared" si="25"/>
        <v>682303882.77361858</v>
      </c>
      <c r="H92" s="301">
        <f t="shared" si="25"/>
        <v>620459410.54937494</v>
      </c>
      <c r="I92" s="301">
        <f t="shared" si="25"/>
        <v>564177612.37289631</v>
      </c>
      <c r="J92" s="301">
        <f t="shared" si="25"/>
        <v>512951435.80736226</v>
      </c>
      <c r="K92" s="301">
        <f t="shared" si="25"/>
        <v>466333303.42603052</v>
      </c>
      <c r="L92" s="301">
        <f t="shared" si="25"/>
        <v>423914394.00655019</v>
      </c>
      <c r="M92" s="283">
        <f t="shared" si="25"/>
        <v>385321402.75531954</v>
      </c>
      <c r="N92" s="301">
        <f t="shared" si="25"/>
        <v>350209567.47463876</v>
      </c>
      <c r="O92" s="301">
        <f t="shared" si="25"/>
        <v>318276210.99378711</v>
      </c>
      <c r="P92" s="301">
        <f t="shared" si="25"/>
        <v>289233249.88132775</v>
      </c>
      <c r="Q92" s="301">
        <f t="shared" si="25"/>
        <v>262821887.32961059</v>
      </c>
      <c r="R92" s="301">
        <f t="shared" si="25"/>
        <v>238806125.7038444</v>
      </c>
      <c r="S92" s="301">
        <f t="shared" si="25"/>
        <v>216970807.49287173</v>
      </c>
      <c r="T92" s="301">
        <f t="shared" si="25"/>
        <v>197117392.24193627</v>
      </c>
      <c r="U92" s="301">
        <f t="shared" si="25"/>
        <v>179072214.27887681</v>
      </c>
      <c r="V92" s="301">
        <f t="shared" si="25"/>
        <v>162669791.94816026</v>
      </c>
      <c r="W92" s="301">
        <f t="shared" si="25"/>
        <v>147761791.29216138</v>
      </c>
      <c r="X92" s="301">
        <f t="shared" si="25"/>
        <v>134213111.92111152</v>
      </c>
      <c r="Y92" s="301">
        <f t="shared" si="25"/>
        <v>121900727.58836313</v>
      </c>
      <c r="Z92" s="301">
        <f t="shared" si="25"/>
        <v>110712625.52207974</v>
      </c>
      <c r="AA92" s="301">
        <f t="shared" si="25"/>
        <v>100596148.36686029</v>
      </c>
    </row>
    <row r="93" spans="1:27" s="220" customFormat="1" ht="14.25" x14ac:dyDescent="0.25">
      <c r="A93" s="300" t="s">
        <v>575</v>
      </c>
      <c r="B93" s="301">
        <f>SUM($B$92:B92)</f>
        <v>-5653898967.9960003</v>
      </c>
      <c r="C93" s="301">
        <f>SUM($B$92:C92)</f>
        <v>-4398143385.3585043</v>
      </c>
      <c r="D93" s="301">
        <f>SUM($B$92:D92)</f>
        <v>-3256661365.7143908</v>
      </c>
      <c r="E93" s="301">
        <f>SUM($B$92:E92)</f>
        <v>-2218788321.7905607</v>
      </c>
      <c r="F93" s="301">
        <f>SUM($B$92:F92)</f>
        <v>-1447777805.8638682</v>
      </c>
      <c r="G93" s="301">
        <f>SUM($B$92:G92)</f>
        <v>-765473923.09024966</v>
      </c>
      <c r="H93" s="301">
        <f>SUM($B$92:H92)</f>
        <v>-145014512.54087472</v>
      </c>
      <c r="I93" s="301">
        <f>SUM($B$92:I92)</f>
        <v>419163099.83202159</v>
      </c>
      <c r="J93" s="301">
        <f>SUM($B$92:J92)</f>
        <v>932114535.63938379</v>
      </c>
      <c r="K93" s="301">
        <f>SUM($B$92:K92)</f>
        <v>1398447839.0654144</v>
      </c>
      <c r="L93" s="301">
        <f>SUM($B$92:L92)</f>
        <v>1822362233.0719647</v>
      </c>
      <c r="M93" s="283">
        <f>SUM($B$92:M92)</f>
        <v>2207683635.8272843</v>
      </c>
      <c r="N93" s="301">
        <f>SUM($B$92:N92)</f>
        <v>2557893203.3019233</v>
      </c>
      <c r="O93" s="301">
        <f>SUM($B$92:O92)</f>
        <v>2876169414.2957106</v>
      </c>
      <c r="P93" s="301">
        <f>SUM($B$92:P92)</f>
        <v>3165402664.1770382</v>
      </c>
      <c r="Q93" s="301">
        <f>SUM($B$92:Q92)</f>
        <v>3428224551.506649</v>
      </c>
      <c r="R93" s="301">
        <f>SUM($B$92:R92)</f>
        <v>3667030677.2104936</v>
      </c>
      <c r="S93" s="301">
        <f>SUM($B$92:S92)</f>
        <v>3884001484.7033653</v>
      </c>
      <c r="T93" s="301">
        <f>SUM($B$92:T92)</f>
        <v>4081118876.9453015</v>
      </c>
      <c r="U93" s="301">
        <f>SUM($B$92:U92)</f>
        <v>4260191091.2241783</v>
      </c>
      <c r="V93" s="301">
        <f>SUM($B$92:V92)</f>
        <v>4422860883.1723385</v>
      </c>
      <c r="W93" s="301">
        <f>SUM($B$92:W92)</f>
        <v>4570622674.4644995</v>
      </c>
      <c r="X93" s="301">
        <f>SUM($B$92:X92)</f>
        <v>4704835786.3856106</v>
      </c>
      <c r="Y93" s="301">
        <f>SUM($B$92:Y92)</f>
        <v>4826736513.9739733</v>
      </c>
      <c r="Z93" s="301">
        <f>SUM($B$92:Z92)</f>
        <v>4937449139.4960527</v>
      </c>
      <c r="AA93" s="301">
        <f>SUM($B$92:AA92)</f>
        <v>5038045287.8629131</v>
      </c>
    </row>
    <row r="94" spans="1:27" s="220" customFormat="1" ht="14.25" x14ac:dyDescent="0.25">
      <c r="A94" s="300" t="s">
        <v>576</v>
      </c>
      <c r="B94" s="302">
        <f>IF((ISERR(IRR($B$89:B89))),0,IF(IRR($B$89:B89)&lt;0,0,IRR($B$89:B89)))</f>
        <v>0</v>
      </c>
      <c r="C94" s="302">
        <f>IF((ISERR(IRR($B$89:C89))),0,IF(IRR($B$89:C89)&lt;0,0,IRR($B$89:C89)))</f>
        <v>0</v>
      </c>
      <c r="D94" s="302">
        <f>IF((ISERR(IRR($B$89:D89))),0,IF(IRR($B$89:D89)&lt;0,0,IRR($B$89:D89)))</f>
        <v>0</v>
      </c>
      <c r="E94" s="302">
        <f>IF((ISERR(IRR($B$89:E89))),0,IF(IRR($B$89:E89)&lt;0,0,IRR($B$89:E89)))</f>
        <v>0</v>
      </c>
      <c r="F94" s="302">
        <f>IF((ISERR(IRR($B$89:F89))),0,IF(IRR($B$89:F89)&lt;0,0,IRR($B$89:F89)))</f>
        <v>2.7858576451627037E-3</v>
      </c>
      <c r="G94" s="302">
        <f>IF((ISERR(IRR($B$89:G89))),0,IF(IRR($B$89:G89)&lt;0,0,IRR($B$89:G89)))</f>
        <v>7.6308184109041388E-2</v>
      </c>
      <c r="H94" s="302">
        <f>IF((ISERR(IRR($B$89:H89))),0,IF(IRR($B$89:H89)&lt;0,0,IRR($B$89:H89)))</f>
        <v>0.12544719937702142</v>
      </c>
      <c r="I94" s="302">
        <f>IF((ISERR(IRR($B$89:I89))),0,IF(IRR($B$89:I89)&lt;0,0,IRR($B$89:I89)))</f>
        <v>0.15921195940461397</v>
      </c>
      <c r="J94" s="302">
        <f>IF((ISERR(IRR($B$89:J89))),0,IF(IRR($B$89:J89)&lt;0,0,IRR($B$89:J89)))</f>
        <v>0.18303267122190103</v>
      </c>
      <c r="K94" s="302">
        <f>IF((ISERR(IRR($B$89:K89))),0,IF(IRR($B$89:K89)&lt;0,0,IRR($B$89:K89)))</f>
        <v>0.20022652264491003</v>
      </c>
      <c r="L94" s="302">
        <f>IF((ISERR(IRR($B$89:L89))),0,IF(IRR($B$89:L89)&lt;0,0,IRR($B$89:L89)))</f>
        <v>0.21287906808692081</v>
      </c>
      <c r="M94" s="303">
        <f>IF((ISERR(IRR($B$89:M89))),0,IF(IRR($B$89:M89)&lt;0,0,IRR($B$89:M89)))</f>
        <v>0.22234200649719726</v>
      </c>
      <c r="N94" s="302">
        <f>IF((ISERR(IRR($B$89:N89))),0,IF(IRR($B$89:N89)&lt;0,0,IRR($B$89:N89)))</f>
        <v>0.22951648480785103</v>
      </c>
      <c r="O94" s="302">
        <f>IF((ISERR(IRR($B$89:O89))),0,IF(IRR($B$89:O89)&lt;0,0,IRR($B$89:O89)))</f>
        <v>0.23501889606754744</v>
      </c>
      <c r="P94" s="302">
        <f>IF((ISERR(IRR($B$89:P89))),0,IF(IRR($B$89:P89)&lt;0,0,IRR($B$89:P89)))</f>
        <v>0.23928020115828397</v>
      </c>
      <c r="Q94" s="302">
        <f>IF((ISERR(IRR($B$89:Q89))),0,IF(IRR($B$89:Q89)&lt;0,0,IRR($B$89:Q89)))</f>
        <v>0.2426077420190853</v>
      </c>
      <c r="R94" s="302">
        <f>IF((ISERR(IRR($B$89:R89))),0,IF(IRR($B$89:R89)&lt;0,0,IRR($B$89:R89)))</f>
        <v>0.24522450955084141</v>
      </c>
      <c r="S94" s="302">
        <f>IF((ISERR(IRR($B$89:S89))),0,IF(IRR($B$89:S89)&lt;0,0,IRR($B$89:S89)))</f>
        <v>0.24729476073651235</v>
      </c>
      <c r="T94" s="302">
        <f>IF((ISERR(IRR($B$89:T89))),0,IF(IRR($B$89:T89)&lt;0,0,IRR($B$89:T89)))</f>
        <v>0.24894108955647254</v>
      </c>
      <c r="U94" s="302">
        <f>IF((ISERR(IRR($B$89:U89))),0,IF(IRR($B$89:U89)&lt;0,0,IRR($B$89:U89)))</f>
        <v>0.25025612728538427</v>
      </c>
      <c r="V94" s="302">
        <f>IF((ISERR(IRR($B$89:V89))),0,IF(IRR($B$89:V89)&lt;0,0,IRR($B$89:V89)))</f>
        <v>0.25131054228110106</v>
      </c>
      <c r="W94" s="302">
        <f>IF((ISERR(IRR($B$89:W89))),0,IF(IRR($B$89:W89)&lt;0,0,IRR($B$89:W89)))</f>
        <v>0.25215875554235745</v>
      </c>
      <c r="X94" s="302">
        <f>IF((ISERR(IRR($B$89:X89))),0,IF(IRR($B$89:X89)&lt;0,0,IRR($B$89:X89)))</f>
        <v>0.2528430138603841</v>
      </c>
      <c r="Y94" s="302">
        <f>IF((ISERR(IRR($B$89:Y89))),0,IF(IRR($B$89:Y89)&lt;0,0,IRR($B$89:Y89)))</f>
        <v>0.2533963460944888</v>
      </c>
      <c r="Z94" s="302">
        <f>IF((ISERR(IRR($B$89:Z89))),0,IF(IRR($B$89:Z89)&lt;0,0,IRR($B$89:Z89)))</f>
        <v>0.25384473589455525</v>
      </c>
      <c r="AA94" s="302">
        <f>IF((ISERR(IRR($B$89:AA89))),0,IF(IRR($B$89:AA89)&lt;0,0,IRR($B$89:AA89)))</f>
        <v>0.25420891439329107</v>
      </c>
    </row>
    <row r="95" spans="1:27" s="220" customFormat="1" ht="14.25" x14ac:dyDescent="0.25">
      <c r="A95" s="300" t="s">
        <v>577</v>
      </c>
      <c r="B95" s="304">
        <f>IF(AND(B90&gt;0,A90&lt;0),(B79-(B90/(B90-A90))),0)</f>
        <v>0</v>
      </c>
      <c r="C95" s="304">
        <f t="shared" ref="C95:P95" si="26">IF(AND(C90&gt;0,B90&lt;0),(C79-(C90/(C90-B90))),0)</f>
        <v>0</v>
      </c>
      <c r="D95" s="304">
        <f t="shared" si="26"/>
        <v>0</v>
      </c>
      <c r="E95" s="304">
        <f t="shared" si="26"/>
        <v>0</v>
      </c>
      <c r="F95" s="304">
        <f t="shared" si="26"/>
        <v>3.9696052662822381</v>
      </c>
      <c r="G95" s="304">
        <f t="shared" si="26"/>
        <v>0</v>
      </c>
      <c r="H95" s="304">
        <f t="shared" si="26"/>
        <v>0</v>
      </c>
      <c r="I95" s="304">
        <f t="shared" si="26"/>
        <v>0</v>
      </c>
      <c r="J95" s="304">
        <f t="shared" si="26"/>
        <v>0</v>
      </c>
      <c r="K95" s="304">
        <f t="shared" si="26"/>
        <v>0</v>
      </c>
      <c r="L95" s="304">
        <f t="shared" si="26"/>
        <v>0</v>
      </c>
      <c r="M95" s="305">
        <f t="shared" si="26"/>
        <v>0</v>
      </c>
      <c r="N95" s="304">
        <f t="shared" si="26"/>
        <v>0</v>
      </c>
      <c r="O95" s="304">
        <f t="shared" si="26"/>
        <v>0</v>
      </c>
      <c r="P95" s="304">
        <f t="shared" si="26"/>
        <v>0</v>
      </c>
      <c r="Q95" s="304">
        <f t="shared" ref="Q95:AA95" si="27">IF(AND(Q90&gt;0,P90&lt;0),(Q80-(Q90/(Q90-P90))),0)</f>
        <v>0</v>
      </c>
      <c r="R95" s="304">
        <f t="shared" si="27"/>
        <v>0</v>
      </c>
      <c r="S95" s="304">
        <f t="shared" si="27"/>
        <v>0</v>
      </c>
      <c r="T95" s="304">
        <f t="shared" si="27"/>
        <v>0</v>
      </c>
      <c r="U95" s="304">
        <f t="shared" si="27"/>
        <v>0</v>
      </c>
      <c r="V95" s="304">
        <f t="shared" si="27"/>
        <v>0</v>
      </c>
      <c r="W95" s="304">
        <f t="shared" si="27"/>
        <v>0</v>
      </c>
      <c r="X95" s="304">
        <f t="shared" si="27"/>
        <v>0</v>
      </c>
      <c r="Y95" s="304">
        <f t="shared" si="27"/>
        <v>0</v>
      </c>
      <c r="Z95" s="304">
        <f t="shared" si="27"/>
        <v>0</v>
      </c>
      <c r="AA95" s="304">
        <f t="shared" si="27"/>
        <v>0</v>
      </c>
    </row>
    <row r="96" spans="1:27" s="220" customFormat="1" ht="15" thickBot="1" x14ac:dyDescent="0.3">
      <c r="A96" s="306" t="s">
        <v>578</v>
      </c>
      <c r="B96" s="307">
        <f>IF(AND(B93&gt;0,A93&lt;0),(B79-(B93/(B93-A93))),0)</f>
        <v>0</v>
      </c>
      <c r="C96" s="307">
        <f t="shared" ref="C96:AA96" si="28">IF(AND(C93&gt;0,B93&lt;0),(C79-(C93/(C93-B93))),0)</f>
        <v>0</v>
      </c>
      <c r="D96" s="307">
        <f t="shared" si="28"/>
        <v>0</v>
      </c>
      <c r="E96" s="307">
        <f t="shared" si="28"/>
        <v>0</v>
      </c>
      <c r="F96" s="307">
        <f t="shared" si="28"/>
        <v>0</v>
      </c>
      <c r="G96" s="307">
        <f t="shared" si="28"/>
        <v>0</v>
      </c>
      <c r="H96" s="307">
        <f t="shared" si="28"/>
        <v>0</v>
      </c>
      <c r="I96" s="307">
        <f t="shared" si="28"/>
        <v>6.2570369850922525</v>
      </c>
      <c r="J96" s="307">
        <f t="shared" si="28"/>
        <v>0</v>
      </c>
      <c r="K96" s="307">
        <f t="shared" si="28"/>
        <v>0</v>
      </c>
      <c r="L96" s="307">
        <f t="shared" si="28"/>
        <v>0</v>
      </c>
      <c r="M96" s="308">
        <f t="shared" si="28"/>
        <v>0</v>
      </c>
      <c r="N96" s="307">
        <f t="shared" si="28"/>
        <v>0</v>
      </c>
      <c r="O96" s="307">
        <f t="shared" si="28"/>
        <v>0</v>
      </c>
      <c r="P96" s="307">
        <f t="shared" si="28"/>
        <v>0</v>
      </c>
      <c r="Q96" s="307">
        <f t="shared" si="28"/>
        <v>0</v>
      </c>
      <c r="R96" s="307">
        <f t="shared" si="28"/>
        <v>0</v>
      </c>
      <c r="S96" s="307">
        <f t="shared" si="28"/>
        <v>0</v>
      </c>
      <c r="T96" s="307">
        <f t="shared" si="28"/>
        <v>0</v>
      </c>
      <c r="U96" s="307">
        <f t="shared" si="28"/>
        <v>0</v>
      </c>
      <c r="V96" s="307">
        <f t="shared" si="28"/>
        <v>0</v>
      </c>
      <c r="W96" s="307">
        <f t="shared" si="28"/>
        <v>0</v>
      </c>
      <c r="X96" s="307">
        <f t="shared" si="28"/>
        <v>0</v>
      </c>
      <c r="Y96" s="307">
        <f t="shared" si="28"/>
        <v>0</v>
      </c>
      <c r="Z96" s="307">
        <f t="shared" si="28"/>
        <v>0</v>
      </c>
      <c r="AA96" s="307">
        <f t="shared" si="28"/>
        <v>0</v>
      </c>
    </row>
    <row r="97" spans="1:25" x14ac:dyDescent="0.25">
      <c r="C97" s="309"/>
      <c r="D97" s="309"/>
      <c r="E97" s="309"/>
      <c r="F97" s="309"/>
      <c r="G97" s="309"/>
      <c r="H97" s="309"/>
      <c r="I97" s="309"/>
      <c r="J97" s="309"/>
    </row>
    <row r="98" spans="1:25" ht="64.5" customHeight="1" x14ac:dyDescent="0.25">
      <c r="A98" s="434"/>
      <c r="B98" s="434"/>
      <c r="C98" s="434"/>
      <c r="D98" s="434"/>
      <c r="E98" s="434"/>
      <c r="F98" s="434"/>
      <c r="G98" s="434"/>
      <c r="H98" s="434"/>
      <c r="I98" s="434"/>
      <c r="J98" s="434"/>
      <c r="K98" s="434"/>
    </row>
    <row r="100" spans="1:25" s="310" customFormat="1" ht="18.75" x14ac:dyDescent="0.25">
      <c r="E100" s="32"/>
      <c r="M100" s="311"/>
    </row>
    <row r="101" spans="1:25" s="310" customFormat="1" ht="18.75" x14ac:dyDescent="0.3">
      <c r="E101" s="15"/>
      <c r="M101" s="311"/>
    </row>
    <row r="102" spans="1:25" s="310" customFormat="1" ht="18.75" x14ac:dyDescent="0.3">
      <c r="E102" s="15"/>
      <c r="M102" s="311"/>
    </row>
    <row r="103" spans="1:25" s="310" customFormat="1" x14ac:dyDescent="0.25">
      <c r="M103" s="311"/>
    </row>
    <row r="104" spans="1:25" s="310" customFormat="1" ht="27.75" x14ac:dyDescent="0.4">
      <c r="A104" s="428"/>
      <c r="B104" s="428"/>
      <c r="C104" s="428"/>
      <c r="D104" s="428"/>
      <c r="E104" s="428"/>
      <c r="K104" s="215"/>
      <c r="M104" s="311"/>
      <c r="T104" s="217"/>
      <c r="U104" s="426"/>
      <c r="V104" s="426"/>
      <c r="W104" s="426"/>
      <c r="X104" s="426"/>
      <c r="Y104" s="426"/>
    </row>
    <row r="105" spans="1:25" s="310" customFormat="1" ht="27.75" x14ac:dyDescent="0.4">
      <c r="K105" s="215"/>
      <c r="M105" s="311"/>
      <c r="T105" s="217"/>
      <c r="U105" s="426"/>
      <c r="V105" s="426"/>
      <c r="W105" s="426"/>
      <c r="X105" s="426"/>
      <c r="Y105" s="426"/>
    </row>
    <row r="106" spans="1:25" s="310" customFormat="1" ht="27.75" x14ac:dyDescent="0.4">
      <c r="A106" s="428"/>
      <c r="B106" s="428"/>
      <c r="C106" s="428"/>
      <c r="D106" s="428"/>
      <c r="E106" s="428"/>
      <c r="K106" s="215"/>
      <c r="M106" s="311"/>
      <c r="T106" s="218"/>
      <c r="U106" s="218"/>
      <c r="W106" s="218"/>
      <c r="X106" s="218"/>
      <c r="Y106" s="219"/>
    </row>
    <row r="107" spans="1:25" s="310" customFormat="1" ht="27.75" x14ac:dyDescent="0.4">
      <c r="K107" s="215"/>
      <c r="M107" s="311"/>
      <c r="T107" s="218"/>
      <c r="U107" s="218"/>
      <c r="W107" s="218"/>
      <c r="X107" s="218"/>
      <c r="Y107" s="219"/>
    </row>
    <row r="108" spans="1:25" s="310" customFormat="1" ht="27.75" x14ac:dyDescent="0.4">
      <c r="A108" s="425"/>
      <c r="B108" s="425"/>
      <c r="C108" s="425"/>
      <c r="D108" s="425"/>
      <c r="E108" s="425"/>
      <c r="K108" s="215"/>
      <c r="M108" s="311"/>
      <c r="T108" s="218"/>
      <c r="U108" s="218"/>
      <c r="W108" s="218"/>
      <c r="X108" s="218"/>
      <c r="Y108" s="219"/>
    </row>
    <row r="109" spans="1:25" s="310" customFormat="1" ht="27.75" x14ac:dyDescent="0.4">
      <c r="A109" s="428"/>
      <c r="B109" s="428"/>
      <c r="C109" s="428"/>
      <c r="D109" s="428"/>
      <c r="E109" s="428"/>
      <c r="K109" s="215"/>
      <c r="M109" s="311"/>
      <c r="T109" s="218"/>
      <c r="U109" s="218"/>
      <c r="W109" s="218"/>
      <c r="X109" s="218"/>
      <c r="Y109" s="219"/>
    </row>
    <row r="110" spans="1:25" s="310" customFormat="1" ht="27.75" x14ac:dyDescent="0.4">
      <c r="K110" s="215"/>
      <c r="M110" s="311"/>
      <c r="T110" s="218"/>
      <c r="U110" s="218"/>
      <c r="W110" s="218"/>
      <c r="X110" s="218"/>
      <c r="Y110" s="219"/>
    </row>
    <row r="111" spans="1:25" s="310" customFormat="1" ht="27.75" x14ac:dyDescent="0.4">
      <c r="A111" s="425"/>
      <c r="B111" s="425"/>
      <c r="C111" s="425"/>
      <c r="D111" s="425"/>
      <c r="E111" s="425"/>
      <c r="K111" s="215"/>
      <c r="M111" s="311"/>
      <c r="T111" s="218"/>
      <c r="U111" s="218"/>
      <c r="W111" s="218"/>
      <c r="X111" s="218"/>
      <c r="Y111" s="219"/>
    </row>
    <row r="112" spans="1:25" s="310" customFormat="1" ht="27.75" x14ac:dyDescent="0.4">
      <c r="A112" s="429"/>
      <c r="B112" s="429"/>
      <c r="C112" s="429"/>
      <c r="D112" s="429"/>
      <c r="E112" s="429"/>
      <c r="K112" s="312"/>
      <c r="M112" s="311"/>
      <c r="T112" s="217"/>
      <c r="U112" s="217"/>
      <c r="V112" s="217"/>
      <c r="W112" s="217"/>
      <c r="X112" s="217"/>
      <c r="Y112" s="217"/>
    </row>
    <row r="113" spans="1:28" s="310" customFormat="1" ht="27.75" x14ac:dyDescent="0.4">
      <c r="A113" s="313"/>
      <c r="K113" s="312"/>
      <c r="M113" s="311"/>
      <c r="T113" s="217"/>
      <c r="U113" s="314"/>
      <c r="V113" s="314"/>
      <c r="W113" s="314"/>
      <c r="X113" s="314"/>
      <c r="Y113" s="314"/>
    </row>
    <row r="114" spans="1:28" s="310" customFormat="1" ht="48" customHeight="1" x14ac:dyDescent="0.4">
      <c r="A114" s="431"/>
      <c r="B114" s="431"/>
      <c r="C114" s="431"/>
      <c r="D114" s="431"/>
      <c r="E114" s="431"/>
      <c r="K114" s="312"/>
      <c r="M114" s="311"/>
      <c r="T114" s="222"/>
      <c r="U114" s="426"/>
      <c r="V114" s="426"/>
      <c r="W114" s="426"/>
      <c r="X114" s="217"/>
      <c r="Y114" s="217"/>
    </row>
    <row r="115" spans="1:28" s="310" customFormat="1" ht="27.75" customHeight="1" x14ac:dyDescent="0.25">
      <c r="A115" s="429"/>
      <c r="B115" s="429"/>
      <c r="C115" s="429"/>
      <c r="D115" s="429"/>
      <c r="E115" s="429"/>
      <c r="K115" s="315"/>
      <c r="M115" s="311"/>
      <c r="T115" s="223"/>
      <c r="U115" s="430"/>
      <c r="V115" s="430"/>
      <c r="W115" s="430"/>
      <c r="X115" s="430"/>
      <c r="Y115" s="223"/>
    </row>
    <row r="116" spans="1:28" s="310" customFormat="1" ht="27.75" x14ac:dyDescent="0.4">
      <c r="A116" s="313"/>
      <c r="B116" s="316"/>
      <c r="K116" s="312"/>
      <c r="M116" s="311"/>
      <c r="T116" s="217"/>
      <c r="U116" s="426"/>
      <c r="V116" s="426"/>
      <c r="W116" s="426"/>
      <c r="X116" s="217"/>
      <c r="Y116" s="217"/>
    </row>
    <row r="117" spans="1:28" s="310" customFormat="1" ht="27.75" x14ac:dyDescent="0.4">
      <c r="A117" s="427"/>
      <c r="B117" s="427"/>
      <c r="C117" s="427"/>
      <c r="D117" s="427"/>
      <c r="E117" s="427"/>
      <c r="F117" s="316"/>
      <c r="G117" s="316"/>
      <c r="H117" s="316"/>
      <c r="I117" s="316"/>
      <c r="J117" s="316"/>
      <c r="K117" s="316"/>
      <c r="L117" s="316"/>
      <c r="M117" s="317"/>
      <c r="N117" s="316"/>
      <c r="O117" s="316"/>
      <c r="P117" s="316"/>
      <c r="Q117" s="316"/>
      <c r="R117" s="316"/>
      <c r="S117" s="316"/>
      <c r="T117" s="316"/>
      <c r="U117" s="226"/>
      <c r="V117" s="226"/>
      <c r="W117" s="226"/>
      <c r="X117" s="226"/>
      <c r="Y117" s="316"/>
      <c r="Z117" s="316"/>
      <c r="AA117" s="316"/>
      <c r="AB117" s="316"/>
    </row>
  </sheetData>
  <mergeCells count="34">
    <mergeCell ref="A7:E7"/>
    <mergeCell ref="A9:E9"/>
    <mergeCell ref="A10:E10"/>
    <mergeCell ref="A12:E12"/>
    <mergeCell ref="U15:W15"/>
    <mergeCell ref="A13:E13"/>
    <mergeCell ref="A15:E15"/>
    <mergeCell ref="U115:X115"/>
    <mergeCell ref="A104:E104"/>
    <mergeCell ref="U104:Y104"/>
    <mergeCell ref="A18:E18"/>
    <mergeCell ref="U17:W17"/>
    <mergeCell ref="D31:E31"/>
    <mergeCell ref="A98:K98"/>
    <mergeCell ref="U19:W19"/>
    <mergeCell ref="D28:E28"/>
    <mergeCell ref="D29:E29"/>
    <mergeCell ref="D30:E30"/>
    <mergeCell ref="A5:E5"/>
    <mergeCell ref="U5:Y5"/>
    <mergeCell ref="U6:Y6"/>
    <mergeCell ref="U116:W116"/>
    <mergeCell ref="A117:E117"/>
    <mergeCell ref="U105:Y105"/>
    <mergeCell ref="A106:E106"/>
    <mergeCell ref="A108:E108"/>
    <mergeCell ref="A109:E109"/>
    <mergeCell ref="A111:E111"/>
    <mergeCell ref="A112:E112"/>
    <mergeCell ref="A16:E16"/>
    <mergeCell ref="U16:X16"/>
    <mergeCell ref="A114:E114"/>
    <mergeCell ref="U114:W114"/>
    <mergeCell ref="A115:E11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D39" sqref="D39"/>
    </sheetView>
  </sheetViews>
  <sheetFormatPr defaultRowHeight="15.75" x14ac:dyDescent="0.25"/>
  <cols>
    <col min="1" max="1" width="9.140625" style="170"/>
    <col min="2" max="2" width="37.7109375" style="170" customWidth="1"/>
    <col min="3" max="3" width="17.42578125" style="170" customWidth="1"/>
    <col min="4" max="4" width="15.42578125" style="170" customWidth="1"/>
    <col min="5" max="6" width="0" style="170" hidden="1" customWidth="1"/>
    <col min="7" max="7" width="17.7109375" style="170" customWidth="1"/>
    <col min="8" max="8" width="15.5703125" style="170" customWidth="1"/>
    <col min="9" max="10" width="18.28515625" style="170" customWidth="1"/>
    <col min="11" max="11" width="64.85546875" style="170" customWidth="1"/>
    <col min="12" max="12" width="32.28515625" style="170" customWidth="1"/>
    <col min="13" max="252" width="9.140625" style="170"/>
    <col min="253" max="253" width="37.7109375" style="170" customWidth="1"/>
    <col min="254" max="254" width="9.140625" style="170"/>
    <col min="255" max="255" width="12.85546875" style="170" customWidth="1"/>
    <col min="256" max="257" width="0" style="170" hidden="1" customWidth="1"/>
    <col min="258" max="258" width="18.28515625" style="170" customWidth="1"/>
    <col min="259" max="259" width="64.85546875" style="170" customWidth="1"/>
    <col min="260" max="263" width="9.140625" style="170"/>
    <col min="264" max="264" width="14.85546875" style="170" customWidth="1"/>
    <col min="265" max="508" width="9.140625" style="170"/>
    <col min="509" max="509" width="37.7109375" style="170" customWidth="1"/>
    <col min="510" max="510" width="9.140625" style="170"/>
    <col min="511" max="511" width="12.85546875" style="170" customWidth="1"/>
    <col min="512" max="513" width="0" style="170" hidden="1" customWidth="1"/>
    <col min="514" max="514" width="18.28515625" style="170" customWidth="1"/>
    <col min="515" max="515" width="64.85546875" style="170" customWidth="1"/>
    <col min="516" max="519" width="9.140625" style="170"/>
    <col min="520" max="520" width="14.85546875" style="170" customWidth="1"/>
    <col min="521" max="764" width="9.140625" style="170"/>
    <col min="765" max="765" width="37.7109375" style="170" customWidth="1"/>
    <col min="766" max="766" width="9.140625" style="170"/>
    <col min="767" max="767" width="12.85546875" style="170" customWidth="1"/>
    <col min="768" max="769" width="0" style="170" hidden="1" customWidth="1"/>
    <col min="770" max="770" width="18.28515625" style="170" customWidth="1"/>
    <col min="771" max="771" width="64.85546875" style="170" customWidth="1"/>
    <col min="772" max="775" width="9.140625" style="170"/>
    <col min="776" max="776" width="14.85546875" style="170" customWidth="1"/>
    <col min="777" max="1020" width="9.140625" style="170"/>
    <col min="1021" max="1021" width="37.7109375" style="170" customWidth="1"/>
    <col min="1022" max="1022" width="9.140625" style="170"/>
    <col min="1023" max="1023" width="12.85546875" style="170" customWidth="1"/>
    <col min="1024" max="1025" width="0" style="170" hidden="1" customWidth="1"/>
    <col min="1026" max="1026" width="18.28515625" style="170" customWidth="1"/>
    <col min="1027" max="1027" width="64.85546875" style="170" customWidth="1"/>
    <col min="1028" max="1031" width="9.140625" style="170"/>
    <col min="1032" max="1032" width="14.85546875" style="170" customWidth="1"/>
    <col min="1033" max="1276" width="9.140625" style="170"/>
    <col min="1277" max="1277" width="37.7109375" style="170" customWidth="1"/>
    <col min="1278" max="1278" width="9.140625" style="170"/>
    <col min="1279" max="1279" width="12.85546875" style="170" customWidth="1"/>
    <col min="1280" max="1281" width="0" style="170" hidden="1" customWidth="1"/>
    <col min="1282" max="1282" width="18.28515625" style="170" customWidth="1"/>
    <col min="1283" max="1283" width="64.85546875" style="170" customWidth="1"/>
    <col min="1284" max="1287" width="9.140625" style="170"/>
    <col min="1288" max="1288" width="14.85546875" style="170" customWidth="1"/>
    <col min="1289" max="1532" width="9.140625" style="170"/>
    <col min="1533" max="1533" width="37.7109375" style="170" customWidth="1"/>
    <col min="1534" max="1534" width="9.140625" style="170"/>
    <col min="1535" max="1535" width="12.85546875" style="170" customWidth="1"/>
    <col min="1536" max="1537" width="0" style="170" hidden="1" customWidth="1"/>
    <col min="1538" max="1538" width="18.28515625" style="170" customWidth="1"/>
    <col min="1539" max="1539" width="64.85546875" style="170" customWidth="1"/>
    <col min="1540" max="1543" width="9.140625" style="170"/>
    <col min="1544" max="1544" width="14.85546875" style="170" customWidth="1"/>
    <col min="1545" max="1788" width="9.140625" style="170"/>
    <col min="1789" max="1789" width="37.7109375" style="170" customWidth="1"/>
    <col min="1790" max="1790" width="9.140625" style="170"/>
    <col min="1791" max="1791" width="12.85546875" style="170" customWidth="1"/>
    <col min="1792" max="1793" width="0" style="170" hidden="1" customWidth="1"/>
    <col min="1794" max="1794" width="18.28515625" style="170" customWidth="1"/>
    <col min="1795" max="1795" width="64.85546875" style="170" customWidth="1"/>
    <col min="1796" max="1799" width="9.140625" style="170"/>
    <col min="1800" max="1800" width="14.85546875" style="170" customWidth="1"/>
    <col min="1801" max="2044" width="9.140625" style="170"/>
    <col min="2045" max="2045" width="37.7109375" style="170" customWidth="1"/>
    <col min="2046" max="2046" width="9.140625" style="170"/>
    <col min="2047" max="2047" width="12.85546875" style="170" customWidth="1"/>
    <col min="2048" max="2049" width="0" style="170" hidden="1" customWidth="1"/>
    <col min="2050" max="2050" width="18.28515625" style="170" customWidth="1"/>
    <col min="2051" max="2051" width="64.85546875" style="170" customWidth="1"/>
    <col min="2052" max="2055" width="9.140625" style="170"/>
    <col min="2056" max="2056" width="14.85546875" style="170" customWidth="1"/>
    <col min="2057" max="2300" width="9.140625" style="170"/>
    <col min="2301" max="2301" width="37.7109375" style="170" customWidth="1"/>
    <col min="2302" max="2302" width="9.140625" style="170"/>
    <col min="2303" max="2303" width="12.85546875" style="170" customWidth="1"/>
    <col min="2304" max="2305" width="0" style="170" hidden="1" customWidth="1"/>
    <col min="2306" max="2306" width="18.28515625" style="170" customWidth="1"/>
    <col min="2307" max="2307" width="64.85546875" style="170" customWidth="1"/>
    <col min="2308" max="2311" width="9.140625" style="170"/>
    <col min="2312" max="2312" width="14.85546875" style="170" customWidth="1"/>
    <col min="2313" max="2556" width="9.140625" style="170"/>
    <col min="2557" max="2557" width="37.7109375" style="170" customWidth="1"/>
    <col min="2558" max="2558" width="9.140625" style="170"/>
    <col min="2559" max="2559" width="12.85546875" style="170" customWidth="1"/>
    <col min="2560" max="2561" width="0" style="170" hidden="1" customWidth="1"/>
    <col min="2562" max="2562" width="18.28515625" style="170" customWidth="1"/>
    <col min="2563" max="2563" width="64.85546875" style="170" customWidth="1"/>
    <col min="2564" max="2567" width="9.140625" style="170"/>
    <col min="2568" max="2568" width="14.85546875" style="170" customWidth="1"/>
    <col min="2569" max="2812" width="9.140625" style="170"/>
    <col min="2813" max="2813" width="37.7109375" style="170" customWidth="1"/>
    <col min="2814" max="2814" width="9.140625" style="170"/>
    <col min="2815" max="2815" width="12.85546875" style="170" customWidth="1"/>
    <col min="2816" max="2817" width="0" style="170" hidden="1" customWidth="1"/>
    <col min="2818" max="2818" width="18.28515625" style="170" customWidth="1"/>
    <col min="2819" max="2819" width="64.85546875" style="170" customWidth="1"/>
    <col min="2820" max="2823" width="9.140625" style="170"/>
    <col min="2824" max="2824" width="14.85546875" style="170" customWidth="1"/>
    <col min="2825" max="3068" width="9.140625" style="170"/>
    <col min="3069" max="3069" width="37.7109375" style="170" customWidth="1"/>
    <col min="3070" max="3070" width="9.140625" style="170"/>
    <col min="3071" max="3071" width="12.85546875" style="170" customWidth="1"/>
    <col min="3072" max="3073" width="0" style="170" hidden="1" customWidth="1"/>
    <col min="3074" max="3074" width="18.28515625" style="170" customWidth="1"/>
    <col min="3075" max="3075" width="64.85546875" style="170" customWidth="1"/>
    <col min="3076" max="3079" width="9.140625" style="170"/>
    <col min="3080" max="3080" width="14.85546875" style="170" customWidth="1"/>
    <col min="3081" max="3324" width="9.140625" style="170"/>
    <col min="3325" max="3325" width="37.7109375" style="170" customWidth="1"/>
    <col min="3326" max="3326" width="9.140625" style="170"/>
    <col min="3327" max="3327" width="12.85546875" style="170" customWidth="1"/>
    <col min="3328" max="3329" width="0" style="170" hidden="1" customWidth="1"/>
    <col min="3330" max="3330" width="18.28515625" style="170" customWidth="1"/>
    <col min="3331" max="3331" width="64.85546875" style="170" customWidth="1"/>
    <col min="3332" max="3335" width="9.140625" style="170"/>
    <col min="3336" max="3336" width="14.85546875" style="170" customWidth="1"/>
    <col min="3337" max="3580" width="9.140625" style="170"/>
    <col min="3581" max="3581" width="37.7109375" style="170" customWidth="1"/>
    <col min="3582" max="3582" width="9.140625" style="170"/>
    <col min="3583" max="3583" width="12.85546875" style="170" customWidth="1"/>
    <col min="3584" max="3585" width="0" style="170" hidden="1" customWidth="1"/>
    <col min="3586" max="3586" width="18.28515625" style="170" customWidth="1"/>
    <col min="3587" max="3587" width="64.85546875" style="170" customWidth="1"/>
    <col min="3588" max="3591" width="9.140625" style="170"/>
    <col min="3592" max="3592" width="14.85546875" style="170" customWidth="1"/>
    <col min="3593" max="3836" width="9.140625" style="170"/>
    <col min="3837" max="3837" width="37.7109375" style="170" customWidth="1"/>
    <col min="3838" max="3838" width="9.140625" style="170"/>
    <col min="3839" max="3839" width="12.85546875" style="170" customWidth="1"/>
    <col min="3840" max="3841" width="0" style="170" hidden="1" customWidth="1"/>
    <col min="3842" max="3842" width="18.28515625" style="170" customWidth="1"/>
    <col min="3843" max="3843" width="64.85546875" style="170" customWidth="1"/>
    <col min="3844" max="3847" width="9.140625" style="170"/>
    <col min="3848" max="3848" width="14.85546875" style="170" customWidth="1"/>
    <col min="3849" max="4092" width="9.140625" style="170"/>
    <col min="4093" max="4093" width="37.7109375" style="170" customWidth="1"/>
    <col min="4094" max="4094" width="9.140625" style="170"/>
    <col min="4095" max="4095" width="12.85546875" style="170" customWidth="1"/>
    <col min="4096" max="4097" width="0" style="170" hidden="1" customWidth="1"/>
    <col min="4098" max="4098" width="18.28515625" style="170" customWidth="1"/>
    <col min="4099" max="4099" width="64.85546875" style="170" customWidth="1"/>
    <col min="4100" max="4103" width="9.140625" style="170"/>
    <col min="4104" max="4104" width="14.85546875" style="170" customWidth="1"/>
    <col min="4105" max="4348" width="9.140625" style="170"/>
    <col min="4349" max="4349" width="37.7109375" style="170" customWidth="1"/>
    <col min="4350" max="4350" width="9.140625" style="170"/>
    <col min="4351" max="4351" width="12.85546875" style="170" customWidth="1"/>
    <col min="4352" max="4353" width="0" style="170" hidden="1" customWidth="1"/>
    <col min="4354" max="4354" width="18.28515625" style="170" customWidth="1"/>
    <col min="4355" max="4355" width="64.85546875" style="170" customWidth="1"/>
    <col min="4356" max="4359" width="9.140625" style="170"/>
    <col min="4360" max="4360" width="14.85546875" style="170" customWidth="1"/>
    <col min="4361" max="4604" width="9.140625" style="170"/>
    <col min="4605" max="4605" width="37.7109375" style="170" customWidth="1"/>
    <col min="4606" max="4606" width="9.140625" style="170"/>
    <col min="4607" max="4607" width="12.85546875" style="170" customWidth="1"/>
    <col min="4608" max="4609" width="0" style="170" hidden="1" customWidth="1"/>
    <col min="4610" max="4610" width="18.28515625" style="170" customWidth="1"/>
    <col min="4611" max="4611" width="64.85546875" style="170" customWidth="1"/>
    <col min="4612" max="4615" width="9.140625" style="170"/>
    <col min="4616" max="4616" width="14.85546875" style="170" customWidth="1"/>
    <col min="4617" max="4860" width="9.140625" style="170"/>
    <col min="4861" max="4861" width="37.7109375" style="170" customWidth="1"/>
    <col min="4862" max="4862" width="9.140625" style="170"/>
    <col min="4863" max="4863" width="12.85546875" style="170" customWidth="1"/>
    <col min="4864" max="4865" width="0" style="170" hidden="1" customWidth="1"/>
    <col min="4866" max="4866" width="18.28515625" style="170" customWidth="1"/>
    <col min="4867" max="4867" width="64.85546875" style="170" customWidth="1"/>
    <col min="4868" max="4871" width="9.140625" style="170"/>
    <col min="4872" max="4872" width="14.85546875" style="170" customWidth="1"/>
    <col min="4873" max="5116" width="9.140625" style="170"/>
    <col min="5117" max="5117" width="37.7109375" style="170" customWidth="1"/>
    <col min="5118" max="5118" width="9.140625" style="170"/>
    <col min="5119" max="5119" width="12.85546875" style="170" customWidth="1"/>
    <col min="5120" max="5121" width="0" style="170" hidden="1" customWidth="1"/>
    <col min="5122" max="5122" width="18.28515625" style="170" customWidth="1"/>
    <col min="5123" max="5123" width="64.85546875" style="170" customWidth="1"/>
    <col min="5124" max="5127" width="9.140625" style="170"/>
    <col min="5128" max="5128" width="14.85546875" style="170" customWidth="1"/>
    <col min="5129" max="5372" width="9.140625" style="170"/>
    <col min="5373" max="5373" width="37.7109375" style="170" customWidth="1"/>
    <col min="5374" max="5374" width="9.140625" style="170"/>
    <col min="5375" max="5375" width="12.85546875" style="170" customWidth="1"/>
    <col min="5376" max="5377" width="0" style="170" hidden="1" customWidth="1"/>
    <col min="5378" max="5378" width="18.28515625" style="170" customWidth="1"/>
    <col min="5379" max="5379" width="64.85546875" style="170" customWidth="1"/>
    <col min="5380" max="5383" width="9.140625" style="170"/>
    <col min="5384" max="5384" width="14.85546875" style="170" customWidth="1"/>
    <col min="5385" max="5628" width="9.140625" style="170"/>
    <col min="5629" max="5629" width="37.7109375" style="170" customWidth="1"/>
    <col min="5630" max="5630" width="9.140625" style="170"/>
    <col min="5631" max="5631" width="12.85546875" style="170" customWidth="1"/>
    <col min="5632" max="5633" width="0" style="170" hidden="1" customWidth="1"/>
    <col min="5634" max="5634" width="18.28515625" style="170" customWidth="1"/>
    <col min="5635" max="5635" width="64.85546875" style="170" customWidth="1"/>
    <col min="5636" max="5639" width="9.140625" style="170"/>
    <col min="5640" max="5640" width="14.85546875" style="170" customWidth="1"/>
    <col min="5641" max="5884" width="9.140625" style="170"/>
    <col min="5885" max="5885" width="37.7109375" style="170" customWidth="1"/>
    <col min="5886" max="5886" width="9.140625" style="170"/>
    <col min="5887" max="5887" width="12.85546875" style="170" customWidth="1"/>
    <col min="5888" max="5889" width="0" style="170" hidden="1" customWidth="1"/>
    <col min="5890" max="5890" width="18.28515625" style="170" customWidth="1"/>
    <col min="5891" max="5891" width="64.85546875" style="170" customWidth="1"/>
    <col min="5892" max="5895" width="9.140625" style="170"/>
    <col min="5896" max="5896" width="14.85546875" style="170" customWidth="1"/>
    <col min="5897" max="6140" width="9.140625" style="170"/>
    <col min="6141" max="6141" width="37.7109375" style="170" customWidth="1"/>
    <col min="6142" max="6142" width="9.140625" style="170"/>
    <col min="6143" max="6143" width="12.85546875" style="170" customWidth="1"/>
    <col min="6144" max="6145" width="0" style="170" hidden="1" customWidth="1"/>
    <col min="6146" max="6146" width="18.28515625" style="170" customWidth="1"/>
    <col min="6147" max="6147" width="64.85546875" style="170" customWidth="1"/>
    <col min="6148" max="6151" width="9.140625" style="170"/>
    <col min="6152" max="6152" width="14.85546875" style="170" customWidth="1"/>
    <col min="6153" max="6396" width="9.140625" style="170"/>
    <col min="6397" max="6397" width="37.7109375" style="170" customWidth="1"/>
    <col min="6398" max="6398" width="9.140625" style="170"/>
    <col min="6399" max="6399" width="12.85546875" style="170" customWidth="1"/>
    <col min="6400" max="6401" width="0" style="170" hidden="1" customWidth="1"/>
    <col min="6402" max="6402" width="18.28515625" style="170" customWidth="1"/>
    <col min="6403" max="6403" width="64.85546875" style="170" customWidth="1"/>
    <col min="6404" max="6407" width="9.140625" style="170"/>
    <col min="6408" max="6408" width="14.85546875" style="170" customWidth="1"/>
    <col min="6409" max="6652" width="9.140625" style="170"/>
    <col min="6653" max="6653" width="37.7109375" style="170" customWidth="1"/>
    <col min="6654" max="6654" width="9.140625" style="170"/>
    <col min="6655" max="6655" width="12.85546875" style="170" customWidth="1"/>
    <col min="6656" max="6657" width="0" style="170" hidden="1" customWidth="1"/>
    <col min="6658" max="6658" width="18.28515625" style="170" customWidth="1"/>
    <col min="6659" max="6659" width="64.85546875" style="170" customWidth="1"/>
    <col min="6660" max="6663" width="9.140625" style="170"/>
    <col min="6664" max="6664" width="14.85546875" style="170" customWidth="1"/>
    <col min="6665" max="6908" width="9.140625" style="170"/>
    <col min="6909" max="6909" width="37.7109375" style="170" customWidth="1"/>
    <col min="6910" max="6910" width="9.140625" style="170"/>
    <col min="6911" max="6911" width="12.85546875" style="170" customWidth="1"/>
    <col min="6912" max="6913" width="0" style="170" hidden="1" customWidth="1"/>
    <col min="6914" max="6914" width="18.28515625" style="170" customWidth="1"/>
    <col min="6915" max="6915" width="64.85546875" style="170" customWidth="1"/>
    <col min="6916" max="6919" width="9.140625" style="170"/>
    <col min="6920" max="6920" width="14.85546875" style="170" customWidth="1"/>
    <col min="6921" max="7164" width="9.140625" style="170"/>
    <col min="7165" max="7165" width="37.7109375" style="170" customWidth="1"/>
    <col min="7166" max="7166" width="9.140625" style="170"/>
    <col min="7167" max="7167" width="12.85546875" style="170" customWidth="1"/>
    <col min="7168" max="7169" width="0" style="170" hidden="1" customWidth="1"/>
    <col min="7170" max="7170" width="18.28515625" style="170" customWidth="1"/>
    <col min="7171" max="7171" width="64.85546875" style="170" customWidth="1"/>
    <col min="7172" max="7175" width="9.140625" style="170"/>
    <col min="7176" max="7176" width="14.85546875" style="170" customWidth="1"/>
    <col min="7177" max="7420" width="9.140625" style="170"/>
    <col min="7421" max="7421" width="37.7109375" style="170" customWidth="1"/>
    <col min="7422" max="7422" width="9.140625" style="170"/>
    <col min="7423" max="7423" width="12.85546875" style="170" customWidth="1"/>
    <col min="7424" max="7425" width="0" style="170" hidden="1" customWidth="1"/>
    <col min="7426" max="7426" width="18.28515625" style="170" customWidth="1"/>
    <col min="7427" max="7427" width="64.85546875" style="170" customWidth="1"/>
    <col min="7428" max="7431" width="9.140625" style="170"/>
    <col min="7432" max="7432" width="14.85546875" style="170" customWidth="1"/>
    <col min="7433" max="7676" width="9.140625" style="170"/>
    <col min="7677" max="7677" width="37.7109375" style="170" customWidth="1"/>
    <col min="7678" max="7678" width="9.140625" style="170"/>
    <col min="7679" max="7679" width="12.85546875" style="170" customWidth="1"/>
    <col min="7680" max="7681" width="0" style="170" hidden="1" customWidth="1"/>
    <col min="7682" max="7682" width="18.28515625" style="170" customWidth="1"/>
    <col min="7683" max="7683" width="64.85546875" style="170" customWidth="1"/>
    <col min="7684" max="7687" width="9.140625" style="170"/>
    <col min="7688" max="7688" width="14.85546875" style="170" customWidth="1"/>
    <col min="7689" max="7932" width="9.140625" style="170"/>
    <col min="7933" max="7933" width="37.7109375" style="170" customWidth="1"/>
    <col min="7934" max="7934" width="9.140625" style="170"/>
    <col min="7935" max="7935" width="12.85546875" style="170" customWidth="1"/>
    <col min="7936" max="7937" width="0" style="170" hidden="1" customWidth="1"/>
    <col min="7938" max="7938" width="18.28515625" style="170" customWidth="1"/>
    <col min="7939" max="7939" width="64.85546875" style="170" customWidth="1"/>
    <col min="7940" max="7943" width="9.140625" style="170"/>
    <col min="7944" max="7944" width="14.85546875" style="170" customWidth="1"/>
    <col min="7945" max="8188" width="9.140625" style="170"/>
    <col min="8189" max="8189" width="37.7109375" style="170" customWidth="1"/>
    <col min="8190" max="8190" width="9.140625" style="170"/>
    <col min="8191" max="8191" width="12.85546875" style="170" customWidth="1"/>
    <col min="8192" max="8193" width="0" style="170" hidden="1" customWidth="1"/>
    <col min="8194" max="8194" width="18.28515625" style="170" customWidth="1"/>
    <col min="8195" max="8195" width="64.85546875" style="170" customWidth="1"/>
    <col min="8196" max="8199" width="9.140625" style="170"/>
    <col min="8200" max="8200" width="14.85546875" style="170" customWidth="1"/>
    <col min="8201" max="8444" width="9.140625" style="170"/>
    <col min="8445" max="8445" width="37.7109375" style="170" customWidth="1"/>
    <col min="8446" max="8446" width="9.140625" style="170"/>
    <col min="8447" max="8447" width="12.85546875" style="170" customWidth="1"/>
    <col min="8448" max="8449" width="0" style="170" hidden="1" customWidth="1"/>
    <col min="8450" max="8450" width="18.28515625" style="170" customWidth="1"/>
    <col min="8451" max="8451" width="64.85546875" style="170" customWidth="1"/>
    <col min="8452" max="8455" width="9.140625" style="170"/>
    <col min="8456" max="8456" width="14.85546875" style="170" customWidth="1"/>
    <col min="8457" max="8700" width="9.140625" style="170"/>
    <col min="8701" max="8701" width="37.7109375" style="170" customWidth="1"/>
    <col min="8702" max="8702" width="9.140625" style="170"/>
    <col min="8703" max="8703" width="12.85546875" style="170" customWidth="1"/>
    <col min="8704" max="8705" width="0" style="170" hidden="1" customWidth="1"/>
    <col min="8706" max="8706" width="18.28515625" style="170" customWidth="1"/>
    <col min="8707" max="8707" width="64.85546875" style="170" customWidth="1"/>
    <col min="8708" max="8711" width="9.140625" style="170"/>
    <col min="8712" max="8712" width="14.85546875" style="170" customWidth="1"/>
    <col min="8713" max="8956" width="9.140625" style="170"/>
    <col min="8957" max="8957" width="37.7109375" style="170" customWidth="1"/>
    <col min="8958" max="8958" width="9.140625" style="170"/>
    <col min="8959" max="8959" width="12.85546875" style="170" customWidth="1"/>
    <col min="8960" max="8961" width="0" style="170" hidden="1" customWidth="1"/>
    <col min="8962" max="8962" width="18.28515625" style="170" customWidth="1"/>
    <col min="8963" max="8963" width="64.85546875" style="170" customWidth="1"/>
    <col min="8964" max="8967" width="9.140625" style="170"/>
    <col min="8968" max="8968" width="14.85546875" style="170" customWidth="1"/>
    <col min="8969" max="9212" width="9.140625" style="170"/>
    <col min="9213" max="9213" width="37.7109375" style="170" customWidth="1"/>
    <col min="9214" max="9214" width="9.140625" style="170"/>
    <col min="9215" max="9215" width="12.85546875" style="170" customWidth="1"/>
    <col min="9216" max="9217" width="0" style="170" hidden="1" customWidth="1"/>
    <col min="9218" max="9218" width="18.28515625" style="170" customWidth="1"/>
    <col min="9219" max="9219" width="64.85546875" style="170" customWidth="1"/>
    <col min="9220" max="9223" width="9.140625" style="170"/>
    <col min="9224" max="9224" width="14.85546875" style="170" customWidth="1"/>
    <col min="9225" max="9468" width="9.140625" style="170"/>
    <col min="9469" max="9469" width="37.7109375" style="170" customWidth="1"/>
    <col min="9470" max="9470" width="9.140625" style="170"/>
    <col min="9471" max="9471" width="12.85546875" style="170" customWidth="1"/>
    <col min="9472" max="9473" width="0" style="170" hidden="1" customWidth="1"/>
    <col min="9474" max="9474" width="18.28515625" style="170" customWidth="1"/>
    <col min="9475" max="9475" width="64.85546875" style="170" customWidth="1"/>
    <col min="9476" max="9479" width="9.140625" style="170"/>
    <col min="9480" max="9480" width="14.85546875" style="170" customWidth="1"/>
    <col min="9481" max="9724" width="9.140625" style="170"/>
    <col min="9725" max="9725" width="37.7109375" style="170" customWidth="1"/>
    <col min="9726" max="9726" width="9.140625" style="170"/>
    <col min="9727" max="9727" width="12.85546875" style="170" customWidth="1"/>
    <col min="9728" max="9729" width="0" style="170" hidden="1" customWidth="1"/>
    <col min="9730" max="9730" width="18.28515625" style="170" customWidth="1"/>
    <col min="9731" max="9731" width="64.85546875" style="170" customWidth="1"/>
    <col min="9732" max="9735" width="9.140625" style="170"/>
    <col min="9736" max="9736" width="14.85546875" style="170" customWidth="1"/>
    <col min="9737" max="9980" width="9.140625" style="170"/>
    <col min="9981" max="9981" width="37.7109375" style="170" customWidth="1"/>
    <col min="9982" max="9982" width="9.140625" style="170"/>
    <col min="9983" max="9983" width="12.85546875" style="170" customWidth="1"/>
    <col min="9984" max="9985" width="0" style="170" hidden="1" customWidth="1"/>
    <col min="9986" max="9986" width="18.28515625" style="170" customWidth="1"/>
    <col min="9987" max="9987" width="64.85546875" style="170" customWidth="1"/>
    <col min="9988" max="9991" width="9.140625" style="170"/>
    <col min="9992" max="9992" width="14.85546875" style="170" customWidth="1"/>
    <col min="9993" max="10236" width="9.140625" style="170"/>
    <col min="10237" max="10237" width="37.7109375" style="170" customWidth="1"/>
    <col min="10238" max="10238" width="9.140625" style="170"/>
    <col min="10239" max="10239" width="12.85546875" style="170" customWidth="1"/>
    <col min="10240" max="10241" width="0" style="170" hidden="1" customWidth="1"/>
    <col min="10242" max="10242" width="18.28515625" style="170" customWidth="1"/>
    <col min="10243" max="10243" width="64.85546875" style="170" customWidth="1"/>
    <col min="10244" max="10247" width="9.140625" style="170"/>
    <col min="10248" max="10248" width="14.85546875" style="170" customWidth="1"/>
    <col min="10249" max="10492" width="9.140625" style="170"/>
    <col min="10493" max="10493" width="37.7109375" style="170" customWidth="1"/>
    <col min="10494" max="10494" width="9.140625" style="170"/>
    <col min="10495" max="10495" width="12.85546875" style="170" customWidth="1"/>
    <col min="10496" max="10497" width="0" style="170" hidden="1" customWidth="1"/>
    <col min="10498" max="10498" width="18.28515625" style="170" customWidth="1"/>
    <col min="10499" max="10499" width="64.85546875" style="170" customWidth="1"/>
    <col min="10500" max="10503" width="9.140625" style="170"/>
    <col min="10504" max="10504" width="14.85546875" style="170" customWidth="1"/>
    <col min="10505" max="10748" width="9.140625" style="170"/>
    <col min="10749" max="10749" width="37.7109375" style="170" customWidth="1"/>
    <col min="10750" max="10750" width="9.140625" style="170"/>
    <col min="10751" max="10751" width="12.85546875" style="170" customWidth="1"/>
    <col min="10752" max="10753" width="0" style="170" hidden="1" customWidth="1"/>
    <col min="10754" max="10754" width="18.28515625" style="170" customWidth="1"/>
    <col min="10755" max="10755" width="64.85546875" style="170" customWidth="1"/>
    <col min="10756" max="10759" width="9.140625" style="170"/>
    <col min="10760" max="10760" width="14.85546875" style="170" customWidth="1"/>
    <col min="10761" max="11004" width="9.140625" style="170"/>
    <col min="11005" max="11005" width="37.7109375" style="170" customWidth="1"/>
    <col min="11006" max="11006" width="9.140625" style="170"/>
    <col min="11007" max="11007" width="12.85546875" style="170" customWidth="1"/>
    <col min="11008" max="11009" width="0" style="170" hidden="1" customWidth="1"/>
    <col min="11010" max="11010" width="18.28515625" style="170" customWidth="1"/>
    <col min="11011" max="11011" width="64.85546875" style="170" customWidth="1"/>
    <col min="11012" max="11015" width="9.140625" style="170"/>
    <col min="11016" max="11016" width="14.85546875" style="170" customWidth="1"/>
    <col min="11017" max="11260" width="9.140625" style="170"/>
    <col min="11261" max="11261" width="37.7109375" style="170" customWidth="1"/>
    <col min="11262" max="11262" width="9.140625" style="170"/>
    <col min="11263" max="11263" width="12.85546875" style="170" customWidth="1"/>
    <col min="11264" max="11265" width="0" style="170" hidden="1" customWidth="1"/>
    <col min="11266" max="11266" width="18.28515625" style="170" customWidth="1"/>
    <col min="11267" max="11267" width="64.85546875" style="170" customWidth="1"/>
    <col min="11268" max="11271" width="9.140625" style="170"/>
    <col min="11272" max="11272" width="14.85546875" style="170" customWidth="1"/>
    <col min="11273" max="11516" width="9.140625" style="170"/>
    <col min="11517" max="11517" width="37.7109375" style="170" customWidth="1"/>
    <col min="11518" max="11518" width="9.140625" style="170"/>
    <col min="11519" max="11519" width="12.85546875" style="170" customWidth="1"/>
    <col min="11520" max="11521" width="0" style="170" hidden="1" customWidth="1"/>
    <col min="11522" max="11522" width="18.28515625" style="170" customWidth="1"/>
    <col min="11523" max="11523" width="64.85546875" style="170" customWidth="1"/>
    <col min="11524" max="11527" width="9.140625" style="170"/>
    <col min="11528" max="11528" width="14.85546875" style="170" customWidth="1"/>
    <col min="11529" max="11772" width="9.140625" style="170"/>
    <col min="11773" max="11773" width="37.7109375" style="170" customWidth="1"/>
    <col min="11774" max="11774" width="9.140625" style="170"/>
    <col min="11775" max="11775" width="12.85546875" style="170" customWidth="1"/>
    <col min="11776" max="11777" width="0" style="170" hidden="1" customWidth="1"/>
    <col min="11778" max="11778" width="18.28515625" style="170" customWidth="1"/>
    <col min="11779" max="11779" width="64.85546875" style="170" customWidth="1"/>
    <col min="11780" max="11783" width="9.140625" style="170"/>
    <col min="11784" max="11784" width="14.85546875" style="170" customWidth="1"/>
    <col min="11785" max="12028" width="9.140625" style="170"/>
    <col min="12029" max="12029" width="37.7109375" style="170" customWidth="1"/>
    <col min="12030" max="12030" width="9.140625" style="170"/>
    <col min="12031" max="12031" width="12.85546875" style="170" customWidth="1"/>
    <col min="12032" max="12033" width="0" style="170" hidden="1" customWidth="1"/>
    <col min="12034" max="12034" width="18.28515625" style="170" customWidth="1"/>
    <col min="12035" max="12035" width="64.85546875" style="170" customWidth="1"/>
    <col min="12036" max="12039" width="9.140625" style="170"/>
    <col min="12040" max="12040" width="14.85546875" style="170" customWidth="1"/>
    <col min="12041" max="12284" width="9.140625" style="170"/>
    <col min="12285" max="12285" width="37.7109375" style="170" customWidth="1"/>
    <col min="12286" max="12286" width="9.140625" style="170"/>
    <col min="12287" max="12287" width="12.85546875" style="170" customWidth="1"/>
    <col min="12288" max="12289" width="0" style="170" hidden="1" customWidth="1"/>
    <col min="12290" max="12290" width="18.28515625" style="170" customWidth="1"/>
    <col min="12291" max="12291" width="64.85546875" style="170" customWidth="1"/>
    <col min="12292" max="12295" width="9.140625" style="170"/>
    <col min="12296" max="12296" width="14.85546875" style="170" customWidth="1"/>
    <col min="12297" max="12540" width="9.140625" style="170"/>
    <col min="12541" max="12541" width="37.7109375" style="170" customWidth="1"/>
    <col min="12542" max="12542" width="9.140625" style="170"/>
    <col min="12543" max="12543" width="12.85546875" style="170" customWidth="1"/>
    <col min="12544" max="12545" width="0" style="170" hidden="1" customWidth="1"/>
    <col min="12546" max="12546" width="18.28515625" style="170" customWidth="1"/>
    <col min="12547" max="12547" width="64.85546875" style="170" customWidth="1"/>
    <col min="12548" max="12551" width="9.140625" style="170"/>
    <col min="12552" max="12552" width="14.85546875" style="170" customWidth="1"/>
    <col min="12553" max="12796" width="9.140625" style="170"/>
    <col min="12797" max="12797" width="37.7109375" style="170" customWidth="1"/>
    <col min="12798" max="12798" width="9.140625" style="170"/>
    <col min="12799" max="12799" width="12.85546875" style="170" customWidth="1"/>
    <col min="12800" max="12801" width="0" style="170" hidden="1" customWidth="1"/>
    <col min="12802" max="12802" width="18.28515625" style="170" customWidth="1"/>
    <col min="12803" max="12803" width="64.85546875" style="170" customWidth="1"/>
    <col min="12804" max="12807" width="9.140625" style="170"/>
    <col min="12808" max="12808" width="14.85546875" style="170" customWidth="1"/>
    <col min="12809" max="13052" width="9.140625" style="170"/>
    <col min="13053" max="13053" width="37.7109375" style="170" customWidth="1"/>
    <col min="13054" max="13054" width="9.140625" style="170"/>
    <col min="13055" max="13055" width="12.85546875" style="170" customWidth="1"/>
    <col min="13056" max="13057" width="0" style="170" hidden="1" customWidth="1"/>
    <col min="13058" max="13058" width="18.28515625" style="170" customWidth="1"/>
    <col min="13059" max="13059" width="64.85546875" style="170" customWidth="1"/>
    <col min="13060" max="13063" width="9.140625" style="170"/>
    <col min="13064" max="13064" width="14.85546875" style="170" customWidth="1"/>
    <col min="13065" max="13308" width="9.140625" style="170"/>
    <col min="13309" max="13309" width="37.7109375" style="170" customWidth="1"/>
    <col min="13310" max="13310" width="9.140625" style="170"/>
    <col min="13311" max="13311" width="12.85546875" style="170" customWidth="1"/>
    <col min="13312" max="13313" width="0" style="170" hidden="1" customWidth="1"/>
    <col min="13314" max="13314" width="18.28515625" style="170" customWidth="1"/>
    <col min="13315" max="13315" width="64.85546875" style="170" customWidth="1"/>
    <col min="13316" max="13319" width="9.140625" style="170"/>
    <col min="13320" max="13320" width="14.85546875" style="170" customWidth="1"/>
    <col min="13321" max="13564" width="9.140625" style="170"/>
    <col min="13565" max="13565" width="37.7109375" style="170" customWidth="1"/>
    <col min="13566" max="13566" width="9.140625" style="170"/>
    <col min="13567" max="13567" width="12.85546875" style="170" customWidth="1"/>
    <col min="13568" max="13569" width="0" style="170" hidden="1" customWidth="1"/>
    <col min="13570" max="13570" width="18.28515625" style="170" customWidth="1"/>
    <col min="13571" max="13571" width="64.85546875" style="170" customWidth="1"/>
    <col min="13572" max="13575" width="9.140625" style="170"/>
    <col min="13576" max="13576" width="14.85546875" style="170" customWidth="1"/>
    <col min="13577" max="13820" width="9.140625" style="170"/>
    <col min="13821" max="13821" width="37.7109375" style="170" customWidth="1"/>
    <col min="13822" max="13822" width="9.140625" style="170"/>
    <col min="13823" max="13823" width="12.85546875" style="170" customWidth="1"/>
    <col min="13824" max="13825" width="0" style="170" hidden="1" customWidth="1"/>
    <col min="13826" max="13826" width="18.28515625" style="170" customWidth="1"/>
    <col min="13827" max="13827" width="64.85546875" style="170" customWidth="1"/>
    <col min="13828" max="13831" width="9.140625" style="170"/>
    <col min="13832" max="13832" width="14.85546875" style="170" customWidth="1"/>
    <col min="13833" max="14076" width="9.140625" style="170"/>
    <col min="14077" max="14077" width="37.7109375" style="170" customWidth="1"/>
    <col min="14078" max="14078" width="9.140625" style="170"/>
    <col min="14079" max="14079" width="12.85546875" style="170" customWidth="1"/>
    <col min="14080" max="14081" width="0" style="170" hidden="1" customWidth="1"/>
    <col min="14082" max="14082" width="18.28515625" style="170" customWidth="1"/>
    <col min="14083" max="14083" width="64.85546875" style="170" customWidth="1"/>
    <col min="14084" max="14087" width="9.140625" style="170"/>
    <col min="14088" max="14088" width="14.85546875" style="170" customWidth="1"/>
    <col min="14089" max="14332" width="9.140625" style="170"/>
    <col min="14333" max="14333" width="37.7109375" style="170" customWidth="1"/>
    <col min="14334" max="14334" width="9.140625" style="170"/>
    <col min="14335" max="14335" width="12.85546875" style="170" customWidth="1"/>
    <col min="14336" max="14337" width="0" style="170" hidden="1" customWidth="1"/>
    <col min="14338" max="14338" width="18.28515625" style="170" customWidth="1"/>
    <col min="14339" max="14339" width="64.85546875" style="170" customWidth="1"/>
    <col min="14340" max="14343" width="9.140625" style="170"/>
    <col min="14344" max="14344" width="14.85546875" style="170" customWidth="1"/>
    <col min="14345" max="14588" width="9.140625" style="170"/>
    <col min="14589" max="14589" width="37.7109375" style="170" customWidth="1"/>
    <col min="14590" max="14590" width="9.140625" style="170"/>
    <col min="14591" max="14591" width="12.85546875" style="170" customWidth="1"/>
    <col min="14592" max="14593" width="0" style="170" hidden="1" customWidth="1"/>
    <col min="14594" max="14594" width="18.28515625" style="170" customWidth="1"/>
    <col min="14595" max="14595" width="64.85546875" style="170" customWidth="1"/>
    <col min="14596" max="14599" width="9.140625" style="170"/>
    <col min="14600" max="14600" width="14.85546875" style="170" customWidth="1"/>
    <col min="14601" max="14844" width="9.140625" style="170"/>
    <col min="14845" max="14845" width="37.7109375" style="170" customWidth="1"/>
    <col min="14846" max="14846" width="9.140625" style="170"/>
    <col min="14847" max="14847" width="12.85546875" style="170" customWidth="1"/>
    <col min="14848" max="14849" width="0" style="170" hidden="1" customWidth="1"/>
    <col min="14850" max="14850" width="18.28515625" style="170" customWidth="1"/>
    <col min="14851" max="14851" width="64.85546875" style="170" customWidth="1"/>
    <col min="14852" max="14855" width="9.140625" style="170"/>
    <col min="14856" max="14856" width="14.85546875" style="170" customWidth="1"/>
    <col min="14857" max="15100" width="9.140625" style="170"/>
    <col min="15101" max="15101" width="37.7109375" style="170" customWidth="1"/>
    <col min="15102" max="15102" width="9.140625" style="170"/>
    <col min="15103" max="15103" width="12.85546875" style="170" customWidth="1"/>
    <col min="15104" max="15105" width="0" style="170" hidden="1" customWidth="1"/>
    <col min="15106" max="15106" width="18.28515625" style="170" customWidth="1"/>
    <col min="15107" max="15107" width="64.85546875" style="170" customWidth="1"/>
    <col min="15108" max="15111" width="9.140625" style="170"/>
    <col min="15112" max="15112" width="14.85546875" style="170" customWidth="1"/>
    <col min="15113" max="15356" width="9.140625" style="170"/>
    <col min="15357" max="15357" width="37.7109375" style="170" customWidth="1"/>
    <col min="15358" max="15358" width="9.140625" style="170"/>
    <col min="15359" max="15359" width="12.85546875" style="170" customWidth="1"/>
    <col min="15360" max="15361" width="0" style="170" hidden="1" customWidth="1"/>
    <col min="15362" max="15362" width="18.28515625" style="170" customWidth="1"/>
    <col min="15363" max="15363" width="64.85546875" style="170" customWidth="1"/>
    <col min="15364" max="15367" width="9.140625" style="170"/>
    <col min="15368" max="15368" width="14.85546875" style="170" customWidth="1"/>
    <col min="15369" max="15612" width="9.140625" style="170"/>
    <col min="15613" max="15613" width="37.7109375" style="170" customWidth="1"/>
    <col min="15614" max="15614" width="9.140625" style="170"/>
    <col min="15615" max="15615" width="12.85546875" style="170" customWidth="1"/>
    <col min="15616" max="15617" width="0" style="170" hidden="1" customWidth="1"/>
    <col min="15618" max="15618" width="18.28515625" style="170" customWidth="1"/>
    <col min="15619" max="15619" width="64.85546875" style="170" customWidth="1"/>
    <col min="15620" max="15623" width="9.140625" style="170"/>
    <col min="15624" max="15624" width="14.85546875" style="170" customWidth="1"/>
    <col min="15625" max="15868" width="9.140625" style="170"/>
    <col min="15869" max="15869" width="37.7109375" style="170" customWidth="1"/>
    <col min="15870" max="15870" width="9.140625" style="170"/>
    <col min="15871" max="15871" width="12.85546875" style="170" customWidth="1"/>
    <col min="15872" max="15873" width="0" style="170" hidden="1" customWidth="1"/>
    <col min="15874" max="15874" width="18.28515625" style="170" customWidth="1"/>
    <col min="15875" max="15875" width="64.85546875" style="170" customWidth="1"/>
    <col min="15876" max="15879" width="9.140625" style="170"/>
    <col min="15880" max="15880" width="14.85546875" style="170" customWidth="1"/>
    <col min="15881" max="16124" width="9.140625" style="170"/>
    <col min="16125" max="16125" width="37.7109375" style="170" customWidth="1"/>
    <col min="16126" max="16126" width="9.140625" style="170"/>
    <col min="16127" max="16127" width="12.85546875" style="170" customWidth="1"/>
    <col min="16128" max="16129" width="0" style="170" hidden="1" customWidth="1"/>
    <col min="16130" max="16130" width="18.28515625" style="170" customWidth="1"/>
    <col min="16131" max="16131" width="64.85546875" style="170" customWidth="1"/>
    <col min="16132" max="16135" width="9.140625" style="170"/>
    <col min="16136" max="16136" width="14.85546875" style="170" customWidth="1"/>
    <col min="16137" max="16384" width="9.140625" style="170"/>
  </cols>
  <sheetData>
    <row r="1" spans="1:44" ht="18.75" x14ac:dyDescent="0.25">
      <c r="L1" s="182" t="s">
        <v>68</v>
      </c>
    </row>
    <row r="2" spans="1:44" ht="18.75" x14ac:dyDescent="0.3">
      <c r="L2" s="183" t="s">
        <v>9</v>
      </c>
    </row>
    <row r="3" spans="1:44" ht="18.75" x14ac:dyDescent="0.3">
      <c r="L3" s="183" t="s">
        <v>67</v>
      </c>
    </row>
    <row r="4" spans="1:44" ht="18.75" x14ac:dyDescent="0.3">
      <c r="K4" s="183"/>
    </row>
    <row r="5" spans="1:44" x14ac:dyDescent="0.25">
      <c r="A5" s="343" t="str">
        <f>'1. паспорт местоположение'!A5:C5</f>
        <v>Год раскрытия информации: 2022 год</v>
      </c>
      <c r="B5" s="343"/>
      <c r="C5" s="343"/>
      <c r="D5" s="343"/>
      <c r="E5" s="343"/>
      <c r="F5" s="343"/>
      <c r="G5" s="343"/>
      <c r="H5" s="343"/>
      <c r="I5" s="343"/>
      <c r="J5" s="343"/>
      <c r="K5" s="343"/>
      <c r="L5" s="343"/>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83"/>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344" t="s">
        <v>7</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x14ac:dyDescent="0.25">
      <c r="A12" s="412" t="str">
        <f>'1. паспорт местоположение'!A12:C12</f>
        <v>J_NS1200.PS.0043</v>
      </c>
      <c r="B12" s="412"/>
      <c r="C12" s="412"/>
      <c r="D12" s="412"/>
      <c r="E12" s="412"/>
      <c r="F12" s="412"/>
      <c r="G12" s="412"/>
      <c r="H12" s="412"/>
      <c r="I12" s="412"/>
      <c r="J12" s="412"/>
      <c r="K12" s="412"/>
      <c r="L12" s="412"/>
    </row>
    <row r="13" spans="1:44" x14ac:dyDescent="0.25">
      <c r="A13" s="344" t="s">
        <v>6</v>
      </c>
      <c r="B13" s="344"/>
      <c r="C13" s="344"/>
      <c r="D13" s="344"/>
      <c r="E13" s="344"/>
      <c r="F13" s="344"/>
      <c r="G13" s="344"/>
      <c r="H13" s="344"/>
      <c r="I13" s="344"/>
      <c r="J13" s="344"/>
      <c r="K13" s="344"/>
      <c r="L13" s="344"/>
    </row>
    <row r="14" spans="1:44" ht="18.75" x14ac:dyDescent="0.25">
      <c r="A14" s="357"/>
      <c r="B14" s="357"/>
      <c r="C14" s="357"/>
      <c r="D14" s="357"/>
      <c r="E14" s="357"/>
      <c r="F14" s="357"/>
      <c r="G14" s="357"/>
      <c r="H14" s="357"/>
      <c r="I14" s="357"/>
      <c r="J14" s="357"/>
      <c r="K14" s="357"/>
      <c r="L14" s="357"/>
    </row>
    <row r="15" spans="1:44" ht="33" customHeight="1" x14ac:dyDescent="0.25">
      <c r="A15" s="349"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49"/>
      <c r="C15" s="349"/>
      <c r="D15" s="349"/>
      <c r="E15" s="349"/>
      <c r="F15" s="349"/>
      <c r="G15" s="349"/>
      <c r="H15" s="349"/>
      <c r="I15" s="349"/>
      <c r="J15" s="349"/>
      <c r="K15" s="349"/>
      <c r="L15" s="349"/>
    </row>
    <row r="16" spans="1:44" x14ac:dyDescent="0.25">
      <c r="A16" s="344" t="s">
        <v>5</v>
      </c>
      <c r="B16" s="344"/>
      <c r="C16" s="344"/>
      <c r="D16" s="344"/>
      <c r="E16" s="344"/>
      <c r="F16" s="344"/>
      <c r="G16" s="344"/>
      <c r="H16" s="344"/>
      <c r="I16" s="344"/>
      <c r="J16" s="344"/>
      <c r="K16" s="344"/>
      <c r="L16" s="344"/>
    </row>
    <row r="17" spans="1:12" ht="15.75" customHeight="1" x14ac:dyDescent="0.25">
      <c r="L17" s="180"/>
    </row>
    <row r="18" spans="1:12" x14ac:dyDescent="0.25">
      <c r="K18" s="169"/>
    </row>
    <row r="19" spans="1:12" ht="15.75" customHeight="1" x14ac:dyDescent="0.25">
      <c r="A19" s="446" t="s">
        <v>419</v>
      </c>
      <c r="B19" s="446"/>
      <c r="C19" s="446"/>
      <c r="D19" s="446"/>
      <c r="E19" s="446"/>
      <c r="F19" s="446"/>
      <c r="G19" s="446"/>
      <c r="H19" s="446"/>
      <c r="I19" s="446"/>
      <c r="J19" s="446"/>
      <c r="K19" s="446"/>
      <c r="L19" s="446"/>
    </row>
    <row r="20" spans="1:12" x14ac:dyDescent="0.25">
      <c r="A20" s="181"/>
      <c r="B20" s="181"/>
      <c r="C20" s="171"/>
      <c r="D20" s="171"/>
      <c r="E20" s="171"/>
      <c r="F20" s="171"/>
      <c r="G20" s="171"/>
      <c r="H20" s="171"/>
      <c r="I20" s="171"/>
      <c r="J20" s="171"/>
      <c r="K20" s="171"/>
      <c r="L20" s="171"/>
    </row>
    <row r="21" spans="1:12" ht="28.5" customHeight="1" x14ac:dyDescent="0.25">
      <c r="A21" s="436" t="s">
        <v>219</v>
      </c>
      <c r="B21" s="436" t="s">
        <v>218</v>
      </c>
      <c r="C21" s="442" t="s">
        <v>354</v>
      </c>
      <c r="D21" s="442"/>
      <c r="E21" s="442"/>
      <c r="F21" s="442"/>
      <c r="G21" s="442"/>
      <c r="H21" s="442"/>
      <c r="I21" s="437" t="s">
        <v>217</v>
      </c>
      <c r="J21" s="439" t="s">
        <v>356</v>
      </c>
      <c r="K21" s="436" t="s">
        <v>216</v>
      </c>
      <c r="L21" s="438" t="s">
        <v>355</v>
      </c>
    </row>
    <row r="22" spans="1:12" ht="58.5" customHeight="1" x14ac:dyDescent="0.25">
      <c r="A22" s="436"/>
      <c r="B22" s="436"/>
      <c r="C22" s="443" t="s">
        <v>1</v>
      </c>
      <c r="D22" s="443"/>
      <c r="E22" s="161"/>
      <c r="F22" s="160"/>
      <c r="G22" s="444" t="s">
        <v>0</v>
      </c>
      <c r="H22" s="445"/>
      <c r="I22" s="437"/>
      <c r="J22" s="440"/>
      <c r="K22" s="436"/>
      <c r="L22" s="438"/>
    </row>
    <row r="23" spans="1:12" ht="47.25" x14ac:dyDescent="0.25">
      <c r="A23" s="436"/>
      <c r="B23" s="436"/>
      <c r="C23" s="175" t="s">
        <v>215</v>
      </c>
      <c r="D23" s="175" t="s">
        <v>214</v>
      </c>
      <c r="E23" s="175" t="s">
        <v>215</v>
      </c>
      <c r="F23" s="175" t="s">
        <v>214</v>
      </c>
      <c r="G23" s="175" t="s">
        <v>215</v>
      </c>
      <c r="H23" s="175" t="s">
        <v>214</v>
      </c>
      <c r="I23" s="437"/>
      <c r="J23" s="441"/>
      <c r="K23" s="436"/>
      <c r="L23" s="438"/>
    </row>
    <row r="24" spans="1:12" x14ac:dyDescent="0.25">
      <c r="A24" s="179">
        <v>1</v>
      </c>
      <c r="B24" s="179">
        <v>2</v>
      </c>
      <c r="C24" s="175">
        <v>3</v>
      </c>
      <c r="D24" s="175">
        <v>4</v>
      </c>
      <c r="E24" s="175">
        <v>5</v>
      </c>
      <c r="F24" s="175">
        <v>6</v>
      </c>
      <c r="G24" s="175">
        <v>7</v>
      </c>
      <c r="H24" s="175">
        <v>8</v>
      </c>
      <c r="I24" s="175">
        <v>9</v>
      </c>
      <c r="J24" s="175">
        <v>10</v>
      </c>
      <c r="K24" s="175">
        <v>11</v>
      </c>
      <c r="L24" s="175">
        <v>12</v>
      </c>
    </row>
    <row r="25" spans="1:12" x14ac:dyDescent="0.25">
      <c r="A25" s="175">
        <v>1</v>
      </c>
      <c r="B25" s="184" t="s">
        <v>213</v>
      </c>
      <c r="C25" s="162"/>
      <c r="D25" s="162"/>
      <c r="E25" s="159"/>
      <c r="F25" s="159"/>
      <c r="G25" s="162"/>
      <c r="H25" s="162"/>
      <c r="I25" s="159"/>
      <c r="J25" s="159"/>
      <c r="K25" s="173"/>
      <c r="L25" s="176"/>
    </row>
    <row r="26" spans="1:12" ht="21.75" customHeight="1" x14ac:dyDescent="0.25">
      <c r="A26" s="175" t="s">
        <v>212</v>
      </c>
      <c r="B26" s="185" t="s">
        <v>361</v>
      </c>
      <c r="C26" s="211" t="s">
        <v>464</v>
      </c>
      <c r="D26" s="211"/>
      <c r="E26" s="159"/>
      <c r="F26" s="159"/>
      <c r="G26" s="163" t="s">
        <v>464</v>
      </c>
      <c r="H26" s="163"/>
      <c r="I26" s="159"/>
      <c r="J26" s="159"/>
      <c r="K26" s="173"/>
      <c r="L26" s="173"/>
    </row>
    <row r="27" spans="1:12" s="172" customFormat="1" ht="39" customHeight="1" x14ac:dyDescent="0.25">
      <c r="A27" s="175" t="s">
        <v>211</v>
      </c>
      <c r="B27" s="185" t="s">
        <v>363</v>
      </c>
      <c r="C27" s="212" t="s">
        <v>464</v>
      </c>
      <c r="D27" s="212"/>
      <c r="E27" s="159"/>
      <c r="F27" s="159"/>
      <c r="G27" s="164" t="s">
        <v>464</v>
      </c>
      <c r="H27" s="164"/>
      <c r="I27" s="159"/>
      <c r="J27" s="159"/>
      <c r="K27" s="173"/>
      <c r="L27" s="173"/>
    </row>
    <row r="28" spans="1:12" s="172" customFormat="1" ht="70.5" customHeight="1" x14ac:dyDescent="0.25">
      <c r="A28" s="175" t="s">
        <v>362</v>
      </c>
      <c r="B28" s="185" t="s">
        <v>367</v>
      </c>
      <c r="C28" s="212">
        <v>43524</v>
      </c>
      <c r="D28" s="212">
        <v>43887</v>
      </c>
      <c r="E28" s="159"/>
      <c r="F28" s="159"/>
      <c r="G28" s="164">
        <v>43524</v>
      </c>
      <c r="H28" s="164">
        <v>43887</v>
      </c>
      <c r="I28" s="205">
        <v>1</v>
      </c>
      <c r="J28" s="205">
        <v>1</v>
      </c>
      <c r="K28" s="173"/>
      <c r="L28" s="173"/>
    </row>
    <row r="29" spans="1:12" s="172" customFormat="1" ht="54" customHeight="1" x14ac:dyDescent="0.25">
      <c r="A29" s="175" t="s">
        <v>210</v>
      </c>
      <c r="B29" s="185" t="s">
        <v>366</v>
      </c>
      <c r="C29" s="212">
        <v>43524</v>
      </c>
      <c r="D29" s="212">
        <v>44561</v>
      </c>
      <c r="E29" s="159"/>
      <c r="F29" s="159"/>
      <c r="G29" s="164">
        <v>43524</v>
      </c>
      <c r="H29" s="164">
        <v>44926</v>
      </c>
      <c r="I29" s="168"/>
      <c r="J29" s="168"/>
      <c r="K29" s="173"/>
      <c r="L29" s="173"/>
    </row>
    <row r="30" spans="1:12" s="172" customFormat="1" ht="55.5" customHeight="1" x14ac:dyDescent="0.25">
      <c r="A30" s="175" t="s">
        <v>209</v>
      </c>
      <c r="B30" s="185" t="s">
        <v>368</v>
      </c>
      <c r="C30" s="212">
        <v>43524</v>
      </c>
      <c r="D30" s="212">
        <v>44742</v>
      </c>
      <c r="E30" s="159"/>
      <c r="F30" s="159"/>
      <c r="G30" s="164">
        <v>43524</v>
      </c>
      <c r="H30" s="164">
        <v>45107</v>
      </c>
      <c r="I30" s="159"/>
      <c r="J30" s="159"/>
      <c r="K30" s="173"/>
      <c r="L30" s="173"/>
    </row>
    <row r="31" spans="1:12" s="172" customFormat="1" ht="37.5" customHeight="1" x14ac:dyDescent="0.25">
      <c r="A31" s="175" t="s">
        <v>208</v>
      </c>
      <c r="B31" s="186" t="s">
        <v>364</v>
      </c>
      <c r="C31" s="211">
        <v>43344</v>
      </c>
      <c r="D31" s="211">
        <v>43364</v>
      </c>
      <c r="E31" s="159"/>
      <c r="F31" s="159"/>
      <c r="G31" s="163">
        <v>43344</v>
      </c>
      <c r="H31" s="163">
        <v>43364</v>
      </c>
      <c r="I31" s="205">
        <v>1</v>
      </c>
      <c r="J31" s="205">
        <v>1</v>
      </c>
      <c r="K31" s="173"/>
      <c r="L31" s="173"/>
    </row>
    <row r="32" spans="1:12" s="172" customFormat="1" ht="31.5" x14ac:dyDescent="0.25">
      <c r="A32" s="175" t="s">
        <v>206</v>
      </c>
      <c r="B32" s="186" t="s">
        <v>369</v>
      </c>
      <c r="C32" s="211">
        <v>44835</v>
      </c>
      <c r="D32" s="211">
        <v>44865</v>
      </c>
      <c r="E32" s="159"/>
      <c r="F32" s="159"/>
      <c r="G32" s="163">
        <v>45200</v>
      </c>
      <c r="H32" s="163">
        <v>45230</v>
      </c>
      <c r="I32" s="159"/>
      <c r="J32" s="159"/>
      <c r="K32" s="173"/>
      <c r="L32" s="173"/>
    </row>
    <row r="33" spans="1:12" s="172" customFormat="1" ht="37.5" customHeight="1" x14ac:dyDescent="0.25">
      <c r="A33" s="175" t="s">
        <v>380</v>
      </c>
      <c r="B33" s="186" t="s">
        <v>297</v>
      </c>
      <c r="C33" s="212">
        <v>44772</v>
      </c>
      <c r="D33" s="212" t="s">
        <v>542</v>
      </c>
      <c r="E33" s="159"/>
      <c r="F33" s="159"/>
      <c r="G33" s="164">
        <v>45137</v>
      </c>
      <c r="H33" s="164" t="s">
        <v>550</v>
      </c>
      <c r="I33" s="159"/>
      <c r="J33" s="159"/>
      <c r="K33" s="173"/>
      <c r="L33" s="173"/>
    </row>
    <row r="34" spans="1:12" s="172" customFormat="1" ht="47.25" customHeight="1" x14ac:dyDescent="0.25">
      <c r="A34" s="175" t="s">
        <v>381</v>
      </c>
      <c r="B34" s="186" t="s">
        <v>373</v>
      </c>
      <c r="C34" s="212" t="s">
        <v>464</v>
      </c>
      <c r="D34" s="212"/>
      <c r="E34" s="174"/>
      <c r="F34" s="174"/>
      <c r="G34" s="164" t="s">
        <v>464</v>
      </c>
      <c r="H34" s="164"/>
      <c r="I34" s="174"/>
      <c r="J34" s="174"/>
      <c r="K34" s="174"/>
      <c r="L34" s="173"/>
    </row>
    <row r="35" spans="1:12" s="172" customFormat="1" ht="49.5" customHeight="1" x14ac:dyDescent="0.25">
      <c r="A35" s="175" t="s">
        <v>382</v>
      </c>
      <c r="B35" s="186" t="s">
        <v>207</v>
      </c>
      <c r="C35" s="212" t="s">
        <v>543</v>
      </c>
      <c r="D35" s="212" t="s">
        <v>543</v>
      </c>
      <c r="E35" s="174"/>
      <c r="F35" s="174"/>
      <c r="G35" s="164" t="s">
        <v>551</v>
      </c>
      <c r="H35" s="164" t="s">
        <v>551</v>
      </c>
      <c r="I35" s="174"/>
      <c r="J35" s="174"/>
      <c r="K35" s="174"/>
      <c r="L35" s="173"/>
    </row>
    <row r="36" spans="1:12" ht="37.5" customHeight="1" x14ac:dyDescent="0.25">
      <c r="A36" s="175" t="s">
        <v>383</v>
      </c>
      <c r="B36" s="186" t="s">
        <v>365</v>
      </c>
      <c r="C36" s="212" t="s">
        <v>471</v>
      </c>
      <c r="D36" s="212"/>
      <c r="E36" s="165"/>
      <c r="F36" s="166"/>
      <c r="G36" s="212">
        <v>45301</v>
      </c>
      <c r="H36" s="212">
        <v>45412</v>
      </c>
      <c r="I36" s="167"/>
      <c r="J36" s="167"/>
      <c r="K36" s="173"/>
      <c r="L36" s="173"/>
    </row>
    <row r="37" spans="1:12" ht="30.75" customHeight="1" x14ac:dyDescent="0.25">
      <c r="A37" s="175" t="s">
        <v>384</v>
      </c>
      <c r="B37" s="186" t="s">
        <v>205</v>
      </c>
      <c r="C37" s="211">
        <v>44105</v>
      </c>
      <c r="D37" s="211">
        <v>44896</v>
      </c>
      <c r="E37" s="165"/>
      <c r="F37" s="166"/>
      <c r="G37" s="163">
        <v>44105</v>
      </c>
      <c r="H37" s="163">
        <v>45261</v>
      </c>
      <c r="I37" s="167"/>
      <c r="J37" s="167"/>
      <c r="K37" s="173"/>
      <c r="L37" s="173"/>
    </row>
    <row r="38" spans="1:12" x14ac:dyDescent="0.25">
      <c r="A38" s="175" t="s">
        <v>580</v>
      </c>
      <c r="B38" s="184" t="s">
        <v>204</v>
      </c>
      <c r="C38" s="212"/>
      <c r="D38" s="212"/>
      <c r="E38" s="173"/>
      <c r="F38" s="173"/>
      <c r="G38" s="164"/>
      <c r="H38" s="164"/>
      <c r="I38" s="173"/>
      <c r="J38" s="173"/>
      <c r="K38" s="173"/>
      <c r="L38" s="173"/>
    </row>
    <row r="39" spans="1:12" ht="63" x14ac:dyDescent="0.25">
      <c r="A39" s="175" t="s">
        <v>203</v>
      </c>
      <c r="B39" s="186" t="s">
        <v>370</v>
      </c>
      <c r="C39" s="212" t="s">
        <v>471</v>
      </c>
      <c r="D39" s="212"/>
      <c r="E39" s="173"/>
      <c r="F39" s="173"/>
      <c r="G39" s="212">
        <v>45301</v>
      </c>
      <c r="H39" s="212">
        <v>45412</v>
      </c>
      <c r="I39" s="173"/>
      <c r="J39" s="173"/>
      <c r="K39" s="173"/>
      <c r="L39" s="173"/>
    </row>
    <row r="40" spans="1:12" ht="33.75" customHeight="1" x14ac:dyDescent="0.25">
      <c r="A40" s="175" t="s">
        <v>202</v>
      </c>
      <c r="B40" s="186" t="s">
        <v>372</v>
      </c>
      <c r="C40" s="212" t="s">
        <v>471</v>
      </c>
      <c r="D40" s="212"/>
      <c r="E40" s="173"/>
      <c r="F40" s="173"/>
      <c r="G40" s="212">
        <v>45301</v>
      </c>
      <c r="H40" s="212">
        <v>45565</v>
      </c>
      <c r="I40" s="173"/>
      <c r="J40" s="173"/>
      <c r="K40" s="173"/>
      <c r="L40" s="173"/>
    </row>
    <row r="41" spans="1:12" ht="63" customHeight="1" x14ac:dyDescent="0.25">
      <c r="A41" s="175" t="s">
        <v>581</v>
      </c>
      <c r="B41" s="184" t="s">
        <v>450</v>
      </c>
      <c r="C41" s="212" t="s">
        <v>471</v>
      </c>
      <c r="D41" s="212"/>
      <c r="E41" s="173"/>
      <c r="F41" s="173"/>
      <c r="G41" s="212" t="s">
        <v>471</v>
      </c>
      <c r="H41" s="212"/>
      <c r="I41" s="173"/>
      <c r="J41" s="173"/>
      <c r="K41" s="173"/>
      <c r="L41" s="173"/>
    </row>
    <row r="42" spans="1:12" ht="58.5" customHeight="1" x14ac:dyDescent="0.25">
      <c r="A42" s="175" t="s">
        <v>201</v>
      </c>
      <c r="B42" s="186" t="s">
        <v>371</v>
      </c>
      <c r="C42" s="212" t="s">
        <v>471</v>
      </c>
      <c r="D42" s="212"/>
      <c r="E42" s="173"/>
      <c r="F42" s="173"/>
      <c r="G42" s="212">
        <v>45413</v>
      </c>
      <c r="H42" s="212">
        <v>46476</v>
      </c>
      <c r="I42" s="173"/>
      <c r="J42" s="173"/>
      <c r="K42" s="173"/>
      <c r="L42" s="173"/>
    </row>
    <row r="43" spans="1:12" ht="34.5" customHeight="1" x14ac:dyDescent="0.25">
      <c r="A43" s="175" t="s">
        <v>200</v>
      </c>
      <c r="B43" s="186" t="s">
        <v>199</v>
      </c>
      <c r="C43" s="212" t="s">
        <v>471</v>
      </c>
      <c r="D43" s="212"/>
      <c r="E43" s="173"/>
      <c r="F43" s="173"/>
      <c r="G43" s="212">
        <v>45566</v>
      </c>
      <c r="H43" s="212">
        <v>46021</v>
      </c>
      <c r="I43" s="173"/>
      <c r="J43" s="173"/>
      <c r="K43" s="173"/>
      <c r="L43" s="173"/>
    </row>
    <row r="44" spans="1:12" ht="24.75" customHeight="1" x14ac:dyDescent="0.25">
      <c r="A44" s="175" t="s">
        <v>198</v>
      </c>
      <c r="B44" s="186" t="s">
        <v>197</v>
      </c>
      <c r="C44" s="212" t="s">
        <v>471</v>
      </c>
      <c r="D44" s="212"/>
      <c r="E44" s="173"/>
      <c r="F44" s="173"/>
      <c r="G44" s="212">
        <v>45839</v>
      </c>
      <c r="H44" s="212">
        <v>46387</v>
      </c>
      <c r="I44" s="173"/>
      <c r="J44" s="173"/>
      <c r="K44" s="173"/>
      <c r="L44" s="173"/>
    </row>
    <row r="45" spans="1:12" ht="90.75" customHeight="1" x14ac:dyDescent="0.25">
      <c r="A45" s="175" t="s">
        <v>196</v>
      </c>
      <c r="B45" s="186" t="s">
        <v>376</v>
      </c>
      <c r="C45" s="212" t="s">
        <v>471</v>
      </c>
      <c r="D45" s="212"/>
      <c r="E45" s="173"/>
      <c r="F45" s="173"/>
      <c r="G45" s="212">
        <v>46478</v>
      </c>
      <c r="H45" s="212">
        <v>46507</v>
      </c>
      <c r="I45" s="173"/>
      <c r="J45" s="173"/>
      <c r="K45" s="173"/>
      <c r="L45" s="173"/>
    </row>
    <row r="46" spans="1:12" ht="167.25" customHeight="1" x14ac:dyDescent="0.25">
      <c r="A46" s="175" t="s">
        <v>194</v>
      </c>
      <c r="B46" s="186" t="s">
        <v>374</v>
      </c>
      <c r="C46" s="212" t="s">
        <v>471</v>
      </c>
      <c r="D46" s="212"/>
      <c r="E46" s="173"/>
      <c r="F46" s="173"/>
      <c r="G46" s="212">
        <v>46508</v>
      </c>
      <c r="H46" s="212">
        <v>46537</v>
      </c>
      <c r="I46" s="173"/>
      <c r="J46" s="173"/>
      <c r="K46" s="173"/>
      <c r="L46" s="173"/>
    </row>
    <row r="47" spans="1:12" ht="30.75" customHeight="1" x14ac:dyDescent="0.25">
      <c r="A47" s="175" t="s">
        <v>582</v>
      </c>
      <c r="B47" s="186" t="s">
        <v>195</v>
      </c>
      <c r="C47" s="212" t="s">
        <v>471</v>
      </c>
      <c r="D47" s="212"/>
      <c r="E47" s="173"/>
      <c r="F47" s="173"/>
      <c r="G47" s="212">
        <v>46508</v>
      </c>
      <c r="H47" s="212">
        <v>46568</v>
      </c>
      <c r="I47" s="173"/>
      <c r="J47" s="173"/>
      <c r="K47" s="173"/>
      <c r="L47" s="173"/>
    </row>
    <row r="48" spans="1:12" ht="37.5" customHeight="1" x14ac:dyDescent="0.25">
      <c r="A48" s="175" t="s">
        <v>583</v>
      </c>
      <c r="B48" s="184" t="s">
        <v>193</v>
      </c>
      <c r="C48" s="212"/>
      <c r="D48" s="212"/>
      <c r="E48" s="173"/>
      <c r="F48" s="173"/>
      <c r="G48" s="212"/>
      <c r="H48" s="212"/>
      <c r="I48" s="173"/>
      <c r="J48" s="173"/>
      <c r="K48" s="173"/>
      <c r="L48" s="173"/>
    </row>
    <row r="49" spans="1:12" ht="35.25" customHeight="1" x14ac:dyDescent="0.25">
      <c r="A49" s="175" t="s">
        <v>192</v>
      </c>
      <c r="B49" s="186" t="s">
        <v>191</v>
      </c>
      <c r="C49" s="212" t="s">
        <v>471</v>
      </c>
      <c r="D49" s="212"/>
      <c r="E49" s="173"/>
      <c r="F49" s="173"/>
      <c r="G49" s="212">
        <v>46569</v>
      </c>
      <c r="H49" s="212">
        <v>46588</v>
      </c>
      <c r="I49" s="173"/>
      <c r="J49" s="173"/>
      <c r="K49" s="173"/>
      <c r="L49" s="173"/>
    </row>
    <row r="50" spans="1:12" ht="86.25" customHeight="1" x14ac:dyDescent="0.25">
      <c r="A50" s="175" t="s">
        <v>190</v>
      </c>
      <c r="B50" s="186" t="s">
        <v>375</v>
      </c>
      <c r="C50" s="212" t="s">
        <v>471</v>
      </c>
      <c r="D50" s="212"/>
      <c r="E50" s="173"/>
      <c r="F50" s="173"/>
      <c r="G50" s="212">
        <v>46589</v>
      </c>
      <c r="H50" s="212">
        <v>46598</v>
      </c>
      <c r="I50" s="173"/>
      <c r="J50" s="173"/>
      <c r="K50" s="173"/>
      <c r="L50" s="173"/>
    </row>
    <row r="51" spans="1:12" ht="77.25" customHeight="1" x14ac:dyDescent="0.25">
      <c r="A51" s="175" t="s">
        <v>188</v>
      </c>
      <c r="B51" s="186" t="s">
        <v>377</v>
      </c>
      <c r="C51" s="212" t="s">
        <v>471</v>
      </c>
      <c r="D51" s="212"/>
      <c r="E51" s="173"/>
      <c r="F51" s="173"/>
      <c r="G51" s="212">
        <v>46589</v>
      </c>
      <c r="H51" s="212">
        <v>46598</v>
      </c>
      <c r="I51" s="173"/>
      <c r="J51" s="173"/>
      <c r="K51" s="173"/>
      <c r="L51" s="173"/>
    </row>
    <row r="52" spans="1:12" ht="71.25" customHeight="1" x14ac:dyDescent="0.25">
      <c r="A52" s="175" t="s">
        <v>186</v>
      </c>
      <c r="B52" s="186" t="s">
        <v>189</v>
      </c>
      <c r="C52" s="212" t="s">
        <v>471</v>
      </c>
      <c r="D52" s="212"/>
      <c r="E52" s="173"/>
      <c r="F52" s="173"/>
      <c r="G52" s="212">
        <v>46600</v>
      </c>
      <c r="H52" s="212">
        <v>46629</v>
      </c>
      <c r="I52" s="173"/>
      <c r="J52" s="173"/>
      <c r="K52" s="173"/>
      <c r="L52" s="173"/>
    </row>
    <row r="53" spans="1:12" ht="48" customHeight="1" x14ac:dyDescent="0.25">
      <c r="A53" s="175" t="s">
        <v>379</v>
      </c>
      <c r="B53" s="177" t="s">
        <v>378</v>
      </c>
      <c r="C53" s="212" t="s">
        <v>471</v>
      </c>
      <c r="D53" s="212"/>
      <c r="E53" s="173"/>
      <c r="F53" s="173"/>
      <c r="G53" s="212">
        <v>46631</v>
      </c>
      <c r="H53" s="212">
        <v>46660</v>
      </c>
      <c r="I53" s="173"/>
      <c r="J53" s="173"/>
      <c r="K53" s="173"/>
      <c r="L53" s="173"/>
    </row>
    <row r="54" spans="1:12" ht="46.5" customHeight="1" x14ac:dyDescent="0.25">
      <c r="A54" s="175" t="s">
        <v>584</v>
      </c>
      <c r="B54" s="186" t="s">
        <v>187</v>
      </c>
      <c r="C54" s="212" t="s">
        <v>471</v>
      </c>
      <c r="D54" s="212"/>
      <c r="E54" s="173"/>
      <c r="F54" s="173"/>
      <c r="G54" s="212">
        <v>46661</v>
      </c>
      <c r="H54" s="212">
        <v>46752</v>
      </c>
      <c r="I54" s="173"/>
      <c r="J54" s="173"/>
      <c r="K54" s="173"/>
      <c r="L54" s="1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86"/>
  <sheetViews>
    <sheetView view="pageBreakPreview" zoomScale="60" zoomScaleNormal="70" workbookViewId="0">
      <selection activeCell="Q22" sqref="Q22"/>
    </sheetView>
  </sheetViews>
  <sheetFormatPr defaultColWidth="9.140625" defaultRowHeight="15.75" x14ac:dyDescent="0.25"/>
  <cols>
    <col min="1" max="1" width="9.140625" style="480"/>
    <col min="2" max="2" width="57.85546875" style="480" customWidth="1"/>
    <col min="3" max="3" width="13" style="480" customWidth="1"/>
    <col min="4" max="4" width="17.85546875" style="480" customWidth="1"/>
    <col min="5" max="5" width="20.42578125" style="480" customWidth="1"/>
    <col min="6" max="6" width="18.7109375" style="480" customWidth="1"/>
    <col min="7" max="7" width="12.85546875" style="480" customWidth="1"/>
    <col min="8" max="8" width="10.42578125" style="480" customWidth="1"/>
    <col min="9" max="9" width="7.140625" style="480" customWidth="1"/>
    <col min="10" max="10" width="11" style="480" customWidth="1"/>
    <col min="11" max="11" width="8.42578125" style="480" customWidth="1"/>
    <col min="12" max="12" width="13.85546875" style="480" customWidth="1"/>
    <col min="13" max="13" width="7.85546875" style="480" customWidth="1"/>
    <col min="14" max="14" width="13.42578125" style="480" customWidth="1"/>
    <col min="15" max="15" width="6.140625" style="480" customWidth="1"/>
    <col min="16" max="16" width="11.7109375" style="480" customWidth="1"/>
    <col min="17" max="17" width="6.140625" style="480" customWidth="1"/>
    <col min="18" max="18" width="14" style="480" customWidth="1"/>
    <col min="19" max="19" width="6.140625" style="480" customWidth="1"/>
    <col min="20" max="20" width="12.28515625" style="480" customWidth="1"/>
    <col min="21" max="21" width="6.140625" style="480" customWidth="1"/>
    <col min="22" max="22" width="12.7109375" style="480" customWidth="1"/>
    <col min="23" max="23" width="6.140625" style="480" customWidth="1"/>
    <col min="24" max="24" width="13.5703125" style="480" customWidth="1"/>
    <col min="25" max="25" width="8.7109375" style="480" customWidth="1"/>
    <col min="26" max="26" width="15" style="480" customWidth="1"/>
    <col min="27" max="27" width="6.140625" style="480" customWidth="1"/>
    <col min="28" max="28" width="15.42578125" style="480" customWidth="1"/>
    <col min="29" max="29" width="14.85546875" style="480" customWidth="1"/>
    <col min="30" max="30" width="13.5703125" style="480" customWidth="1"/>
    <col min="31" max="31" width="10.7109375" style="480" customWidth="1"/>
    <col min="32" max="35" width="6.140625" style="480" customWidth="1"/>
    <col min="36" max="36" width="13.140625" style="480" customWidth="1"/>
    <col min="37" max="37" width="24.85546875" style="480" customWidth="1"/>
    <col min="38" max="38" width="9.140625" style="480"/>
    <col min="39" max="39" width="15.42578125" style="480" customWidth="1"/>
    <col min="40" max="40" width="13.85546875" style="480" customWidth="1"/>
    <col min="41" max="41" width="12.28515625" style="480" customWidth="1"/>
    <col min="42" max="42" width="18" style="480" customWidth="1"/>
    <col min="43" max="16384" width="9.140625" style="480"/>
  </cols>
  <sheetData>
    <row r="1" spans="1:37" ht="18.75" x14ac:dyDescent="0.25">
      <c r="AK1" s="481" t="s">
        <v>68</v>
      </c>
    </row>
    <row r="2" spans="1:37" ht="18.75" x14ac:dyDescent="0.3">
      <c r="AK2" s="482" t="s">
        <v>9</v>
      </c>
    </row>
    <row r="3" spans="1:37" ht="18.75" x14ac:dyDescent="0.3">
      <c r="AK3" s="482" t="s">
        <v>67</v>
      </c>
    </row>
    <row r="4" spans="1:37" ht="18.75" customHeight="1" x14ac:dyDescent="0.25">
      <c r="A4" s="483" t="str">
        <f>'1. паспорт местоположение'!A5:C5</f>
        <v>Год раскрытия информации: 2022 год</v>
      </c>
      <c r="B4" s="483"/>
      <c r="C4" s="483"/>
      <c r="D4" s="483"/>
      <c r="E4" s="483"/>
      <c r="F4" s="483"/>
      <c r="G4" s="483"/>
      <c r="H4" s="483"/>
      <c r="I4" s="483"/>
      <c r="J4" s="483"/>
      <c r="K4" s="483"/>
      <c r="L4" s="483"/>
      <c r="M4" s="483"/>
      <c r="N4" s="483"/>
      <c r="O4" s="483"/>
      <c r="P4" s="483"/>
      <c r="Q4" s="483"/>
      <c r="R4" s="483"/>
      <c r="S4" s="483"/>
      <c r="T4" s="483"/>
      <c r="U4" s="483"/>
      <c r="V4" s="483"/>
      <c r="W4" s="483"/>
      <c r="X4" s="483"/>
      <c r="Y4" s="483"/>
      <c r="Z4" s="483"/>
      <c r="AA4" s="483"/>
      <c r="AB4" s="483"/>
      <c r="AC4" s="483"/>
      <c r="AD4" s="483"/>
      <c r="AE4" s="483"/>
      <c r="AF4" s="483"/>
      <c r="AG4" s="483"/>
      <c r="AH4" s="483"/>
      <c r="AI4" s="483"/>
      <c r="AJ4" s="483"/>
      <c r="AK4" s="483"/>
    </row>
    <row r="5" spans="1:37" ht="18.75" x14ac:dyDescent="0.3">
      <c r="AK5" s="482"/>
    </row>
    <row r="6" spans="1:37" ht="18.75" x14ac:dyDescent="0.25">
      <c r="A6" s="484" t="s">
        <v>8</v>
      </c>
      <c r="B6" s="484"/>
      <c r="C6" s="484"/>
      <c r="D6" s="484"/>
      <c r="E6" s="484"/>
      <c r="F6" s="484"/>
      <c r="G6" s="484"/>
      <c r="H6" s="484"/>
      <c r="I6" s="484"/>
      <c r="J6" s="484"/>
      <c r="K6" s="484"/>
      <c r="L6" s="484"/>
      <c r="M6" s="484"/>
      <c r="N6" s="484"/>
      <c r="O6" s="484"/>
      <c r="P6" s="484"/>
      <c r="Q6" s="484"/>
      <c r="R6" s="484"/>
      <c r="S6" s="484"/>
      <c r="T6" s="484"/>
      <c r="U6" s="484"/>
      <c r="V6" s="484"/>
      <c r="W6" s="484"/>
      <c r="X6" s="484"/>
      <c r="Y6" s="484"/>
      <c r="Z6" s="484"/>
      <c r="AA6" s="484"/>
      <c r="AB6" s="484"/>
      <c r="AC6" s="484"/>
      <c r="AD6" s="484"/>
      <c r="AE6" s="484"/>
      <c r="AF6" s="484"/>
      <c r="AG6" s="484"/>
      <c r="AH6" s="484"/>
      <c r="AI6" s="484"/>
      <c r="AJ6" s="484"/>
      <c r="AK6" s="484"/>
    </row>
    <row r="7" spans="1:37" ht="18.75" x14ac:dyDescent="0.25">
      <c r="A7" s="485"/>
      <c r="B7" s="485"/>
      <c r="C7" s="485"/>
      <c r="D7" s="485"/>
      <c r="E7" s="485"/>
      <c r="F7" s="485"/>
      <c r="G7" s="485"/>
      <c r="H7" s="485"/>
      <c r="I7" s="485"/>
      <c r="J7" s="486"/>
      <c r="K7" s="486"/>
      <c r="L7" s="486"/>
      <c r="M7" s="486"/>
      <c r="N7" s="486"/>
      <c r="O7" s="486"/>
      <c r="P7" s="486"/>
      <c r="Q7" s="486"/>
      <c r="R7" s="486"/>
      <c r="S7" s="486"/>
      <c r="T7" s="486"/>
      <c r="U7" s="486"/>
      <c r="V7" s="486"/>
      <c r="W7" s="486"/>
      <c r="X7" s="486"/>
      <c r="Y7" s="486"/>
      <c r="Z7" s="486"/>
      <c r="AA7" s="486"/>
      <c r="AB7" s="486"/>
      <c r="AC7" s="486"/>
      <c r="AD7" s="486"/>
      <c r="AE7" s="486"/>
      <c r="AF7" s="486"/>
      <c r="AG7" s="486"/>
      <c r="AH7" s="486"/>
      <c r="AI7" s="486"/>
      <c r="AJ7" s="486"/>
      <c r="AK7" s="486"/>
    </row>
    <row r="8" spans="1:37" x14ac:dyDescent="0.25">
      <c r="A8" s="487" t="str">
        <f>'1. паспорт местоположение'!A9:C9</f>
        <v>АО "Россети Тюмень"</v>
      </c>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c r="AD8" s="487"/>
      <c r="AE8" s="487"/>
      <c r="AF8" s="487"/>
      <c r="AG8" s="487"/>
      <c r="AH8" s="487"/>
      <c r="AI8" s="487"/>
      <c r="AJ8" s="487"/>
      <c r="AK8" s="487"/>
    </row>
    <row r="9" spans="1:37" ht="18.75" customHeight="1" x14ac:dyDescent="0.25">
      <c r="A9" s="488" t="s">
        <v>7</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row>
    <row r="10" spans="1:37" ht="18.75" x14ac:dyDescent="0.25">
      <c r="A10" s="485"/>
      <c r="B10" s="485"/>
      <c r="C10" s="485"/>
      <c r="D10" s="485"/>
      <c r="E10" s="485"/>
      <c r="F10" s="485"/>
      <c r="G10" s="485"/>
      <c r="H10" s="485"/>
      <c r="I10" s="485"/>
      <c r="J10" s="486"/>
      <c r="K10" s="486"/>
      <c r="L10" s="486"/>
      <c r="M10" s="486"/>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row>
    <row r="11" spans="1:37" x14ac:dyDescent="0.25">
      <c r="A11" s="487" t="str">
        <f>'1. паспорт местоположение'!A12:C12</f>
        <v>J_NS1200.PS.0043</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c r="AD11" s="487"/>
      <c r="AE11" s="487"/>
      <c r="AF11" s="487"/>
      <c r="AG11" s="487"/>
      <c r="AH11" s="487"/>
      <c r="AI11" s="487"/>
      <c r="AJ11" s="487"/>
      <c r="AK11" s="487"/>
    </row>
    <row r="12" spans="1:37" x14ac:dyDescent="0.25">
      <c r="A12" s="488" t="s">
        <v>456</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c r="AI12" s="488"/>
      <c r="AJ12" s="488"/>
      <c r="AK12" s="488"/>
    </row>
    <row r="13" spans="1:37" ht="16.5" customHeight="1" x14ac:dyDescent="0.3">
      <c r="A13" s="489"/>
      <c r="B13" s="489"/>
      <c r="C13" s="489"/>
      <c r="D13" s="489"/>
      <c r="E13" s="489"/>
      <c r="F13" s="489"/>
      <c r="G13" s="489"/>
      <c r="H13" s="489"/>
      <c r="I13" s="489"/>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row>
    <row r="14" spans="1:37" x14ac:dyDescent="0.25">
      <c r="A14" s="487"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c r="AD14" s="487"/>
      <c r="AE14" s="487"/>
      <c r="AF14" s="487"/>
      <c r="AG14" s="487"/>
      <c r="AH14" s="487"/>
      <c r="AI14" s="487"/>
      <c r="AJ14" s="487"/>
      <c r="AK14" s="487"/>
    </row>
    <row r="15" spans="1:37" ht="15.75" customHeight="1" x14ac:dyDescent="0.25">
      <c r="A15" s="488" t="s">
        <v>457</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c r="AH15" s="488"/>
      <c r="AI15" s="488"/>
      <c r="AJ15" s="488"/>
      <c r="AK15" s="488"/>
    </row>
    <row r="16" spans="1:37"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c r="AH16" s="491"/>
      <c r="AI16" s="491"/>
      <c r="AJ16" s="491"/>
      <c r="AK16" s="491"/>
    </row>
    <row r="18" spans="1:37" x14ac:dyDescent="0.25">
      <c r="A18" s="492" t="s">
        <v>420</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row>
    <row r="20" spans="1:37" ht="33" customHeight="1" x14ac:dyDescent="0.25">
      <c r="A20" s="493" t="s">
        <v>185</v>
      </c>
      <c r="B20" s="493" t="s">
        <v>184</v>
      </c>
      <c r="C20" s="494" t="s">
        <v>183</v>
      </c>
      <c r="D20" s="494"/>
      <c r="E20" s="495" t="s">
        <v>182</v>
      </c>
      <c r="F20" s="495"/>
      <c r="G20" s="493" t="s">
        <v>658</v>
      </c>
      <c r="H20" s="496" t="s">
        <v>552</v>
      </c>
      <c r="I20" s="497"/>
      <c r="J20" s="497"/>
      <c r="K20" s="497"/>
      <c r="L20" s="496" t="s">
        <v>553</v>
      </c>
      <c r="M20" s="497"/>
      <c r="N20" s="497"/>
      <c r="O20" s="497"/>
      <c r="P20" s="496" t="s">
        <v>554</v>
      </c>
      <c r="Q20" s="497"/>
      <c r="R20" s="497"/>
      <c r="S20" s="497"/>
      <c r="T20" s="496" t="s">
        <v>555</v>
      </c>
      <c r="U20" s="497"/>
      <c r="V20" s="497"/>
      <c r="W20" s="497"/>
      <c r="X20" s="496" t="s">
        <v>556</v>
      </c>
      <c r="Y20" s="497"/>
      <c r="Z20" s="497"/>
      <c r="AA20" s="497"/>
      <c r="AB20" s="498" t="s">
        <v>181</v>
      </c>
      <c r="AC20" s="499"/>
      <c r="AD20" s="500"/>
      <c r="AE20" s="500"/>
      <c r="AF20" s="500"/>
    </row>
    <row r="21" spans="1:37" ht="99.75" customHeight="1" x14ac:dyDescent="0.25">
      <c r="A21" s="501"/>
      <c r="B21" s="501"/>
      <c r="C21" s="494"/>
      <c r="D21" s="494"/>
      <c r="E21" s="495"/>
      <c r="F21" s="495"/>
      <c r="G21" s="501"/>
      <c r="H21" s="494" t="s">
        <v>1</v>
      </c>
      <c r="I21" s="494"/>
      <c r="J21" s="494" t="s">
        <v>179</v>
      </c>
      <c r="K21" s="494"/>
      <c r="L21" s="494" t="s">
        <v>1</v>
      </c>
      <c r="M21" s="494"/>
      <c r="N21" s="494" t="s">
        <v>179</v>
      </c>
      <c r="O21" s="494"/>
      <c r="P21" s="494" t="s">
        <v>1</v>
      </c>
      <c r="Q21" s="494"/>
      <c r="R21" s="494" t="s">
        <v>179</v>
      </c>
      <c r="S21" s="494"/>
      <c r="T21" s="494" t="s">
        <v>1</v>
      </c>
      <c r="U21" s="494"/>
      <c r="V21" s="494" t="s">
        <v>179</v>
      </c>
      <c r="W21" s="494"/>
      <c r="X21" s="494" t="s">
        <v>1</v>
      </c>
      <c r="Y21" s="494"/>
      <c r="Z21" s="494" t="s">
        <v>179</v>
      </c>
      <c r="AA21" s="494"/>
      <c r="AB21" s="502"/>
      <c r="AC21" s="503"/>
    </row>
    <row r="22" spans="1:37" ht="89.25" customHeight="1" x14ac:dyDescent="0.25">
      <c r="A22" s="504"/>
      <c r="B22" s="504"/>
      <c r="C22" s="505" t="s">
        <v>1</v>
      </c>
      <c r="D22" s="505" t="s">
        <v>179</v>
      </c>
      <c r="E22" s="506" t="s">
        <v>659</v>
      </c>
      <c r="F22" s="506" t="s">
        <v>660</v>
      </c>
      <c r="G22" s="504"/>
      <c r="H22" s="507" t="s">
        <v>402</v>
      </c>
      <c r="I22" s="507" t="s">
        <v>403</v>
      </c>
      <c r="J22" s="507" t="s">
        <v>402</v>
      </c>
      <c r="K22" s="507" t="s">
        <v>403</v>
      </c>
      <c r="L22" s="507" t="s">
        <v>402</v>
      </c>
      <c r="M22" s="507" t="s">
        <v>403</v>
      </c>
      <c r="N22" s="507" t="s">
        <v>402</v>
      </c>
      <c r="O22" s="507" t="s">
        <v>403</v>
      </c>
      <c r="P22" s="507" t="s">
        <v>402</v>
      </c>
      <c r="Q22" s="507" t="s">
        <v>403</v>
      </c>
      <c r="R22" s="507" t="s">
        <v>402</v>
      </c>
      <c r="S22" s="507" t="s">
        <v>403</v>
      </c>
      <c r="T22" s="507" t="s">
        <v>402</v>
      </c>
      <c r="U22" s="507" t="s">
        <v>403</v>
      </c>
      <c r="V22" s="507" t="s">
        <v>402</v>
      </c>
      <c r="W22" s="507" t="s">
        <v>403</v>
      </c>
      <c r="X22" s="507" t="s">
        <v>402</v>
      </c>
      <c r="Y22" s="507" t="s">
        <v>403</v>
      </c>
      <c r="Z22" s="507" t="s">
        <v>402</v>
      </c>
      <c r="AA22" s="507" t="s">
        <v>403</v>
      </c>
      <c r="AB22" s="505" t="s">
        <v>180</v>
      </c>
      <c r="AC22" s="505" t="s">
        <v>179</v>
      </c>
    </row>
    <row r="23" spans="1:37" ht="19.5" customHeight="1" x14ac:dyDescent="0.25">
      <c r="A23" s="508">
        <v>1</v>
      </c>
      <c r="B23" s="508">
        <v>2</v>
      </c>
      <c r="C23" s="508">
        <v>3</v>
      </c>
      <c r="D23" s="508">
        <v>4</v>
      </c>
      <c r="E23" s="508">
        <v>5</v>
      </c>
      <c r="F23" s="508">
        <v>6</v>
      </c>
      <c r="G23" s="508">
        <v>7</v>
      </c>
      <c r="H23" s="508">
        <v>8</v>
      </c>
      <c r="I23" s="508">
        <v>9</v>
      </c>
      <c r="J23" s="508">
        <v>10</v>
      </c>
      <c r="K23" s="508">
        <v>11</v>
      </c>
      <c r="L23" s="508">
        <v>12</v>
      </c>
      <c r="M23" s="508">
        <v>13</v>
      </c>
      <c r="N23" s="508">
        <v>14</v>
      </c>
      <c r="O23" s="508">
        <v>15</v>
      </c>
      <c r="P23" s="508">
        <v>16</v>
      </c>
      <c r="Q23" s="508">
        <v>17</v>
      </c>
      <c r="R23" s="508">
        <v>18</v>
      </c>
      <c r="S23" s="508">
        <v>19</v>
      </c>
      <c r="T23" s="508">
        <v>20</v>
      </c>
      <c r="U23" s="508">
        <v>21</v>
      </c>
      <c r="V23" s="508">
        <v>22</v>
      </c>
      <c r="W23" s="508">
        <v>23</v>
      </c>
      <c r="X23" s="508">
        <v>24</v>
      </c>
      <c r="Y23" s="508">
        <v>25</v>
      </c>
      <c r="Z23" s="508">
        <v>26</v>
      </c>
      <c r="AA23" s="508">
        <v>27</v>
      </c>
      <c r="AB23" s="508">
        <v>28</v>
      </c>
      <c r="AC23" s="508">
        <v>29</v>
      </c>
    </row>
    <row r="24" spans="1:37" ht="47.25" customHeight="1" x14ac:dyDescent="0.25">
      <c r="A24" s="509">
        <v>1</v>
      </c>
      <c r="B24" s="510" t="s">
        <v>178</v>
      </c>
      <c r="C24" s="511">
        <v>178.59683385999998</v>
      </c>
      <c r="D24" s="511">
        <v>5618.1685799959996</v>
      </c>
      <c r="E24" s="511">
        <v>5618.1685799959996</v>
      </c>
      <c r="F24" s="511">
        <v>5618.1685799959996</v>
      </c>
      <c r="G24" s="511">
        <v>3.4941192000000001</v>
      </c>
      <c r="H24" s="511">
        <v>0</v>
      </c>
      <c r="I24" s="511"/>
      <c r="J24" s="511" t="s">
        <v>471</v>
      </c>
      <c r="K24" s="511"/>
      <c r="L24" s="511">
        <v>0</v>
      </c>
      <c r="M24" s="511"/>
      <c r="N24" s="511" t="s">
        <v>471</v>
      </c>
      <c r="O24" s="511"/>
      <c r="P24" s="511">
        <v>53.926490004000001</v>
      </c>
      <c r="Q24" s="511"/>
      <c r="R24" s="511" t="s">
        <v>471</v>
      </c>
      <c r="S24" s="511"/>
      <c r="T24" s="511">
        <v>107.65298</v>
      </c>
      <c r="U24" s="511"/>
      <c r="V24" s="511" t="s">
        <v>471</v>
      </c>
      <c r="W24" s="511"/>
      <c r="X24" s="511">
        <v>549.87234000000001</v>
      </c>
      <c r="Y24" s="511"/>
      <c r="Z24" s="511" t="s">
        <v>471</v>
      </c>
      <c r="AA24" s="511"/>
      <c r="AB24" s="511">
        <v>711.45181000399998</v>
      </c>
      <c r="AC24" s="511" t="s">
        <v>471</v>
      </c>
      <c r="AD24" s="512"/>
      <c r="AF24" s="512"/>
      <c r="AG24" s="512"/>
      <c r="AH24" s="512"/>
    </row>
    <row r="25" spans="1:37" ht="24" customHeight="1" x14ac:dyDescent="0.25">
      <c r="A25" s="513" t="s">
        <v>177</v>
      </c>
      <c r="B25" s="514" t="s">
        <v>176</v>
      </c>
      <c r="C25" s="511"/>
      <c r="D25" s="511"/>
      <c r="E25" s="511"/>
      <c r="F25" s="511"/>
      <c r="G25" s="511">
        <v>0</v>
      </c>
      <c r="H25" s="511">
        <v>0</v>
      </c>
      <c r="I25" s="511"/>
      <c r="J25" s="511" t="s">
        <v>471</v>
      </c>
      <c r="K25" s="511"/>
      <c r="L25" s="511">
        <v>0</v>
      </c>
      <c r="M25" s="511"/>
      <c r="N25" s="511" t="s">
        <v>471</v>
      </c>
      <c r="O25" s="511"/>
      <c r="P25" s="511">
        <v>0</v>
      </c>
      <c r="Q25" s="511"/>
      <c r="R25" s="511" t="s">
        <v>471</v>
      </c>
      <c r="S25" s="511"/>
      <c r="T25" s="511">
        <v>0</v>
      </c>
      <c r="U25" s="511"/>
      <c r="V25" s="511" t="s">
        <v>471</v>
      </c>
      <c r="W25" s="511"/>
      <c r="X25" s="511">
        <v>0</v>
      </c>
      <c r="Y25" s="511"/>
      <c r="Z25" s="511" t="s">
        <v>471</v>
      </c>
      <c r="AA25" s="511"/>
      <c r="AB25" s="511">
        <v>0</v>
      </c>
      <c r="AC25" s="511" t="s">
        <v>471</v>
      </c>
    </row>
    <row r="26" spans="1:37" x14ac:dyDescent="0.25">
      <c r="A26" s="513" t="s">
        <v>175</v>
      </c>
      <c r="B26" s="514" t="s">
        <v>174</v>
      </c>
      <c r="C26" s="511"/>
      <c r="D26" s="511"/>
      <c r="E26" s="511"/>
      <c r="F26" s="511"/>
      <c r="G26" s="511">
        <v>0</v>
      </c>
      <c r="H26" s="511">
        <v>0</v>
      </c>
      <c r="I26" s="511"/>
      <c r="J26" s="511" t="s">
        <v>471</v>
      </c>
      <c r="K26" s="511"/>
      <c r="L26" s="511">
        <v>0</v>
      </c>
      <c r="M26" s="511"/>
      <c r="N26" s="511" t="s">
        <v>471</v>
      </c>
      <c r="O26" s="511"/>
      <c r="P26" s="511">
        <v>0</v>
      </c>
      <c r="Q26" s="511"/>
      <c r="R26" s="511" t="s">
        <v>471</v>
      </c>
      <c r="S26" s="511"/>
      <c r="T26" s="511">
        <v>0</v>
      </c>
      <c r="U26" s="511"/>
      <c r="V26" s="511" t="s">
        <v>471</v>
      </c>
      <c r="W26" s="511"/>
      <c r="X26" s="511">
        <v>0</v>
      </c>
      <c r="Y26" s="511"/>
      <c r="Z26" s="511" t="s">
        <v>471</v>
      </c>
      <c r="AA26" s="511"/>
      <c r="AB26" s="511">
        <v>0</v>
      </c>
      <c r="AC26" s="511" t="s">
        <v>471</v>
      </c>
    </row>
    <row r="27" spans="1:37" ht="31.5" x14ac:dyDescent="0.25">
      <c r="A27" s="513" t="s">
        <v>173</v>
      </c>
      <c r="B27" s="514" t="s">
        <v>360</v>
      </c>
      <c r="C27" s="511"/>
      <c r="D27" s="511"/>
      <c r="E27" s="511"/>
      <c r="F27" s="511"/>
      <c r="G27" s="511">
        <v>2.9117660000000001</v>
      </c>
      <c r="H27" s="511">
        <v>0</v>
      </c>
      <c r="I27" s="511"/>
      <c r="J27" s="511" t="s">
        <v>471</v>
      </c>
      <c r="K27" s="511"/>
      <c r="L27" s="511">
        <v>0</v>
      </c>
      <c r="M27" s="511"/>
      <c r="N27" s="511" t="s">
        <v>471</v>
      </c>
      <c r="O27" s="511"/>
      <c r="P27" s="511">
        <v>44.938741670000006</v>
      </c>
      <c r="Q27" s="511"/>
      <c r="R27" s="511" t="s">
        <v>471</v>
      </c>
      <c r="S27" s="511"/>
      <c r="T27" s="511">
        <v>107.65298</v>
      </c>
      <c r="U27" s="511"/>
      <c r="V27" s="511" t="s">
        <v>471</v>
      </c>
      <c r="W27" s="511"/>
      <c r="X27" s="511">
        <v>472.772785</v>
      </c>
      <c r="Y27" s="511"/>
      <c r="Z27" s="511" t="s">
        <v>471</v>
      </c>
      <c r="AA27" s="511"/>
      <c r="AB27" s="511">
        <v>625.36450666999997</v>
      </c>
      <c r="AC27" s="511" t="s">
        <v>471</v>
      </c>
      <c r="AF27" s="512"/>
      <c r="AG27" s="512"/>
      <c r="AH27" s="512"/>
    </row>
    <row r="28" spans="1:37" x14ac:dyDescent="0.25">
      <c r="A28" s="513" t="s">
        <v>172</v>
      </c>
      <c r="B28" s="514" t="s">
        <v>171</v>
      </c>
      <c r="C28" s="511"/>
      <c r="D28" s="511"/>
      <c r="E28" s="511"/>
      <c r="F28" s="511"/>
      <c r="G28" s="511">
        <v>0</v>
      </c>
      <c r="H28" s="511">
        <v>0</v>
      </c>
      <c r="I28" s="511"/>
      <c r="J28" s="511" t="s">
        <v>471</v>
      </c>
      <c r="K28" s="511"/>
      <c r="L28" s="511">
        <v>0</v>
      </c>
      <c r="M28" s="511"/>
      <c r="N28" s="511" t="s">
        <v>471</v>
      </c>
      <c r="O28" s="511"/>
      <c r="P28" s="511">
        <v>0</v>
      </c>
      <c r="Q28" s="511"/>
      <c r="R28" s="511" t="s">
        <v>471</v>
      </c>
      <c r="S28" s="511"/>
      <c r="T28" s="511">
        <v>0</v>
      </c>
      <c r="U28" s="511"/>
      <c r="V28" s="511" t="s">
        <v>471</v>
      </c>
      <c r="W28" s="511"/>
      <c r="X28" s="511">
        <v>0</v>
      </c>
      <c r="Y28" s="511"/>
      <c r="Z28" s="511" t="s">
        <v>471</v>
      </c>
      <c r="AA28" s="511"/>
      <c r="AB28" s="511">
        <v>0</v>
      </c>
      <c r="AC28" s="511" t="s">
        <v>471</v>
      </c>
    </row>
    <row r="29" spans="1:37" x14ac:dyDescent="0.25">
      <c r="A29" s="513" t="s">
        <v>170</v>
      </c>
      <c r="B29" s="515" t="s">
        <v>169</v>
      </c>
      <c r="C29" s="511"/>
      <c r="D29" s="511"/>
      <c r="E29" s="511"/>
      <c r="F29" s="511"/>
      <c r="G29" s="511">
        <v>0.58235320000000002</v>
      </c>
      <c r="H29" s="511">
        <v>0</v>
      </c>
      <c r="I29" s="511"/>
      <c r="J29" s="511" t="s">
        <v>471</v>
      </c>
      <c r="K29" s="511"/>
      <c r="L29" s="511">
        <v>0</v>
      </c>
      <c r="M29" s="511"/>
      <c r="N29" s="511" t="s">
        <v>471</v>
      </c>
      <c r="O29" s="511"/>
      <c r="P29" s="511">
        <v>8.9877483339999955</v>
      </c>
      <c r="Q29" s="511"/>
      <c r="R29" s="511" t="s">
        <v>471</v>
      </c>
      <c r="S29" s="511"/>
      <c r="T29" s="511">
        <v>0</v>
      </c>
      <c r="U29" s="511"/>
      <c r="V29" s="511" t="s">
        <v>471</v>
      </c>
      <c r="W29" s="511"/>
      <c r="X29" s="511">
        <v>77.099555000000009</v>
      </c>
      <c r="Y29" s="511"/>
      <c r="Z29" s="511" t="s">
        <v>471</v>
      </c>
      <c r="AA29" s="511"/>
      <c r="AB29" s="511">
        <v>86.087303334000012</v>
      </c>
      <c r="AC29" s="511" t="s">
        <v>471</v>
      </c>
      <c r="AF29" s="512"/>
      <c r="AG29" s="512"/>
      <c r="AH29" s="512"/>
    </row>
    <row r="30" spans="1:37" ht="47.25" x14ac:dyDescent="0.25">
      <c r="A30" s="509" t="s">
        <v>62</v>
      </c>
      <c r="B30" s="510" t="s">
        <v>168</v>
      </c>
      <c r="C30" s="511">
        <v>149.70701926000001</v>
      </c>
      <c r="D30" s="511">
        <v>4711.5824733300005</v>
      </c>
      <c r="E30" s="511">
        <v>4711.5824733300005</v>
      </c>
      <c r="F30" s="511">
        <v>4711.5824733300005</v>
      </c>
      <c r="G30" s="511">
        <v>2.9117660000000001</v>
      </c>
      <c r="H30" s="511">
        <v>0</v>
      </c>
      <c r="I30" s="511"/>
      <c r="J30" s="511" t="s">
        <v>471</v>
      </c>
      <c r="K30" s="511"/>
      <c r="L30" s="511">
        <v>0</v>
      </c>
      <c r="M30" s="511"/>
      <c r="N30" s="511" t="s">
        <v>471</v>
      </c>
      <c r="O30" s="511"/>
      <c r="P30" s="511">
        <v>44.938741670000006</v>
      </c>
      <c r="Q30" s="511"/>
      <c r="R30" s="511" t="s">
        <v>471</v>
      </c>
      <c r="S30" s="511"/>
      <c r="T30" s="511">
        <v>174.09819199</v>
      </c>
      <c r="U30" s="511"/>
      <c r="V30" s="511" t="s">
        <v>471</v>
      </c>
      <c r="W30" s="511"/>
      <c r="X30" s="511">
        <v>472.772785</v>
      </c>
      <c r="Y30" s="511"/>
      <c r="Z30" s="511" t="s">
        <v>471</v>
      </c>
      <c r="AA30" s="511"/>
      <c r="AB30" s="511">
        <v>691.80971866000004</v>
      </c>
      <c r="AC30" s="511" t="s">
        <v>471</v>
      </c>
      <c r="AD30" s="512"/>
    </row>
    <row r="31" spans="1:37" x14ac:dyDescent="0.25">
      <c r="A31" s="509" t="s">
        <v>167</v>
      </c>
      <c r="B31" s="514" t="s">
        <v>166</v>
      </c>
      <c r="C31" s="511">
        <v>144.449073</v>
      </c>
      <c r="D31" s="511">
        <v>185.6078</v>
      </c>
      <c r="E31" s="511"/>
      <c r="F31" s="511"/>
      <c r="G31" s="511"/>
      <c r="H31" s="511"/>
      <c r="I31" s="511"/>
      <c r="J31" s="511"/>
      <c r="K31" s="511"/>
      <c r="L31" s="511"/>
      <c r="M31" s="511"/>
      <c r="N31" s="511"/>
      <c r="O31" s="511"/>
      <c r="P31" s="511"/>
      <c r="Q31" s="511"/>
      <c r="R31" s="511"/>
      <c r="S31" s="511"/>
      <c r="T31" s="511"/>
      <c r="U31" s="511"/>
      <c r="V31" s="511"/>
      <c r="W31" s="511"/>
      <c r="X31" s="511"/>
      <c r="Y31" s="511"/>
      <c r="Z31" s="511"/>
      <c r="AA31" s="511"/>
      <c r="AB31" s="511">
        <v>0</v>
      </c>
      <c r="AC31" s="511">
        <v>0</v>
      </c>
    </row>
    <row r="32" spans="1:37" ht="31.5" x14ac:dyDescent="0.25">
      <c r="A32" s="509" t="s">
        <v>165</v>
      </c>
      <c r="B32" s="514" t="s">
        <v>164</v>
      </c>
      <c r="C32" s="511">
        <v>0</v>
      </c>
      <c r="D32" s="511">
        <v>2432.7817833300001</v>
      </c>
      <c r="E32" s="511"/>
      <c r="F32" s="511"/>
      <c r="G32" s="511"/>
      <c r="H32" s="511"/>
      <c r="I32" s="511"/>
      <c r="J32" s="511"/>
      <c r="K32" s="511"/>
      <c r="L32" s="511"/>
      <c r="M32" s="511"/>
      <c r="N32" s="511"/>
      <c r="O32" s="511"/>
      <c r="P32" s="511"/>
      <c r="Q32" s="511"/>
      <c r="R32" s="511"/>
      <c r="S32" s="511"/>
      <c r="T32" s="511"/>
      <c r="U32" s="511"/>
      <c r="V32" s="511"/>
      <c r="W32" s="511"/>
      <c r="X32" s="511"/>
      <c r="Y32" s="511"/>
      <c r="Z32" s="511"/>
      <c r="AA32" s="511"/>
      <c r="AB32" s="511">
        <v>0</v>
      </c>
      <c r="AC32" s="511">
        <v>0</v>
      </c>
    </row>
    <row r="33" spans="1:31" x14ac:dyDescent="0.25">
      <c r="A33" s="509" t="s">
        <v>163</v>
      </c>
      <c r="B33" s="514" t="s">
        <v>162</v>
      </c>
      <c r="C33" s="511">
        <v>0</v>
      </c>
      <c r="D33" s="511">
        <v>1721.9229666700001</v>
      </c>
      <c r="E33" s="511"/>
      <c r="F33" s="511"/>
      <c r="G33" s="511"/>
      <c r="H33" s="511"/>
      <c r="I33" s="511"/>
      <c r="J33" s="511"/>
      <c r="K33" s="511"/>
      <c r="L33" s="511"/>
      <c r="M33" s="511"/>
      <c r="N33" s="511"/>
      <c r="O33" s="511"/>
      <c r="P33" s="511"/>
      <c r="Q33" s="511"/>
      <c r="R33" s="511"/>
      <c r="S33" s="511"/>
      <c r="T33" s="511"/>
      <c r="U33" s="511"/>
      <c r="V33" s="511"/>
      <c r="W33" s="511"/>
      <c r="X33" s="511"/>
      <c r="Y33" s="511"/>
      <c r="Z33" s="511"/>
      <c r="AA33" s="511"/>
      <c r="AB33" s="511">
        <v>0</v>
      </c>
      <c r="AC33" s="511">
        <v>0</v>
      </c>
    </row>
    <row r="34" spans="1:31" x14ac:dyDescent="0.25">
      <c r="A34" s="509" t="s">
        <v>161</v>
      </c>
      <c r="B34" s="514" t="s">
        <v>160</v>
      </c>
      <c r="C34" s="511">
        <v>5.2579462599999998</v>
      </c>
      <c r="D34" s="511">
        <v>371.26992332999998</v>
      </c>
      <c r="E34" s="511"/>
      <c r="F34" s="511"/>
      <c r="G34" s="511"/>
      <c r="H34" s="511"/>
      <c r="I34" s="511"/>
      <c r="J34" s="511"/>
      <c r="K34" s="511"/>
      <c r="L34" s="511"/>
      <c r="M34" s="511"/>
      <c r="N34" s="511"/>
      <c r="O34" s="511"/>
      <c r="P34" s="511"/>
      <c r="Q34" s="511"/>
      <c r="R34" s="511"/>
      <c r="S34" s="511"/>
      <c r="T34" s="511"/>
      <c r="U34" s="511"/>
      <c r="V34" s="511"/>
      <c r="W34" s="511"/>
      <c r="X34" s="511"/>
      <c r="Y34" s="511"/>
      <c r="Z34" s="511"/>
      <c r="AA34" s="511"/>
      <c r="AB34" s="511">
        <v>0</v>
      </c>
      <c r="AC34" s="511">
        <v>0</v>
      </c>
    </row>
    <row r="35" spans="1:31" ht="31.5" x14ac:dyDescent="0.25">
      <c r="A35" s="509" t="s">
        <v>61</v>
      </c>
      <c r="B35" s="510" t="s">
        <v>159</v>
      </c>
      <c r="C35" s="511"/>
      <c r="D35" s="511"/>
      <c r="E35" s="511"/>
      <c r="F35" s="511"/>
      <c r="G35" s="511"/>
      <c r="H35" s="511"/>
      <c r="I35" s="511"/>
      <c r="J35" s="511"/>
      <c r="K35" s="511"/>
      <c r="L35" s="511"/>
      <c r="M35" s="511"/>
      <c r="N35" s="511"/>
      <c r="O35" s="511"/>
      <c r="P35" s="511"/>
      <c r="Q35" s="511"/>
      <c r="R35" s="511"/>
      <c r="S35" s="511"/>
      <c r="T35" s="511"/>
      <c r="U35" s="511"/>
      <c r="V35" s="511"/>
      <c r="W35" s="511"/>
      <c r="X35" s="511"/>
      <c r="Y35" s="511"/>
      <c r="Z35" s="511"/>
      <c r="AA35" s="511"/>
      <c r="AB35" s="511">
        <v>0</v>
      </c>
      <c r="AC35" s="511">
        <v>0</v>
      </c>
    </row>
    <row r="36" spans="1:31" ht="31.5" x14ac:dyDescent="0.25">
      <c r="A36" s="513" t="s">
        <v>158</v>
      </c>
      <c r="B36" s="516" t="s">
        <v>474</v>
      </c>
      <c r="C36" s="511"/>
      <c r="D36" s="511"/>
      <c r="E36" s="511"/>
      <c r="F36" s="511"/>
      <c r="G36" s="511">
        <v>0</v>
      </c>
      <c r="H36" s="511">
        <v>0</v>
      </c>
      <c r="I36" s="517" t="s">
        <v>461</v>
      </c>
      <c r="J36" s="511" t="s">
        <v>471</v>
      </c>
      <c r="K36" s="511" t="s">
        <v>471</v>
      </c>
      <c r="L36" s="511">
        <v>0</v>
      </c>
      <c r="M36" s="517" t="s">
        <v>461</v>
      </c>
      <c r="N36" s="511" t="s">
        <v>471</v>
      </c>
      <c r="O36" s="511" t="s">
        <v>471</v>
      </c>
      <c r="P36" s="511">
        <v>0</v>
      </c>
      <c r="Q36" s="517" t="s">
        <v>461</v>
      </c>
      <c r="R36" s="511" t="s">
        <v>471</v>
      </c>
      <c r="S36" s="511" t="s">
        <v>471</v>
      </c>
      <c r="T36" s="511">
        <v>0</v>
      </c>
      <c r="U36" s="517" t="s">
        <v>461</v>
      </c>
      <c r="V36" s="511" t="s">
        <v>471</v>
      </c>
      <c r="W36" s="511" t="s">
        <v>471</v>
      </c>
      <c r="X36" s="511">
        <v>0</v>
      </c>
      <c r="Y36" s="517" t="s">
        <v>461</v>
      </c>
      <c r="Z36" s="511" t="s">
        <v>471</v>
      </c>
      <c r="AA36" s="511" t="s">
        <v>471</v>
      </c>
      <c r="AB36" s="511">
        <v>0</v>
      </c>
      <c r="AC36" s="511">
        <v>0</v>
      </c>
    </row>
    <row r="37" spans="1:31" x14ac:dyDescent="0.25">
      <c r="A37" s="513" t="s">
        <v>157</v>
      </c>
      <c r="B37" s="516" t="s">
        <v>147</v>
      </c>
      <c r="C37" s="511"/>
      <c r="D37" s="511"/>
      <c r="E37" s="511"/>
      <c r="F37" s="511"/>
      <c r="G37" s="511">
        <v>0</v>
      </c>
      <c r="H37" s="511">
        <v>0</v>
      </c>
      <c r="I37" s="517" t="s">
        <v>461</v>
      </c>
      <c r="J37" s="511" t="s">
        <v>471</v>
      </c>
      <c r="K37" s="511" t="s">
        <v>471</v>
      </c>
      <c r="L37" s="511">
        <v>0</v>
      </c>
      <c r="M37" s="517" t="s">
        <v>461</v>
      </c>
      <c r="N37" s="511" t="s">
        <v>471</v>
      </c>
      <c r="O37" s="511" t="s">
        <v>471</v>
      </c>
      <c r="P37" s="511">
        <v>0</v>
      </c>
      <c r="Q37" s="517" t="s">
        <v>461</v>
      </c>
      <c r="R37" s="511" t="s">
        <v>471</v>
      </c>
      <c r="S37" s="511" t="s">
        <v>471</v>
      </c>
      <c r="T37" s="511">
        <v>0</v>
      </c>
      <c r="U37" s="517" t="s">
        <v>461</v>
      </c>
      <c r="V37" s="511" t="s">
        <v>471</v>
      </c>
      <c r="W37" s="511" t="s">
        <v>471</v>
      </c>
      <c r="X37" s="511">
        <v>0</v>
      </c>
      <c r="Y37" s="517" t="s">
        <v>461</v>
      </c>
      <c r="Z37" s="511" t="s">
        <v>471</v>
      </c>
      <c r="AA37" s="511" t="s">
        <v>471</v>
      </c>
      <c r="AB37" s="511">
        <v>0</v>
      </c>
      <c r="AC37" s="511">
        <v>0</v>
      </c>
    </row>
    <row r="38" spans="1:31" x14ac:dyDescent="0.25">
      <c r="A38" s="513" t="s">
        <v>156</v>
      </c>
      <c r="B38" s="514" t="s">
        <v>518</v>
      </c>
      <c r="C38" s="511"/>
      <c r="D38" s="511"/>
      <c r="E38" s="511"/>
      <c r="F38" s="511"/>
      <c r="G38" s="511">
        <v>0</v>
      </c>
      <c r="H38" s="511">
        <v>0</v>
      </c>
      <c r="I38" s="517" t="s">
        <v>461</v>
      </c>
      <c r="J38" s="511" t="s">
        <v>471</v>
      </c>
      <c r="K38" s="511" t="s">
        <v>471</v>
      </c>
      <c r="L38" s="511">
        <v>0</v>
      </c>
      <c r="M38" s="517" t="s">
        <v>461</v>
      </c>
      <c r="N38" s="511" t="s">
        <v>471</v>
      </c>
      <c r="O38" s="511" t="s">
        <v>471</v>
      </c>
      <c r="P38" s="511">
        <v>0</v>
      </c>
      <c r="Q38" s="517" t="s">
        <v>461</v>
      </c>
      <c r="R38" s="511" t="s">
        <v>471</v>
      </c>
      <c r="S38" s="511" t="s">
        <v>471</v>
      </c>
      <c r="T38" s="511">
        <v>0</v>
      </c>
      <c r="U38" s="517" t="s">
        <v>461</v>
      </c>
      <c r="V38" s="511" t="s">
        <v>471</v>
      </c>
      <c r="W38" s="511" t="s">
        <v>471</v>
      </c>
      <c r="X38" s="511">
        <v>0</v>
      </c>
      <c r="Y38" s="517" t="s">
        <v>461</v>
      </c>
      <c r="Z38" s="511" t="s">
        <v>471</v>
      </c>
      <c r="AA38" s="511" t="s">
        <v>471</v>
      </c>
      <c r="AB38" s="511">
        <v>0</v>
      </c>
      <c r="AC38" s="511">
        <v>0</v>
      </c>
    </row>
    <row r="39" spans="1:31" x14ac:dyDescent="0.25">
      <c r="A39" s="513" t="s">
        <v>155</v>
      </c>
      <c r="B39" s="514" t="s">
        <v>476</v>
      </c>
      <c r="C39" s="511"/>
      <c r="D39" s="511"/>
      <c r="E39" s="511"/>
      <c r="F39" s="511"/>
      <c r="G39" s="511">
        <v>0</v>
      </c>
      <c r="H39" s="511">
        <v>0</v>
      </c>
      <c r="I39" s="517" t="s">
        <v>461</v>
      </c>
      <c r="J39" s="511" t="s">
        <v>471</v>
      </c>
      <c r="K39" s="511" t="s">
        <v>471</v>
      </c>
      <c r="L39" s="511">
        <v>0</v>
      </c>
      <c r="M39" s="517" t="s">
        <v>461</v>
      </c>
      <c r="N39" s="511" t="s">
        <v>471</v>
      </c>
      <c r="O39" s="511" t="s">
        <v>471</v>
      </c>
      <c r="P39" s="511">
        <v>0</v>
      </c>
      <c r="Q39" s="517" t="s">
        <v>461</v>
      </c>
      <c r="R39" s="511" t="s">
        <v>471</v>
      </c>
      <c r="S39" s="511" t="s">
        <v>471</v>
      </c>
      <c r="T39" s="511">
        <v>0</v>
      </c>
      <c r="U39" s="517" t="s">
        <v>461</v>
      </c>
      <c r="V39" s="511" t="s">
        <v>471</v>
      </c>
      <c r="W39" s="511" t="s">
        <v>471</v>
      </c>
      <c r="X39" s="511">
        <v>0</v>
      </c>
      <c r="Y39" s="517" t="s">
        <v>461</v>
      </c>
      <c r="Z39" s="511" t="s">
        <v>471</v>
      </c>
      <c r="AA39" s="511" t="s">
        <v>471</v>
      </c>
      <c r="AB39" s="511">
        <v>0</v>
      </c>
      <c r="AC39" s="511">
        <v>0</v>
      </c>
    </row>
    <row r="40" spans="1:31" x14ac:dyDescent="0.25">
      <c r="A40" s="513" t="s">
        <v>154</v>
      </c>
      <c r="B40" s="514" t="s">
        <v>477</v>
      </c>
      <c r="C40" s="511"/>
      <c r="D40" s="511"/>
      <c r="E40" s="511"/>
      <c r="F40" s="511"/>
      <c r="G40" s="511">
        <v>0</v>
      </c>
      <c r="H40" s="511">
        <v>0</v>
      </c>
      <c r="I40" s="517" t="s">
        <v>461</v>
      </c>
      <c r="J40" s="511" t="s">
        <v>471</v>
      </c>
      <c r="K40" s="511" t="s">
        <v>471</v>
      </c>
      <c r="L40" s="511">
        <v>0</v>
      </c>
      <c r="M40" s="517" t="s">
        <v>461</v>
      </c>
      <c r="N40" s="511" t="s">
        <v>471</v>
      </c>
      <c r="O40" s="511" t="s">
        <v>471</v>
      </c>
      <c r="P40" s="511">
        <v>0</v>
      </c>
      <c r="Q40" s="517" t="s">
        <v>461</v>
      </c>
      <c r="R40" s="511" t="s">
        <v>471</v>
      </c>
      <c r="S40" s="511" t="s">
        <v>471</v>
      </c>
      <c r="T40" s="511">
        <v>0</v>
      </c>
      <c r="U40" s="517" t="s">
        <v>461</v>
      </c>
      <c r="V40" s="511" t="s">
        <v>471</v>
      </c>
      <c r="W40" s="511" t="s">
        <v>471</v>
      </c>
      <c r="X40" s="511">
        <v>0</v>
      </c>
      <c r="Y40" s="517" t="s">
        <v>461</v>
      </c>
      <c r="Z40" s="511" t="s">
        <v>471</v>
      </c>
      <c r="AA40" s="511" t="s">
        <v>471</v>
      </c>
      <c r="AB40" s="511">
        <v>0</v>
      </c>
      <c r="AC40" s="511">
        <v>0</v>
      </c>
      <c r="AE40" s="518"/>
    </row>
    <row r="41" spans="1:31" x14ac:dyDescent="0.25">
      <c r="A41" s="513" t="s">
        <v>153</v>
      </c>
      <c r="B41" s="514" t="s">
        <v>478</v>
      </c>
      <c r="C41" s="511"/>
      <c r="D41" s="511"/>
      <c r="E41" s="511"/>
      <c r="F41" s="511"/>
      <c r="G41" s="511">
        <v>0</v>
      </c>
      <c r="H41" s="511">
        <v>0</v>
      </c>
      <c r="I41" s="517" t="s">
        <v>461</v>
      </c>
      <c r="J41" s="511" t="s">
        <v>471</v>
      </c>
      <c r="K41" s="511" t="s">
        <v>471</v>
      </c>
      <c r="L41" s="511">
        <v>0</v>
      </c>
      <c r="M41" s="517" t="s">
        <v>461</v>
      </c>
      <c r="N41" s="511" t="s">
        <v>471</v>
      </c>
      <c r="O41" s="511" t="s">
        <v>471</v>
      </c>
      <c r="P41" s="511">
        <v>0</v>
      </c>
      <c r="Q41" s="517" t="s">
        <v>461</v>
      </c>
      <c r="R41" s="511" t="s">
        <v>471</v>
      </c>
      <c r="S41" s="511" t="s">
        <v>471</v>
      </c>
      <c r="T41" s="511">
        <v>0</v>
      </c>
      <c r="U41" s="517" t="s">
        <v>461</v>
      </c>
      <c r="V41" s="511" t="s">
        <v>471</v>
      </c>
      <c r="W41" s="511" t="s">
        <v>471</v>
      </c>
      <c r="X41" s="511">
        <v>0</v>
      </c>
      <c r="Y41" s="517" t="s">
        <v>461</v>
      </c>
      <c r="Z41" s="511" t="s">
        <v>471</v>
      </c>
      <c r="AA41" s="511" t="s">
        <v>471</v>
      </c>
      <c r="AB41" s="511">
        <v>0</v>
      </c>
      <c r="AC41" s="511">
        <v>0</v>
      </c>
    </row>
    <row r="42" spans="1:31" x14ac:dyDescent="0.25">
      <c r="A42" s="513" t="s">
        <v>152</v>
      </c>
      <c r="B42" s="514" t="s">
        <v>479</v>
      </c>
      <c r="C42" s="511"/>
      <c r="D42" s="511"/>
      <c r="E42" s="511"/>
      <c r="F42" s="511"/>
      <c r="G42" s="511">
        <v>0</v>
      </c>
      <c r="H42" s="511">
        <v>0</v>
      </c>
      <c r="I42" s="517" t="s">
        <v>461</v>
      </c>
      <c r="J42" s="511" t="s">
        <v>471</v>
      </c>
      <c r="K42" s="511" t="s">
        <v>471</v>
      </c>
      <c r="L42" s="511">
        <v>0</v>
      </c>
      <c r="M42" s="517" t="s">
        <v>461</v>
      </c>
      <c r="N42" s="511" t="s">
        <v>471</v>
      </c>
      <c r="O42" s="511" t="s">
        <v>471</v>
      </c>
      <c r="P42" s="511">
        <v>0</v>
      </c>
      <c r="Q42" s="517" t="s">
        <v>461</v>
      </c>
      <c r="R42" s="511" t="s">
        <v>471</v>
      </c>
      <c r="S42" s="511" t="s">
        <v>471</v>
      </c>
      <c r="T42" s="511">
        <v>0</v>
      </c>
      <c r="U42" s="517" t="s">
        <v>461</v>
      </c>
      <c r="V42" s="511" t="s">
        <v>471</v>
      </c>
      <c r="W42" s="511" t="s">
        <v>471</v>
      </c>
      <c r="X42" s="511">
        <v>0</v>
      </c>
      <c r="Y42" s="517" t="s">
        <v>461</v>
      </c>
      <c r="Z42" s="511" t="s">
        <v>471</v>
      </c>
      <c r="AA42" s="511" t="s">
        <v>471</v>
      </c>
      <c r="AB42" s="511">
        <v>0</v>
      </c>
      <c r="AC42" s="511">
        <v>0</v>
      </c>
    </row>
    <row r="43" spans="1:31" x14ac:dyDescent="0.25">
      <c r="A43" s="513" t="s">
        <v>480</v>
      </c>
      <c r="B43" s="514" t="s">
        <v>481</v>
      </c>
      <c r="C43" s="511"/>
      <c r="D43" s="511"/>
      <c r="E43" s="511"/>
      <c r="F43" s="511"/>
      <c r="G43" s="511">
        <v>0</v>
      </c>
      <c r="H43" s="511">
        <v>0</v>
      </c>
      <c r="I43" s="517" t="s">
        <v>461</v>
      </c>
      <c r="J43" s="511" t="s">
        <v>471</v>
      </c>
      <c r="K43" s="511" t="s">
        <v>471</v>
      </c>
      <c r="L43" s="511">
        <v>0</v>
      </c>
      <c r="M43" s="517" t="s">
        <v>461</v>
      </c>
      <c r="N43" s="511" t="s">
        <v>471</v>
      </c>
      <c r="O43" s="511" t="s">
        <v>471</v>
      </c>
      <c r="P43" s="511">
        <v>0</v>
      </c>
      <c r="Q43" s="517" t="s">
        <v>461</v>
      </c>
      <c r="R43" s="511" t="s">
        <v>471</v>
      </c>
      <c r="S43" s="511" t="s">
        <v>471</v>
      </c>
      <c r="T43" s="511">
        <v>0</v>
      </c>
      <c r="U43" s="517" t="s">
        <v>461</v>
      </c>
      <c r="V43" s="511" t="s">
        <v>471</v>
      </c>
      <c r="W43" s="511" t="s">
        <v>471</v>
      </c>
      <c r="X43" s="511">
        <v>0</v>
      </c>
      <c r="Y43" s="517" t="s">
        <v>461</v>
      </c>
      <c r="Z43" s="511" t="s">
        <v>471</v>
      </c>
      <c r="AA43" s="511" t="s">
        <v>471</v>
      </c>
      <c r="AB43" s="511">
        <v>0</v>
      </c>
      <c r="AC43" s="511">
        <v>0</v>
      </c>
    </row>
    <row r="44" spans="1:31" x14ac:dyDescent="0.25">
      <c r="A44" s="513" t="s">
        <v>482</v>
      </c>
      <c r="B44" s="514" t="s">
        <v>483</v>
      </c>
      <c r="C44" s="511"/>
      <c r="D44" s="511"/>
      <c r="E44" s="511"/>
      <c r="F44" s="511"/>
      <c r="G44" s="511">
        <v>0</v>
      </c>
      <c r="H44" s="511">
        <v>0</v>
      </c>
      <c r="I44" s="517" t="s">
        <v>461</v>
      </c>
      <c r="J44" s="511" t="s">
        <v>471</v>
      </c>
      <c r="K44" s="511" t="s">
        <v>471</v>
      </c>
      <c r="L44" s="511">
        <v>0</v>
      </c>
      <c r="M44" s="517" t="s">
        <v>461</v>
      </c>
      <c r="N44" s="511" t="s">
        <v>471</v>
      </c>
      <c r="O44" s="511" t="s">
        <v>471</v>
      </c>
      <c r="P44" s="511">
        <v>0</v>
      </c>
      <c r="Q44" s="517" t="s">
        <v>461</v>
      </c>
      <c r="R44" s="511" t="s">
        <v>471</v>
      </c>
      <c r="S44" s="511" t="s">
        <v>471</v>
      </c>
      <c r="T44" s="511">
        <v>0</v>
      </c>
      <c r="U44" s="517" t="s">
        <v>461</v>
      </c>
      <c r="V44" s="511" t="s">
        <v>471</v>
      </c>
      <c r="W44" s="511" t="s">
        <v>471</v>
      </c>
      <c r="X44" s="511">
        <v>0</v>
      </c>
      <c r="Y44" s="517" t="s">
        <v>461</v>
      </c>
      <c r="Z44" s="511" t="s">
        <v>471</v>
      </c>
      <c r="AA44" s="511" t="s">
        <v>471</v>
      </c>
      <c r="AB44" s="511">
        <v>0</v>
      </c>
      <c r="AC44" s="511">
        <v>0</v>
      </c>
    </row>
    <row r="45" spans="1:31" x14ac:dyDescent="0.25">
      <c r="A45" s="513" t="s">
        <v>484</v>
      </c>
      <c r="B45" s="514" t="s">
        <v>485</v>
      </c>
      <c r="C45" s="511"/>
      <c r="D45" s="511"/>
      <c r="E45" s="511"/>
      <c r="F45" s="511"/>
      <c r="G45" s="511">
        <v>0</v>
      </c>
      <c r="H45" s="511">
        <v>0</v>
      </c>
      <c r="I45" s="517" t="s">
        <v>461</v>
      </c>
      <c r="J45" s="511" t="s">
        <v>471</v>
      </c>
      <c r="K45" s="511" t="s">
        <v>471</v>
      </c>
      <c r="L45" s="511">
        <v>0</v>
      </c>
      <c r="M45" s="517" t="s">
        <v>461</v>
      </c>
      <c r="N45" s="511" t="s">
        <v>471</v>
      </c>
      <c r="O45" s="511" t="s">
        <v>471</v>
      </c>
      <c r="P45" s="511">
        <v>0</v>
      </c>
      <c r="Q45" s="517" t="s">
        <v>461</v>
      </c>
      <c r="R45" s="511" t="s">
        <v>471</v>
      </c>
      <c r="S45" s="511" t="s">
        <v>471</v>
      </c>
      <c r="T45" s="511">
        <v>0</v>
      </c>
      <c r="U45" s="517" t="s">
        <v>461</v>
      </c>
      <c r="V45" s="511" t="s">
        <v>471</v>
      </c>
      <c r="W45" s="511" t="s">
        <v>471</v>
      </c>
      <c r="X45" s="511">
        <v>0</v>
      </c>
      <c r="Y45" s="517" t="s">
        <v>461</v>
      </c>
      <c r="Z45" s="511" t="s">
        <v>471</v>
      </c>
      <c r="AA45" s="511" t="s">
        <v>471</v>
      </c>
      <c r="AB45" s="511">
        <v>0</v>
      </c>
      <c r="AC45" s="511">
        <v>0</v>
      </c>
    </row>
    <row r="46" spans="1:31" x14ac:dyDescent="0.25">
      <c r="A46" s="513" t="s">
        <v>486</v>
      </c>
      <c r="B46" s="514" t="s">
        <v>487</v>
      </c>
      <c r="C46" s="511"/>
      <c r="D46" s="511"/>
      <c r="E46" s="511"/>
      <c r="F46" s="511"/>
      <c r="G46" s="511">
        <v>0</v>
      </c>
      <c r="H46" s="511">
        <v>0</v>
      </c>
      <c r="I46" s="517" t="s">
        <v>461</v>
      </c>
      <c r="J46" s="511" t="s">
        <v>471</v>
      </c>
      <c r="K46" s="511" t="s">
        <v>471</v>
      </c>
      <c r="L46" s="511">
        <v>0</v>
      </c>
      <c r="M46" s="517" t="s">
        <v>461</v>
      </c>
      <c r="N46" s="511" t="s">
        <v>471</v>
      </c>
      <c r="O46" s="511" t="s">
        <v>471</v>
      </c>
      <c r="P46" s="511">
        <v>0</v>
      </c>
      <c r="Q46" s="517" t="s">
        <v>461</v>
      </c>
      <c r="R46" s="511" t="s">
        <v>471</v>
      </c>
      <c r="S46" s="511" t="s">
        <v>471</v>
      </c>
      <c r="T46" s="511">
        <v>0</v>
      </c>
      <c r="U46" s="517" t="s">
        <v>461</v>
      </c>
      <c r="V46" s="511" t="s">
        <v>471</v>
      </c>
      <c r="W46" s="511" t="s">
        <v>471</v>
      </c>
      <c r="X46" s="511">
        <v>0</v>
      </c>
      <c r="Y46" s="517" t="s">
        <v>461</v>
      </c>
      <c r="Z46" s="511" t="s">
        <v>471</v>
      </c>
      <c r="AA46" s="511" t="s">
        <v>471</v>
      </c>
      <c r="AB46" s="511">
        <v>0</v>
      </c>
      <c r="AC46" s="511">
        <v>0</v>
      </c>
    </row>
    <row r="47" spans="1:31" x14ac:dyDescent="0.25">
      <c r="A47" s="509" t="s">
        <v>60</v>
      </c>
      <c r="B47" s="510" t="s">
        <v>151</v>
      </c>
      <c r="C47" s="511"/>
      <c r="D47" s="511"/>
      <c r="E47" s="511"/>
      <c r="F47" s="511"/>
      <c r="G47" s="511"/>
      <c r="H47" s="511"/>
      <c r="I47" s="511"/>
      <c r="J47" s="511"/>
      <c r="K47" s="511"/>
      <c r="L47" s="511"/>
      <c r="M47" s="511"/>
      <c r="N47" s="511"/>
      <c r="O47" s="511"/>
      <c r="P47" s="511"/>
      <c r="Q47" s="511"/>
      <c r="R47" s="511"/>
      <c r="S47" s="517"/>
      <c r="T47" s="511"/>
      <c r="U47" s="511"/>
      <c r="V47" s="511"/>
      <c r="W47" s="511"/>
      <c r="X47" s="511"/>
      <c r="Y47" s="511"/>
      <c r="Z47" s="511"/>
      <c r="AA47" s="511"/>
      <c r="AB47" s="511"/>
      <c r="AC47" s="511"/>
    </row>
    <row r="48" spans="1:31" ht="31.5" x14ac:dyDescent="0.25">
      <c r="A48" s="513" t="s">
        <v>150</v>
      </c>
      <c r="B48" s="516" t="s">
        <v>474</v>
      </c>
      <c r="C48" s="511"/>
      <c r="D48" s="511"/>
      <c r="E48" s="511"/>
      <c r="F48" s="511"/>
      <c r="G48" s="511">
        <v>0</v>
      </c>
      <c r="H48" s="511">
        <v>0</v>
      </c>
      <c r="I48" s="511"/>
      <c r="J48" s="511" t="s">
        <v>471</v>
      </c>
      <c r="K48" s="511"/>
      <c r="L48" s="511">
        <v>0</v>
      </c>
      <c r="M48" s="511"/>
      <c r="N48" s="511" t="s">
        <v>471</v>
      </c>
      <c r="O48" s="511"/>
      <c r="P48" s="511">
        <v>0</v>
      </c>
      <c r="Q48" s="511"/>
      <c r="R48" s="511" t="s">
        <v>471</v>
      </c>
      <c r="S48" s="511"/>
      <c r="T48" s="511">
        <v>0</v>
      </c>
      <c r="U48" s="511"/>
      <c r="V48" s="511" t="s">
        <v>471</v>
      </c>
      <c r="W48" s="511"/>
      <c r="X48" s="511">
        <v>0</v>
      </c>
      <c r="Y48" s="511"/>
      <c r="Z48" s="511" t="s">
        <v>471</v>
      </c>
      <c r="AA48" s="511"/>
      <c r="AB48" s="511">
        <v>0</v>
      </c>
      <c r="AC48" s="511">
        <v>0</v>
      </c>
    </row>
    <row r="49" spans="1:29" x14ac:dyDescent="0.25">
      <c r="A49" s="513" t="s">
        <v>149</v>
      </c>
      <c r="B49" s="516" t="s">
        <v>147</v>
      </c>
      <c r="C49" s="511"/>
      <c r="D49" s="511"/>
      <c r="E49" s="511"/>
      <c r="F49" s="511"/>
      <c r="G49" s="511">
        <v>0</v>
      </c>
      <c r="H49" s="511">
        <v>0</v>
      </c>
      <c r="I49" s="511"/>
      <c r="J49" s="511" t="s">
        <v>471</v>
      </c>
      <c r="K49" s="511"/>
      <c r="L49" s="511">
        <v>0</v>
      </c>
      <c r="M49" s="511"/>
      <c r="N49" s="511" t="s">
        <v>471</v>
      </c>
      <c r="O49" s="511"/>
      <c r="P49" s="511">
        <v>0</v>
      </c>
      <c r="Q49" s="511"/>
      <c r="R49" s="511" t="s">
        <v>471</v>
      </c>
      <c r="S49" s="511"/>
      <c r="T49" s="511">
        <v>0</v>
      </c>
      <c r="U49" s="511"/>
      <c r="V49" s="511" t="s">
        <v>471</v>
      </c>
      <c r="W49" s="511"/>
      <c r="X49" s="511">
        <v>0</v>
      </c>
      <c r="Y49" s="511"/>
      <c r="Z49" s="511" t="s">
        <v>471</v>
      </c>
      <c r="AA49" s="511"/>
      <c r="AB49" s="511">
        <v>0</v>
      </c>
      <c r="AC49" s="511">
        <v>0</v>
      </c>
    </row>
    <row r="50" spans="1:29" ht="31.5" x14ac:dyDescent="0.25">
      <c r="A50" s="513" t="s">
        <v>148</v>
      </c>
      <c r="B50" s="514" t="s">
        <v>145</v>
      </c>
      <c r="C50" s="511"/>
      <c r="D50" s="511"/>
      <c r="E50" s="511"/>
      <c r="F50" s="511"/>
      <c r="G50" s="511">
        <v>0</v>
      </c>
      <c r="H50" s="511">
        <v>0</v>
      </c>
      <c r="I50" s="511"/>
      <c r="J50" s="511" t="s">
        <v>471</v>
      </c>
      <c r="K50" s="511"/>
      <c r="L50" s="511">
        <v>0</v>
      </c>
      <c r="M50" s="511"/>
      <c r="N50" s="511" t="s">
        <v>471</v>
      </c>
      <c r="O50" s="511"/>
      <c r="P50" s="511">
        <v>0</v>
      </c>
      <c r="Q50" s="511"/>
      <c r="R50" s="511" t="s">
        <v>471</v>
      </c>
      <c r="S50" s="511"/>
      <c r="T50" s="511">
        <v>0</v>
      </c>
      <c r="U50" s="511"/>
      <c r="V50" s="511" t="s">
        <v>471</v>
      </c>
      <c r="W50" s="511"/>
      <c r="X50" s="511">
        <v>0</v>
      </c>
      <c r="Y50" s="511"/>
      <c r="Z50" s="511" t="s">
        <v>471</v>
      </c>
      <c r="AA50" s="511"/>
      <c r="AB50" s="511">
        <v>0</v>
      </c>
      <c r="AC50" s="511">
        <v>0</v>
      </c>
    </row>
    <row r="51" spans="1:29" ht="35.25" customHeight="1" x14ac:dyDescent="0.25">
      <c r="A51" s="513" t="s">
        <v>146</v>
      </c>
      <c r="B51" s="514" t="s">
        <v>143</v>
      </c>
      <c r="C51" s="511"/>
      <c r="D51" s="511"/>
      <c r="E51" s="511"/>
      <c r="F51" s="511"/>
      <c r="G51" s="511">
        <v>0</v>
      </c>
      <c r="H51" s="511">
        <v>0</v>
      </c>
      <c r="I51" s="511"/>
      <c r="J51" s="511" t="s">
        <v>471</v>
      </c>
      <c r="K51" s="511"/>
      <c r="L51" s="511">
        <v>0</v>
      </c>
      <c r="M51" s="511"/>
      <c r="N51" s="511" t="s">
        <v>471</v>
      </c>
      <c r="O51" s="511"/>
      <c r="P51" s="511">
        <v>0</v>
      </c>
      <c r="Q51" s="511"/>
      <c r="R51" s="511" t="s">
        <v>471</v>
      </c>
      <c r="S51" s="511"/>
      <c r="T51" s="511">
        <v>0</v>
      </c>
      <c r="U51" s="511"/>
      <c r="V51" s="511" t="s">
        <v>471</v>
      </c>
      <c r="W51" s="511"/>
      <c r="X51" s="511">
        <v>0</v>
      </c>
      <c r="Y51" s="511"/>
      <c r="Z51" s="511" t="s">
        <v>471</v>
      </c>
      <c r="AA51" s="511"/>
      <c r="AB51" s="511">
        <v>0</v>
      </c>
      <c r="AC51" s="511">
        <v>0</v>
      </c>
    </row>
    <row r="52" spans="1:29" x14ac:dyDescent="0.25">
      <c r="A52" s="513" t="s">
        <v>144</v>
      </c>
      <c r="B52" s="514" t="s">
        <v>141</v>
      </c>
      <c r="C52" s="511"/>
      <c r="D52" s="511"/>
      <c r="E52" s="511"/>
      <c r="F52" s="511"/>
      <c r="G52" s="511">
        <v>0</v>
      </c>
      <c r="H52" s="511">
        <v>0</v>
      </c>
      <c r="I52" s="511"/>
      <c r="J52" s="511" t="s">
        <v>471</v>
      </c>
      <c r="K52" s="511"/>
      <c r="L52" s="511">
        <v>0</v>
      </c>
      <c r="M52" s="511"/>
      <c r="N52" s="511" t="s">
        <v>471</v>
      </c>
      <c r="O52" s="511"/>
      <c r="P52" s="511">
        <v>0</v>
      </c>
      <c r="Q52" s="511"/>
      <c r="R52" s="511" t="s">
        <v>471</v>
      </c>
      <c r="S52" s="511"/>
      <c r="T52" s="511">
        <v>0</v>
      </c>
      <c r="U52" s="511"/>
      <c r="V52" s="511" t="s">
        <v>471</v>
      </c>
      <c r="W52" s="511"/>
      <c r="X52" s="511">
        <v>0</v>
      </c>
      <c r="Y52" s="511"/>
      <c r="Z52" s="511" t="s">
        <v>471</v>
      </c>
      <c r="AA52" s="511"/>
      <c r="AB52" s="511">
        <v>0</v>
      </c>
      <c r="AC52" s="511">
        <v>0</v>
      </c>
    </row>
    <row r="53" spans="1:29" x14ac:dyDescent="0.25">
      <c r="A53" s="513" t="s">
        <v>142</v>
      </c>
      <c r="B53" s="514" t="s">
        <v>476</v>
      </c>
      <c r="C53" s="511"/>
      <c r="D53" s="511"/>
      <c r="E53" s="511"/>
      <c r="F53" s="511"/>
      <c r="G53" s="511">
        <v>0</v>
      </c>
      <c r="H53" s="511">
        <v>0</v>
      </c>
      <c r="I53" s="511"/>
      <c r="J53" s="511" t="s">
        <v>471</v>
      </c>
      <c r="K53" s="511"/>
      <c r="L53" s="511">
        <v>0</v>
      </c>
      <c r="M53" s="511"/>
      <c r="N53" s="511" t="s">
        <v>471</v>
      </c>
      <c r="O53" s="511"/>
      <c r="P53" s="511">
        <v>0</v>
      </c>
      <c r="Q53" s="511"/>
      <c r="R53" s="511" t="s">
        <v>471</v>
      </c>
      <c r="S53" s="511"/>
      <c r="T53" s="511">
        <v>0</v>
      </c>
      <c r="U53" s="511"/>
      <c r="V53" s="511" t="s">
        <v>471</v>
      </c>
      <c r="W53" s="511"/>
      <c r="X53" s="511">
        <v>0</v>
      </c>
      <c r="Y53" s="511"/>
      <c r="Z53" s="511" t="s">
        <v>471</v>
      </c>
      <c r="AA53" s="511"/>
      <c r="AB53" s="511">
        <v>0</v>
      </c>
      <c r="AC53" s="511">
        <v>0</v>
      </c>
    </row>
    <row r="54" spans="1:29" x14ac:dyDescent="0.25">
      <c r="A54" s="513" t="s">
        <v>140</v>
      </c>
      <c r="B54" s="514" t="s">
        <v>477</v>
      </c>
      <c r="C54" s="511"/>
      <c r="D54" s="511"/>
      <c r="E54" s="511"/>
      <c r="F54" s="511"/>
      <c r="G54" s="511">
        <v>0</v>
      </c>
      <c r="H54" s="511">
        <v>0</v>
      </c>
      <c r="I54" s="511"/>
      <c r="J54" s="511" t="s">
        <v>471</v>
      </c>
      <c r="K54" s="511"/>
      <c r="L54" s="511">
        <v>0</v>
      </c>
      <c r="M54" s="511"/>
      <c r="N54" s="511" t="s">
        <v>471</v>
      </c>
      <c r="O54" s="511"/>
      <c r="P54" s="511">
        <v>0</v>
      </c>
      <c r="Q54" s="511"/>
      <c r="R54" s="511" t="s">
        <v>471</v>
      </c>
      <c r="S54" s="511"/>
      <c r="T54" s="511">
        <v>0</v>
      </c>
      <c r="U54" s="511"/>
      <c r="V54" s="511" t="s">
        <v>471</v>
      </c>
      <c r="W54" s="511"/>
      <c r="X54" s="511">
        <v>0</v>
      </c>
      <c r="Y54" s="511"/>
      <c r="Z54" s="511" t="s">
        <v>471</v>
      </c>
      <c r="AA54" s="511"/>
      <c r="AB54" s="511">
        <v>0</v>
      </c>
      <c r="AC54" s="511">
        <v>0</v>
      </c>
    </row>
    <row r="55" spans="1:29" x14ac:dyDescent="0.25">
      <c r="A55" s="513" t="s">
        <v>488</v>
      </c>
      <c r="B55" s="514" t="s">
        <v>478</v>
      </c>
      <c r="C55" s="511"/>
      <c r="D55" s="511"/>
      <c r="E55" s="511"/>
      <c r="F55" s="511"/>
      <c r="G55" s="511">
        <v>0</v>
      </c>
      <c r="H55" s="511">
        <v>0</v>
      </c>
      <c r="I55" s="511"/>
      <c r="J55" s="511" t="s">
        <v>471</v>
      </c>
      <c r="K55" s="511"/>
      <c r="L55" s="511">
        <v>0</v>
      </c>
      <c r="M55" s="511"/>
      <c r="N55" s="511" t="s">
        <v>471</v>
      </c>
      <c r="O55" s="511"/>
      <c r="P55" s="511">
        <v>0</v>
      </c>
      <c r="Q55" s="511"/>
      <c r="R55" s="511" t="s">
        <v>471</v>
      </c>
      <c r="S55" s="511"/>
      <c r="T55" s="511">
        <v>0</v>
      </c>
      <c r="U55" s="511"/>
      <c r="V55" s="511" t="s">
        <v>471</v>
      </c>
      <c r="W55" s="511"/>
      <c r="X55" s="511">
        <v>0</v>
      </c>
      <c r="Y55" s="511"/>
      <c r="Z55" s="511" t="s">
        <v>471</v>
      </c>
      <c r="AA55" s="511"/>
      <c r="AB55" s="511">
        <v>0</v>
      </c>
      <c r="AC55" s="511">
        <v>0</v>
      </c>
    </row>
    <row r="56" spans="1:29" x14ac:dyDescent="0.25">
      <c r="A56" s="513" t="s">
        <v>489</v>
      </c>
      <c r="B56" s="514" t="s">
        <v>479</v>
      </c>
      <c r="C56" s="511"/>
      <c r="D56" s="511"/>
      <c r="E56" s="511"/>
      <c r="F56" s="511"/>
      <c r="G56" s="511">
        <v>0</v>
      </c>
      <c r="H56" s="511">
        <v>0</v>
      </c>
      <c r="I56" s="511"/>
      <c r="J56" s="511" t="s">
        <v>471</v>
      </c>
      <c r="K56" s="511"/>
      <c r="L56" s="511">
        <v>0</v>
      </c>
      <c r="M56" s="511"/>
      <c r="N56" s="511" t="s">
        <v>471</v>
      </c>
      <c r="O56" s="511"/>
      <c r="P56" s="511">
        <v>0</v>
      </c>
      <c r="Q56" s="511"/>
      <c r="R56" s="511" t="s">
        <v>471</v>
      </c>
      <c r="S56" s="511"/>
      <c r="T56" s="511">
        <v>0</v>
      </c>
      <c r="U56" s="511"/>
      <c r="V56" s="511" t="s">
        <v>471</v>
      </c>
      <c r="W56" s="511"/>
      <c r="X56" s="511">
        <v>0</v>
      </c>
      <c r="Y56" s="511"/>
      <c r="Z56" s="511" t="s">
        <v>471</v>
      </c>
      <c r="AA56" s="511"/>
      <c r="AB56" s="511">
        <v>0</v>
      </c>
      <c r="AC56" s="511">
        <v>0</v>
      </c>
    </row>
    <row r="57" spans="1:29" x14ac:dyDescent="0.25">
      <c r="A57" s="513" t="s">
        <v>490</v>
      </c>
      <c r="B57" s="514" t="s">
        <v>481</v>
      </c>
      <c r="C57" s="511"/>
      <c r="D57" s="511"/>
      <c r="E57" s="511"/>
      <c r="F57" s="511"/>
      <c r="G57" s="511">
        <v>0</v>
      </c>
      <c r="H57" s="511">
        <v>0</v>
      </c>
      <c r="I57" s="511"/>
      <c r="J57" s="511" t="s">
        <v>471</v>
      </c>
      <c r="K57" s="511"/>
      <c r="L57" s="511">
        <v>0</v>
      </c>
      <c r="M57" s="511"/>
      <c r="N57" s="511" t="s">
        <v>471</v>
      </c>
      <c r="O57" s="511"/>
      <c r="P57" s="511">
        <v>0</v>
      </c>
      <c r="Q57" s="511"/>
      <c r="R57" s="511" t="s">
        <v>471</v>
      </c>
      <c r="S57" s="511"/>
      <c r="T57" s="511">
        <v>0</v>
      </c>
      <c r="U57" s="511"/>
      <c r="V57" s="511" t="s">
        <v>471</v>
      </c>
      <c r="W57" s="511"/>
      <c r="X57" s="511">
        <v>0</v>
      </c>
      <c r="Y57" s="511"/>
      <c r="Z57" s="511" t="s">
        <v>471</v>
      </c>
      <c r="AA57" s="511"/>
      <c r="AB57" s="511">
        <v>0</v>
      </c>
      <c r="AC57" s="511">
        <v>0</v>
      </c>
    </row>
    <row r="58" spans="1:29" ht="36.75" customHeight="1" x14ac:dyDescent="0.25">
      <c r="A58" s="513" t="s">
        <v>491</v>
      </c>
      <c r="B58" s="514" t="s">
        <v>483</v>
      </c>
      <c r="C58" s="511"/>
      <c r="D58" s="511"/>
      <c r="E58" s="511"/>
      <c r="F58" s="511"/>
      <c r="G58" s="511">
        <v>0</v>
      </c>
      <c r="H58" s="511">
        <v>0</v>
      </c>
      <c r="I58" s="511"/>
      <c r="J58" s="511" t="s">
        <v>471</v>
      </c>
      <c r="K58" s="511"/>
      <c r="L58" s="511">
        <v>0</v>
      </c>
      <c r="M58" s="511"/>
      <c r="N58" s="511" t="s">
        <v>471</v>
      </c>
      <c r="O58" s="511"/>
      <c r="P58" s="511">
        <v>0</v>
      </c>
      <c r="Q58" s="511"/>
      <c r="R58" s="511" t="s">
        <v>471</v>
      </c>
      <c r="S58" s="511"/>
      <c r="T58" s="511">
        <v>0</v>
      </c>
      <c r="U58" s="511"/>
      <c r="V58" s="511" t="s">
        <v>471</v>
      </c>
      <c r="W58" s="511"/>
      <c r="X58" s="511">
        <v>0</v>
      </c>
      <c r="Y58" s="511"/>
      <c r="Z58" s="511" t="s">
        <v>471</v>
      </c>
      <c r="AA58" s="511"/>
      <c r="AB58" s="511">
        <v>0</v>
      </c>
      <c r="AC58" s="511">
        <v>0</v>
      </c>
    </row>
    <row r="59" spans="1:29" x14ac:dyDescent="0.25">
      <c r="A59" s="513" t="s">
        <v>492</v>
      </c>
      <c r="B59" s="514" t="s">
        <v>485</v>
      </c>
      <c r="C59" s="511"/>
      <c r="D59" s="511"/>
      <c r="E59" s="511"/>
      <c r="F59" s="511"/>
      <c r="G59" s="511">
        <v>0</v>
      </c>
      <c r="H59" s="511">
        <v>0</v>
      </c>
      <c r="I59" s="511"/>
      <c r="J59" s="511" t="s">
        <v>471</v>
      </c>
      <c r="K59" s="511"/>
      <c r="L59" s="511">
        <v>0</v>
      </c>
      <c r="M59" s="511"/>
      <c r="N59" s="511" t="s">
        <v>471</v>
      </c>
      <c r="O59" s="511"/>
      <c r="P59" s="511">
        <v>0</v>
      </c>
      <c r="Q59" s="511"/>
      <c r="R59" s="511" t="s">
        <v>471</v>
      </c>
      <c r="S59" s="511"/>
      <c r="T59" s="511">
        <v>0</v>
      </c>
      <c r="U59" s="511"/>
      <c r="V59" s="511" t="s">
        <v>471</v>
      </c>
      <c r="W59" s="511"/>
      <c r="X59" s="511">
        <v>0</v>
      </c>
      <c r="Y59" s="511"/>
      <c r="Z59" s="511" t="s">
        <v>471</v>
      </c>
      <c r="AA59" s="511"/>
      <c r="AB59" s="511">
        <v>0</v>
      </c>
      <c r="AC59" s="511">
        <v>0</v>
      </c>
    </row>
    <row r="60" spans="1:29" x14ac:dyDescent="0.25">
      <c r="A60" s="513" t="s">
        <v>493</v>
      </c>
      <c r="B60" s="514" t="s">
        <v>487</v>
      </c>
      <c r="C60" s="511"/>
      <c r="D60" s="511"/>
      <c r="E60" s="511"/>
      <c r="F60" s="511"/>
      <c r="G60" s="511">
        <v>0</v>
      </c>
      <c r="H60" s="511">
        <v>0</v>
      </c>
      <c r="I60" s="511"/>
      <c r="J60" s="511" t="s">
        <v>471</v>
      </c>
      <c r="K60" s="511"/>
      <c r="L60" s="511">
        <v>0</v>
      </c>
      <c r="M60" s="511"/>
      <c r="N60" s="511" t="s">
        <v>471</v>
      </c>
      <c r="O60" s="511"/>
      <c r="P60" s="511">
        <v>0</v>
      </c>
      <c r="Q60" s="511"/>
      <c r="R60" s="511" t="s">
        <v>471</v>
      </c>
      <c r="S60" s="511"/>
      <c r="T60" s="511">
        <v>0</v>
      </c>
      <c r="U60" s="511"/>
      <c r="V60" s="511" t="s">
        <v>471</v>
      </c>
      <c r="W60" s="511"/>
      <c r="X60" s="511">
        <v>0</v>
      </c>
      <c r="Y60" s="511"/>
      <c r="Z60" s="511" t="s">
        <v>471</v>
      </c>
      <c r="AA60" s="511"/>
      <c r="AB60" s="511">
        <v>0</v>
      </c>
      <c r="AC60" s="511">
        <v>0</v>
      </c>
    </row>
    <row r="61" spans="1:29" ht="31.5" x14ac:dyDescent="0.25">
      <c r="A61" s="509" t="s">
        <v>58</v>
      </c>
      <c r="B61" s="510" t="s">
        <v>139</v>
      </c>
      <c r="C61" s="511"/>
      <c r="D61" s="511"/>
      <c r="E61" s="511"/>
      <c r="F61" s="511"/>
      <c r="G61" s="511"/>
      <c r="H61" s="511"/>
      <c r="I61" s="511"/>
      <c r="J61" s="511"/>
      <c r="K61" s="511"/>
      <c r="L61" s="511"/>
      <c r="M61" s="511"/>
      <c r="N61" s="511"/>
      <c r="O61" s="511"/>
      <c r="P61" s="511"/>
      <c r="Q61" s="511"/>
      <c r="R61" s="511"/>
      <c r="S61" s="511"/>
      <c r="T61" s="511"/>
      <c r="U61" s="511"/>
      <c r="V61" s="511"/>
      <c r="W61" s="511"/>
      <c r="X61" s="511"/>
      <c r="Y61" s="511"/>
      <c r="Z61" s="511"/>
      <c r="AA61" s="511"/>
      <c r="AB61" s="511">
        <v>0</v>
      </c>
      <c r="AC61" s="511">
        <v>0</v>
      </c>
    </row>
    <row r="62" spans="1:29" x14ac:dyDescent="0.25">
      <c r="A62" s="513" t="s">
        <v>138</v>
      </c>
      <c r="B62" s="514" t="s">
        <v>137</v>
      </c>
      <c r="C62" s="511">
        <v>149.70701926000001</v>
      </c>
      <c r="D62" s="511">
        <v>4711.5824733300005</v>
      </c>
      <c r="E62" s="511"/>
      <c r="F62" s="511"/>
      <c r="G62" s="511">
        <v>0</v>
      </c>
      <c r="H62" s="511">
        <v>0</v>
      </c>
      <c r="I62" s="511"/>
      <c r="J62" s="511" t="s">
        <v>471</v>
      </c>
      <c r="K62" s="511"/>
      <c r="L62" s="511">
        <v>0</v>
      </c>
      <c r="M62" s="511"/>
      <c r="N62" s="511" t="s">
        <v>471</v>
      </c>
      <c r="O62" s="511"/>
      <c r="P62" s="511">
        <v>0</v>
      </c>
      <c r="Q62" s="511"/>
      <c r="R62" s="511" t="s">
        <v>471</v>
      </c>
      <c r="S62" s="511"/>
      <c r="T62" s="511">
        <v>0</v>
      </c>
      <c r="U62" s="511"/>
      <c r="V62" s="511" t="s">
        <v>471</v>
      </c>
      <c r="W62" s="511"/>
      <c r="X62" s="511">
        <v>0</v>
      </c>
      <c r="Y62" s="511"/>
      <c r="Z62" s="511" t="s">
        <v>471</v>
      </c>
      <c r="AA62" s="511"/>
      <c r="AB62" s="511">
        <v>0</v>
      </c>
      <c r="AC62" s="511">
        <v>0</v>
      </c>
    </row>
    <row r="63" spans="1:29" x14ac:dyDescent="0.25">
      <c r="A63" s="513" t="s">
        <v>136</v>
      </c>
      <c r="B63" s="514" t="s">
        <v>129</v>
      </c>
      <c r="C63" s="511"/>
      <c r="D63" s="511"/>
      <c r="E63" s="511"/>
      <c r="F63" s="511"/>
      <c r="G63" s="511">
        <v>0</v>
      </c>
      <c r="H63" s="511">
        <v>0</v>
      </c>
      <c r="I63" s="511"/>
      <c r="J63" s="511" t="s">
        <v>471</v>
      </c>
      <c r="K63" s="511"/>
      <c r="L63" s="511">
        <v>0</v>
      </c>
      <c r="M63" s="511"/>
      <c r="N63" s="511" t="s">
        <v>471</v>
      </c>
      <c r="O63" s="511"/>
      <c r="P63" s="511">
        <v>0</v>
      </c>
      <c r="Q63" s="511"/>
      <c r="R63" s="511" t="s">
        <v>471</v>
      </c>
      <c r="S63" s="511"/>
      <c r="T63" s="511">
        <v>0</v>
      </c>
      <c r="U63" s="511"/>
      <c r="V63" s="511" t="s">
        <v>471</v>
      </c>
      <c r="W63" s="511"/>
      <c r="X63" s="511">
        <v>0</v>
      </c>
      <c r="Y63" s="511"/>
      <c r="Z63" s="511" t="s">
        <v>471</v>
      </c>
      <c r="AA63" s="511"/>
      <c r="AB63" s="511">
        <v>0</v>
      </c>
      <c r="AC63" s="511">
        <v>0</v>
      </c>
    </row>
    <row r="64" spans="1:29" x14ac:dyDescent="0.25">
      <c r="A64" s="513" t="s">
        <v>135</v>
      </c>
      <c r="B64" s="516" t="s">
        <v>128</v>
      </c>
      <c r="C64" s="511"/>
      <c r="D64" s="511"/>
      <c r="E64" s="511"/>
      <c r="F64" s="511"/>
      <c r="G64" s="511">
        <v>0</v>
      </c>
      <c r="H64" s="511">
        <v>0</v>
      </c>
      <c r="I64" s="511"/>
      <c r="J64" s="511" t="s">
        <v>471</v>
      </c>
      <c r="K64" s="511"/>
      <c r="L64" s="511">
        <v>0</v>
      </c>
      <c r="M64" s="511"/>
      <c r="N64" s="511" t="s">
        <v>471</v>
      </c>
      <c r="O64" s="511"/>
      <c r="P64" s="511">
        <v>0</v>
      </c>
      <c r="Q64" s="511"/>
      <c r="R64" s="511" t="s">
        <v>471</v>
      </c>
      <c r="S64" s="511"/>
      <c r="T64" s="511">
        <v>0</v>
      </c>
      <c r="U64" s="511"/>
      <c r="V64" s="511" t="s">
        <v>471</v>
      </c>
      <c r="W64" s="511"/>
      <c r="X64" s="511">
        <v>0</v>
      </c>
      <c r="Y64" s="511"/>
      <c r="Z64" s="511" t="s">
        <v>471</v>
      </c>
      <c r="AA64" s="511"/>
      <c r="AB64" s="511">
        <v>0</v>
      </c>
      <c r="AC64" s="511">
        <v>0</v>
      </c>
    </row>
    <row r="65" spans="1:36" x14ac:dyDescent="0.25">
      <c r="A65" s="513" t="s">
        <v>134</v>
      </c>
      <c r="B65" s="516" t="s">
        <v>127</v>
      </c>
      <c r="C65" s="511"/>
      <c r="D65" s="511"/>
      <c r="E65" s="511"/>
      <c r="F65" s="511"/>
      <c r="G65" s="511">
        <v>0</v>
      </c>
      <c r="H65" s="511">
        <v>0</v>
      </c>
      <c r="I65" s="511"/>
      <c r="J65" s="511" t="s">
        <v>471</v>
      </c>
      <c r="K65" s="511"/>
      <c r="L65" s="511">
        <v>0</v>
      </c>
      <c r="M65" s="511"/>
      <c r="N65" s="511" t="s">
        <v>471</v>
      </c>
      <c r="O65" s="511"/>
      <c r="P65" s="511">
        <v>0</v>
      </c>
      <c r="Q65" s="511"/>
      <c r="R65" s="511" t="s">
        <v>471</v>
      </c>
      <c r="S65" s="511"/>
      <c r="T65" s="511">
        <v>0</v>
      </c>
      <c r="U65" s="511"/>
      <c r="V65" s="511" t="s">
        <v>471</v>
      </c>
      <c r="W65" s="511"/>
      <c r="X65" s="511">
        <v>0</v>
      </c>
      <c r="Y65" s="511"/>
      <c r="Z65" s="511" t="s">
        <v>471</v>
      </c>
      <c r="AA65" s="511"/>
      <c r="AB65" s="511">
        <v>0</v>
      </c>
      <c r="AC65" s="511">
        <v>0</v>
      </c>
    </row>
    <row r="66" spans="1:36" ht="24" customHeight="1" x14ac:dyDescent="0.25">
      <c r="A66" s="513" t="s">
        <v>133</v>
      </c>
      <c r="B66" s="516" t="s">
        <v>130</v>
      </c>
      <c r="C66" s="511"/>
      <c r="D66" s="511"/>
      <c r="E66" s="511"/>
      <c r="F66" s="511"/>
      <c r="G66" s="511">
        <v>0</v>
      </c>
      <c r="H66" s="511">
        <v>0</v>
      </c>
      <c r="I66" s="511"/>
      <c r="J66" s="511" t="s">
        <v>471</v>
      </c>
      <c r="K66" s="511"/>
      <c r="L66" s="511">
        <v>0</v>
      </c>
      <c r="M66" s="511"/>
      <c r="N66" s="511" t="s">
        <v>471</v>
      </c>
      <c r="O66" s="511"/>
      <c r="P66" s="511">
        <v>0</v>
      </c>
      <c r="Q66" s="511"/>
      <c r="R66" s="511" t="s">
        <v>471</v>
      </c>
      <c r="S66" s="511"/>
      <c r="T66" s="511">
        <v>0</v>
      </c>
      <c r="U66" s="511"/>
      <c r="V66" s="511" t="s">
        <v>471</v>
      </c>
      <c r="W66" s="511"/>
      <c r="X66" s="511">
        <v>0</v>
      </c>
      <c r="Y66" s="511"/>
      <c r="Z66" s="511" t="s">
        <v>471</v>
      </c>
      <c r="AA66" s="511"/>
      <c r="AB66" s="511">
        <v>0</v>
      </c>
      <c r="AC66" s="511">
        <v>0</v>
      </c>
      <c r="AD66" s="519"/>
      <c r="AE66" s="519"/>
      <c r="AF66" s="519"/>
      <c r="AG66" s="519"/>
      <c r="AH66" s="519"/>
      <c r="AI66" s="519"/>
      <c r="AJ66" s="519"/>
    </row>
    <row r="67" spans="1:36" x14ac:dyDescent="0.25">
      <c r="A67" s="513" t="s">
        <v>132</v>
      </c>
      <c r="B67" s="516" t="s">
        <v>494</v>
      </c>
      <c r="C67" s="511"/>
      <c r="D67" s="511"/>
      <c r="E67" s="511"/>
      <c r="F67" s="511"/>
      <c r="G67" s="511">
        <v>0</v>
      </c>
      <c r="H67" s="511">
        <v>0</v>
      </c>
      <c r="I67" s="511"/>
      <c r="J67" s="511" t="s">
        <v>471</v>
      </c>
      <c r="K67" s="511"/>
      <c r="L67" s="511">
        <v>0</v>
      </c>
      <c r="M67" s="511"/>
      <c r="N67" s="511" t="s">
        <v>471</v>
      </c>
      <c r="O67" s="511"/>
      <c r="P67" s="511">
        <v>0</v>
      </c>
      <c r="Q67" s="511"/>
      <c r="R67" s="511" t="s">
        <v>471</v>
      </c>
      <c r="S67" s="511"/>
      <c r="T67" s="511">
        <v>0</v>
      </c>
      <c r="U67" s="511"/>
      <c r="V67" s="511" t="s">
        <v>471</v>
      </c>
      <c r="W67" s="511"/>
      <c r="X67" s="511">
        <v>0</v>
      </c>
      <c r="Y67" s="511"/>
      <c r="Z67" s="511" t="s">
        <v>471</v>
      </c>
      <c r="AA67" s="511"/>
      <c r="AB67" s="511">
        <v>0</v>
      </c>
      <c r="AC67" s="511">
        <v>0</v>
      </c>
    </row>
    <row r="68" spans="1:36" ht="21.75" customHeight="1" x14ac:dyDescent="0.25">
      <c r="A68" s="513" t="s">
        <v>495</v>
      </c>
      <c r="B68" s="516" t="s">
        <v>496</v>
      </c>
      <c r="C68" s="511"/>
      <c r="D68" s="511"/>
      <c r="E68" s="511"/>
      <c r="F68" s="511"/>
      <c r="G68" s="511">
        <v>0</v>
      </c>
      <c r="H68" s="511">
        <v>0</v>
      </c>
      <c r="I68" s="511"/>
      <c r="J68" s="511" t="s">
        <v>471</v>
      </c>
      <c r="K68" s="511"/>
      <c r="L68" s="511">
        <v>0</v>
      </c>
      <c r="M68" s="511"/>
      <c r="N68" s="511" t="s">
        <v>471</v>
      </c>
      <c r="O68" s="511"/>
      <c r="P68" s="511">
        <v>0</v>
      </c>
      <c r="Q68" s="511"/>
      <c r="R68" s="511" t="s">
        <v>471</v>
      </c>
      <c r="S68" s="511"/>
      <c r="T68" s="511">
        <v>0</v>
      </c>
      <c r="U68" s="511"/>
      <c r="V68" s="511" t="s">
        <v>471</v>
      </c>
      <c r="W68" s="511"/>
      <c r="X68" s="511">
        <v>0</v>
      </c>
      <c r="Y68" s="511"/>
      <c r="Z68" s="511" t="s">
        <v>471</v>
      </c>
      <c r="AA68" s="511"/>
      <c r="AB68" s="511">
        <v>0</v>
      </c>
      <c r="AC68" s="511">
        <v>0</v>
      </c>
    </row>
    <row r="69" spans="1:36" x14ac:dyDescent="0.25">
      <c r="A69" s="513" t="s">
        <v>497</v>
      </c>
      <c r="B69" s="516" t="s">
        <v>498</v>
      </c>
      <c r="C69" s="511"/>
      <c r="D69" s="511"/>
      <c r="E69" s="511"/>
      <c r="F69" s="511"/>
      <c r="G69" s="511">
        <v>0</v>
      </c>
      <c r="H69" s="511">
        <v>0</v>
      </c>
      <c r="I69" s="511"/>
      <c r="J69" s="511" t="s">
        <v>471</v>
      </c>
      <c r="K69" s="511"/>
      <c r="L69" s="511">
        <v>0</v>
      </c>
      <c r="M69" s="511"/>
      <c r="N69" s="511" t="s">
        <v>471</v>
      </c>
      <c r="O69" s="511"/>
      <c r="P69" s="511">
        <v>0</v>
      </c>
      <c r="Q69" s="511"/>
      <c r="R69" s="511" t="s">
        <v>471</v>
      </c>
      <c r="S69" s="511"/>
      <c r="T69" s="511">
        <v>0</v>
      </c>
      <c r="U69" s="511"/>
      <c r="V69" s="511" t="s">
        <v>471</v>
      </c>
      <c r="W69" s="511"/>
      <c r="X69" s="511">
        <v>0</v>
      </c>
      <c r="Y69" s="511"/>
      <c r="Z69" s="511" t="s">
        <v>471</v>
      </c>
      <c r="AA69" s="511"/>
      <c r="AB69" s="511">
        <v>0</v>
      </c>
      <c r="AC69" s="511">
        <v>0</v>
      </c>
    </row>
    <row r="70" spans="1:36" ht="23.25" customHeight="1" x14ac:dyDescent="0.25">
      <c r="A70" s="513" t="s">
        <v>499</v>
      </c>
      <c r="B70" s="516" t="s">
        <v>500</v>
      </c>
      <c r="C70" s="511"/>
      <c r="D70" s="511"/>
      <c r="E70" s="511"/>
      <c r="F70" s="511"/>
      <c r="G70" s="511">
        <v>0</v>
      </c>
      <c r="H70" s="511">
        <v>0</v>
      </c>
      <c r="I70" s="511"/>
      <c r="J70" s="511" t="s">
        <v>471</v>
      </c>
      <c r="K70" s="511"/>
      <c r="L70" s="511">
        <v>0</v>
      </c>
      <c r="M70" s="511"/>
      <c r="N70" s="511" t="s">
        <v>471</v>
      </c>
      <c r="O70" s="511"/>
      <c r="P70" s="511">
        <v>0</v>
      </c>
      <c r="Q70" s="511"/>
      <c r="R70" s="511" t="s">
        <v>471</v>
      </c>
      <c r="S70" s="511"/>
      <c r="T70" s="511">
        <v>0</v>
      </c>
      <c r="U70" s="511"/>
      <c r="V70" s="511" t="s">
        <v>471</v>
      </c>
      <c r="W70" s="511"/>
      <c r="X70" s="511">
        <v>0</v>
      </c>
      <c r="Y70" s="511"/>
      <c r="Z70" s="511" t="s">
        <v>471</v>
      </c>
      <c r="AA70" s="511"/>
      <c r="AB70" s="511">
        <v>0</v>
      </c>
      <c r="AC70" s="511">
        <v>0</v>
      </c>
    </row>
    <row r="71" spans="1:36" x14ac:dyDescent="0.25">
      <c r="A71" s="513" t="s">
        <v>501</v>
      </c>
      <c r="B71" s="516" t="s">
        <v>502</v>
      </c>
      <c r="C71" s="511"/>
      <c r="D71" s="511"/>
      <c r="E71" s="511"/>
      <c r="F71" s="511"/>
      <c r="G71" s="511">
        <v>0</v>
      </c>
      <c r="H71" s="511">
        <v>0</v>
      </c>
      <c r="I71" s="511"/>
      <c r="J71" s="511" t="s">
        <v>471</v>
      </c>
      <c r="K71" s="511"/>
      <c r="L71" s="511">
        <v>0</v>
      </c>
      <c r="M71" s="511"/>
      <c r="N71" s="511" t="s">
        <v>471</v>
      </c>
      <c r="O71" s="511"/>
      <c r="P71" s="511">
        <v>0</v>
      </c>
      <c r="Q71" s="511"/>
      <c r="R71" s="511" t="s">
        <v>471</v>
      </c>
      <c r="S71" s="511"/>
      <c r="T71" s="511">
        <v>0</v>
      </c>
      <c r="U71" s="511"/>
      <c r="V71" s="511" t="s">
        <v>471</v>
      </c>
      <c r="W71" s="511"/>
      <c r="X71" s="511">
        <v>0</v>
      </c>
      <c r="Y71" s="511"/>
      <c r="Z71" s="511" t="s">
        <v>471</v>
      </c>
      <c r="AA71" s="511"/>
      <c r="AB71" s="511">
        <v>0</v>
      </c>
      <c r="AC71" s="511">
        <v>0</v>
      </c>
    </row>
    <row r="72" spans="1:36" ht="27" customHeight="1" x14ac:dyDescent="0.25">
      <c r="A72" s="513" t="s">
        <v>503</v>
      </c>
      <c r="B72" s="516" t="s">
        <v>504</v>
      </c>
      <c r="C72" s="511"/>
      <c r="D72" s="511"/>
      <c r="E72" s="511"/>
      <c r="F72" s="511"/>
      <c r="G72" s="511">
        <v>0</v>
      </c>
      <c r="H72" s="511">
        <v>0</v>
      </c>
      <c r="I72" s="511"/>
      <c r="J72" s="511" t="s">
        <v>471</v>
      </c>
      <c r="K72" s="511"/>
      <c r="L72" s="511">
        <v>0</v>
      </c>
      <c r="M72" s="511"/>
      <c r="N72" s="511" t="s">
        <v>471</v>
      </c>
      <c r="O72" s="511"/>
      <c r="P72" s="511">
        <v>0</v>
      </c>
      <c r="Q72" s="511"/>
      <c r="R72" s="511" t="s">
        <v>471</v>
      </c>
      <c r="S72" s="511"/>
      <c r="T72" s="511">
        <v>0</v>
      </c>
      <c r="U72" s="511"/>
      <c r="V72" s="511" t="s">
        <v>471</v>
      </c>
      <c r="W72" s="511"/>
      <c r="X72" s="511">
        <v>0</v>
      </c>
      <c r="Y72" s="511"/>
      <c r="Z72" s="511" t="s">
        <v>471</v>
      </c>
      <c r="AA72" s="511"/>
      <c r="AB72" s="511">
        <v>0</v>
      </c>
      <c r="AC72" s="511">
        <v>0</v>
      </c>
    </row>
    <row r="73" spans="1:36" ht="32.25" customHeight="1" x14ac:dyDescent="0.25">
      <c r="A73" s="513" t="s">
        <v>505</v>
      </c>
      <c r="B73" s="516" t="s">
        <v>506</v>
      </c>
      <c r="C73" s="511"/>
      <c r="D73" s="511"/>
      <c r="E73" s="511"/>
      <c r="F73" s="511"/>
      <c r="G73" s="511">
        <v>0</v>
      </c>
      <c r="H73" s="511">
        <v>0</v>
      </c>
      <c r="I73" s="511"/>
      <c r="J73" s="511" t="s">
        <v>471</v>
      </c>
      <c r="K73" s="511"/>
      <c r="L73" s="511">
        <v>0</v>
      </c>
      <c r="M73" s="511"/>
      <c r="N73" s="511" t="s">
        <v>471</v>
      </c>
      <c r="O73" s="511"/>
      <c r="P73" s="511">
        <v>0</v>
      </c>
      <c r="Q73" s="511"/>
      <c r="R73" s="511" t="s">
        <v>471</v>
      </c>
      <c r="S73" s="511"/>
      <c r="T73" s="511">
        <v>0</v>
      </c>
      <c r="U73" s="511"/>
      <c r="V73" s="511" t="s">
        <v>471</v>
      </c>
      <c r="W73" s="511"/>
      <c r="X73" s="511">
        <v>0</v>
      </c>
      <c r="Y73" s="511"/>
      <c r="Z73" s="511" t="s">
        <v>471</v>
      </c>
      <c r="AA73" s="511"/>
      <c r="AB73" s="511">
        <v>0</v>
      </c>
      <c r="AC73" s="511">
        <v>0</v>
      </c>
    </row>
    <row r="74" spans="1:36" ht="51.75" customHeight="1" x14ac:dyDescent="0.25">
      <c r="A74" s="509" t="s">
        <v>57</v>
      </c>
      <c r="B74" s="520" t="s">
        <v>226</v>
      </c>
      <c r="C74" s="511"/>
      <c r="D74" s="511"/>
      <c r="E74" s="511"/>
      <c r="F74" s="511"/>
      <c r="G74" s="511">
        <v>0</v>
      </c>
      <c r="H74" s="511">
        <v>0</v>
      </c>
      <c r="I74" s="511"/>
      <c r="J74" s="511" t="s">
        <v>471</v>
      </c>
      <c r="K74" s="511"/>
      <c r="L74" s="511">
        <v>0</v>
      </c>
      <c r="M74" s="511"/>
      <c r="N74" s="511" t="s">
        <v>471</v>
      </c>
      <c r="O74" s="511"/>
      <c r="P74" s="511">
        <v>0</v>
      </c>
      <c r="Q74" s="511"/>
      <c r="R74" s="511" t="s">
        <v>471</v>
      </c>
      <c r="S74" s="511"/>
      <c r="T74" s="511">
        <v>0</v>
      </c>
      <c r="U74" s="511"/>
      <c r="V74" s="511" t="s">
        <v>471</v>
      </c>
      <c r="W74" s="511"/>
      <c r="X74" s="511">
        <v>0</v>
      </c>
      <c r="Y74" s="511"/>
      <c r="Z74" s="511" t="s">
        <v>471</v>
      </c>
      <c r="AA74" s="511"/>
      <c r="AB74" s="511">
        <v>0</v>
      </c>
      <c r="AC74" s="511">
        <v>0</v>
      </c>
    </row>
    <row r="75" spans="1:36" ht="21.75" customHeight="1" x14ac:dyDescent="0.25">
      <c r="A75" s="509" t="s">
        <v>55</v>
      </c>
      <c r="B75" s="510" t="s">
        <v>131</v>
      </c>
      <c r="C75" s="511"/>
      <c r="D75" s="511"/>
      <c r="E75" s="511"/>
      <c r="F75" s="511"/>
      <c r="G75" s="511"/>
      <c r="H75" s="511"/>
      <c r="I75" s="511"/>
      <c r="J75" s="511"/>
      <c r="K75" s="511"/>
      <c r="L75" s="511"/>
      <c r="M75" s="511"/>
      <c r="N75" s="511"/>
      <c r="O75" s="511"/>
      <c r="P75" s="511"/>
      <c r="Q75" s="511"/>
      <c r="R75" s="511"/>
      <c r="S75" s="511"/>
      <c r="T75" s="511"/>
      <c r="U75" s="511"/>
      <c r="V75" s="511"/>
      <c r="W75" s="511"/>
      <c r="X75" s="511"/>
      <c r="Y75" s="511"/>
      <c r="Z75" s="511"/>
      <c r="AA75" s="511"/>
      <c r="AB75" s="511"/>
      <c r="AC75" s="511"/>
    </row>
    <row r="76" spans="1:36" ht="33" customHeight="1" x14ac:dyDescent="0.25">
      <c r="A76" s="513" t="s">
        <v>221</v>
      </c>
      <c r="B76" s="516" t="s">
        <v>474</v>
      </c>
      <c r="C76" s="511"/>
      <c r="D76" s="511"/>
      <c r="E76" s="511"/>
      <c r="F76" s="511"/>
      <c r="G76" s="511">
        <v>0</v>
      </c>
      <c r="H76" s="511">
        <v>0</v>
      </c>
      <c r="I76" s="511"/>
      <c r="J76" s="511" t="s">
        <v>471</v>
      </c>
      <c r="K76" s="511"/>
      <c r="L76" s="511">
        <v>0</v>
      </c>
      <c r="M76" s="511"/>
      <c r="N76" s="511" t="s">
        <v>471</v>
      </c>
      <c r="O76" s="511"/>
      <c r="P76" s="511">
        <v>0</v>
      </c>
      <c r="Q76" s="511"/>
      <c r="R76" s="511" t="s">
        <v>471</v>
      </c>
      <c r="S76" s="511"/>
      <c r="T76" s="511">
        <v>0</v>
      </c>
      <c r="U76" s="511"/>
      <c r="V76" s="511" t="s">
        <v>471</v>
      </c>
      <c r="W76" s="511"/>
      <c r="X76" s="511">
        <v>0</v>
      </c>
      <c r="Y76" s="511"/>
      <c r="Z76" s="511" t="s">
        <v>471</v>
      </c>
      <c r="AA76" s="511"/>
      <c r="AB76" s="511">
        <v>0</v>
      </c>
      <c r="AC76" s="511">
        <v>0</v>
      </c>
    </row>
    <row r="77" spans="1:36" ht="18.75" customHeight="1" x14ac:dyDescent="0.25">
      <c r="A77" s="513" t="s">
        <v>222</v>
      </c>
      <c r="B77" s="516" t="s">
        <v>147</v>
      </c>
      <c r="C77" s="511"/>
      <c r="D77" s="511"/>
      <c r="E77" s="511"/>
      <c r="F77" s="511"/>
      <c r="G77" s="511">
        <v>0</v>
      </c>
      <c r="H77" s="511">
        <v>0</v>
      </c>
      <c r="I77" s="511"/>
      <c r="J77" s="511" t="s">
        <v>471</v>
      </c>
      <c r="K77" s="511"/>
      <c r="L77" s="511">
        <v>0</v>
      </c>
      <c r="M77" s="511"/>
      <c r="N77" s="511" t="s">
        <v>471</v>
      </c>
      <c r="O77" s="511"/>
      <c r="P77" s="511">
        <v>0</v>
      </c>
      <c r="Q77" s="511"/>
      <c r="R77" s="511" t="s">
        <v>471</v>
      </c>
      <c r="S77" s="511"/>
      <c r="T77" s="511">
        <v>0</v>
      </c>
      <c r="U77" s="511"/>
      <c r="V77" s="511" t="s">
        <v>471</v>
      </c>
      <c r="W77" s="511"/>
      <c r="X77" s="511">
        <v>0</v>
      </c>
      <c r="Y77" s="511"/>
      <c r="Z77" s="511" t="s">
        <v>471</v>
      </c>
      <c r="AA77" s="511"/>
      <c r="AB77" s="511">
        <v>0</v>
      </c>
      <c r="AC77" s="511">
        <v>0</v>
      </c>
    </row>
    <row r="78" spans="1:36" x14ac:dyDescent="0.25">
      <c r="A78" s="513" t="s">
        <v>223</v>
      </c>
      <c r="B78" s="514" t="s">
        <v>475</v>
      </c>
      <c r="C78" s="511"/>
      <c r="D78" s="511"/>
      <c r="E78" s="511"/>
      <c r="F78" s="511"/>
      <c r="G78" s="511">
        <v>0</v>
      </c>
      <c r="H78" s="511">
        <v>0</v>
      </c>
      <c r="I78" s="511"/>
      <c r="J78" s="511" t="s">
        <v>471</v>
      </c>
      <c r="K78" s="511"/>
      <c r="L78" s="511">
        <v>0</v>
      </c>
      <c r="M78" s="511"/>
      <c r="N78" s="511" t="s">
        <v>471</v>
      </c>
      <c r="O78" s="511"/>
      <c r="P78" s="511">
        <v>0</v>
      </c>
      <c r="Q78" s="511"/>
      <c r="R78" s="511" t="s">
        <v>471</v>
      </c>
      <c r="S78" s="511"/>
      <c r="T78" s="511">
        <v>0</v>
      </c>
      <c r="U78" s="511"/>
      <c r="V78" s="511" t="s">
        <v>471</v>
      </c>
      <c r="W78" s="511"/>
      <c r="X78" s="511">
        <v>0</v>
      </c>
      <c r="Y78" s="511"/>
      <c r="Z78" s="511" t="s">
        <v>471</v>
      </c>
      <c r="AA78" s="511"/>
      <c r="AB78" s="511">
        <v>0</v>
      </c>
      <c r="AC78" s="511">
        <v>0</v>
      </c>
    </row>
    <row r="79" spans="1:36" x14ac:dyDescent="0.25">
      <c r="A79" s="513" t="s">
        <v>224</v>
      </c>
      <c r="B79" s="514" t="s">
        <v>476</v>
      </c>
      <c r="C79" s="521"/>
      <c r="D79" s="522"/>
      <c r="E79" s="523"/>
      <c r="F79" s="523"/>
      <c r="G79" s="511">
        <v>0</v>
      </c>
      <c r="H79" s="511">
        <v>0</v>
      </c>
      <c r="I79" s="523"/>
      <c r="J79" s="511" t="s">
        <v>471</v>
      </c>
      <c r="K79" s="522"/>
      <c r="L79" s="511">
        <v>0</v>
      </c>
      <c r="M79" s="522"/>
      <c r="N79" s="511" t="s">
        <v>471</v>
      </c>
      <c r="O79" s="522"/>
      <c r="P79" s="511">
        <v>0</v>
      </c>
      <c r="Q79" s="522"/>
      <c r="R79" s="511" t="s">
        <v>471</v>
      </c>
      <c r="S79" s="522"/>
      <c r="T79" s="511">
        <v>0</v>
      </c>
      <c r="U79" s="522"/>
      <c r="V79" s="511" t="s">
        <v>471</v>
      </c>
      <c r="W79" s="522"/>
      <c r="X79" s="511">
        <v>0</v>
      </c>
      <c r="Y79" s="522"/>
      <c r="Z79" s="511" t="s">
        <v>471</v>
      </c>
      <c r="AA79" s="522"/>
      <c r="AB79" s="511">
        <v>0</v>
      </c>
      <c r="AC79" s="511">
        <v>0</v>
      </c>
    </row>
    <row r="80" spans="1:36" x14ac:dyDescent="0.25">
      <c r="A80" s="513" t="s">
        <v>225</v>
      </c>
      <c r="B80" s="514" t="s">
        <v>477</v>
      </c>
      <c r="C80" s="521"/>
      <c r="D80" s="522"/>
      <c r="E80" s="523"/>
      <c r="F80" s="523"/>
      <c r="G80" s="511">
        <v>0</v>
      </c>
      <c r="H80" s="511">
        <v>0</v>
      </c>
      <c r="I80" s="523"/>
      <c r="J80" s="511" t="s">
        <v>471</v>
      </c>
      <c r="K80" s="522"/>
      <c r="L80" s="511">
        <v>0</v>
      </c>
      <c r="M80" s="522"/>
      <c r="N80" s="511" t="s">
        <v>471</v>
      </c>
      <c r="O80" s="522"/>
      <c r="P80" s="511">
        <v>0</v>
      </c>
      <c r="Q80" s="522"/>
      <c r="R80" s="511" t="s">
        <v>471</v>
      </c>
      <c r="S80" s="522"/>
      <c r="T80" s="511">
        <v>0</v>
      </c>
      <c r="U80" s="522"/>
      <c r="V80" s="511" t="s">
        <v>471</v>
      </c>
      <c r="W80" s="522"/>
      <c r="X80" s="511">
        <v>0</v>
      </c>
      <c r="Y80" s="522"/>
      <c r="Z80" s="511" t="s">
        <v>471</v>
      </c>
      <c r="AA80" s="522"/>
      <c r="AB80" s="511">
        <v>0</v>
      </c>
      <c r="AC80" s="511">
        <v>0</v>
      </c>
    </row>
    <row r="81" spans="1:29" x14ac:dyDescent="0.25">
      <c r="A81" s="513" t="s">
        <v>507</v>
      </c>
      <c r="B81" s="514" t="s">
        <v>478</v>
      </c>
      <c r="C81" s="521"/>
      <c r="D81" s="522"/>
      <c r="E81" s="523"/>
      <c r="F81" s="523"/>
      <c r="G81" s="511">
        <v>0</v>
      </c>
      <c r="H81" s="511">
        <v>0</v>
      </c>
      <c r="I81" s="523"/>
      <c r="J81" s="511" t="s">
        <v>471</v>
      </c>
      <c r="K81" s="522"/>
      <c r="L81" s="511">
        <v>0</v>
      </c>
      <c r="M81" s="522"/>
      <c r="N81" s="511" t="s">
        <v>471</v>
      </c>
      <c r="O81" s="522"/>
      <c r="P81" s="511">
        <v>0</v>
      </c>
      <c r="Q81" s="522"/>
      <c r="R81" s="511" t="s">
        <v>471</v>
      </c>
      <c r="S81" s="522"/>
      <c r="T81" s="511">
        <v>0</v>
      </c>
      <c r="U81" s="522"/>
      <c r="V81" s="511" t="s">
        <v>471</v>
      </c>
      <c r="W81" s="522"/>
      <c r="X81" s="511">
        <v>0</v>
      </c>
      <c r="Y81" s="522"/>
      <c r="Z81" s="511" t="s">
        <v>471</v>
      </c>
      <c r="AA81" s="522"/>
      <c r="AB81" s="511">
        <v>0</v>
      </c>
      <c r="AC81" s="511">
        <v>0</v>
      </c>
    </row>
    <row r="82" spans="1:29" x14ac:dyDescent="0.25">
      <c r="A82" s="513" t="s">
        <v>508</v>
      </c>
      <c r="B82" s="514" t="s">
        <v>479</v>
      </c>
      <c r="C82" s="521"/>
      <c r="D82" s="522"/>
      <c r="E82" s="523"/>
      <c r="F82" s="523"/>
      <c r="G82" s="511">
        <v>0</v>
      </c>
      <c r="H82" s="511">
        <v>0</v>
      </c>
      <c r="I82" s="523"/>
      <c r="J82" s="511" t="s">
        <v>471</v>
      </c>
      <c r="K82" s="522"/>
      <c r="L82" s="511">
        <v>0</v>
      </c>
      <c r="M82" s="522"/>
      <c r="N82" s="511" t="s">
        <v>471</v>
      </c>
      <c r="O82" s="522"/>
      <c r="P82" s="511">
        <v>0</v>
      </c>
      <c r="Q82" s="522"/>
      <c r="R82" s="511" t="s">
        <v>471</v>
      </c>
      <c r="S82" s="522"/>
      <c r="T82" s="511">
        <v>0</v>
      </c>
      <c r="U82" s="522"/>
      <c r="V82" s="511" t="s">
        <v>471</v>
      </c>
      <c r="W82" s="522"/>
      <c r="X82" s="511">
        <v>0</v>
      </c>
      <c r="Y82" s="522"/>
      <c r="Z82" s="511" t="s">
        <v>471</v>
      </c>
      <c r="AA82" s="522"/>
      <c r="AB82" s="511">
        <v>0</v>
      </c>
      <c r="AC82" s="511">
        <v>0</v>
      </c>
    </row>
    <row r="83" spans="1:29" x14ac:dyDescent="0.25">
      <c r="A83" s="513" t="s">
        <v>509</v>
      </c>
      <c r="B83" s="514" t="s">
        <v>481</v>
      </c>
      <c r="C83" s="521"/>
      <c r="D83" s="522"/>
      <c r="E83" s="523"/>
      <c r="F83" s="523"/>
      <c r="G83" s="511">
        <v>0</v>
      </c>
      <c r="H83" s="511">
        <v>0</v>
      </c>
      <c r="I83" s="523"/>
      <c r="J83" s="511" t="s">
        <v>471</v>
      </c>
      <c r="K83" s="522"/>
      <c r="L83" s="511">
        <v>0</v>
      </c>
      <c r="M83" s="522"/>
      <c r="N83" s="511" t="s">
        <v>471</v>
      </c>
      <c r="O83" s="522"/>
      <c r="P83" s="511">
        <v>0</v>
      </c>
      <c r="Q83" s="522"/>
      <c r="R83" s="511" t="s">
        <v>471</v>
      </c>
      <c r="S83" s="522"/>
      <c r="T83" s="511">
        <v>0</v>
      </c>
      <c r="U83" s="522"/>
      <c r="V83" s="511" t="s">
        <v>471</v>
      </c>
      <c r="W83" s="522"/>
      <c r="X83" s="511">
        <v>0</v>
      </c>
      <c r="Y83" s="522"/>
      <c r="Z83" s="511" t="s">
        <v>471</v>
      </c>
      <c r="AA83" s="522"/>
      <c r="AB83" s="511">
        <v>0</v>
      </c>
      <c r="AC83" s="511">
        <v>0</v>
      </c>
    </row>
    <row r="84" spans="1:29" x14ac:dyDescent="0.25">
      <c r="A84" s="513" t="s">
        <v>510</v>
      </c>
      <c r="B84" s="514" t="s">
        <v>483</v>
      </c>
      <c r="C84" s="521"/>
      <c r="D84" s="522"/>
      <c r="E84" s="523"/>
      <c r="F84" s="523"/>
      <c r="G84" s="511">
        <v>0</v>
      </c>
      <c r="H84" s="511">
        <v>0</v>
      </c>
      <c r="I84" s="523"/>
      <c r="J84" s="511" t="s">
        <v>471</v>
      </c>
      <c r="K84" s="522"/>
      <c r="L84" s="511">
        <v>0</v>
      </c>
      <c r="M84" s="522"/>
      <c r="N84" s="511" t="s">
        <v>471</v>
      </c>
      <c r="O84" s="522"/>
      <c r="P84" s="511">
        <v>0</v>
      </c>
      <c r="Q84" s="522"/>
      <c r="R84" s="511" t="s">
        <v>471</v>
      </c>
      <c r="S84" s="522"/>
      <c r="T84" s="511">
        <v>0</v>
      </c>
      <c r="U84" s="522"/>
      <c r="V84" s="511" t="s">
        <v>471</v>
      </c>
      <c r="W84" s="522"/>
      <c r="X84" s="511">
        <v>0</v>
      </c>
      <c r="Y84" s="522"/>
      <c r="Z84" s="511" t="s">
        <v>471</v>
      </c>
      <c r="AA84" s="522"/>
      <c r="AB84" s="511">
        <v>0</v>
      </c>
      <c r="AC84" s="511">
        <v>0</v>
      </c>
    </row>
    <row r="85" spans="1:29" x14ac:dyDescent="0.25">
      <c r="A85" s="513" t="s">
        <v>511</v>
      </c>
      <c r="B85" s="514" t="s">
        <v>485</v>
      </c>
      <c r="C85" s="521"/>
      <c r="D85" s="522"/>
      <c r="E85" s="523"/>
      <c r="F85" s="523"/>
      <c r="G85" s="511">
        <v>0</v>
      </c>
      <c r="H85" s="511">
        <v>0</v>
      </c>
      <c r="I85" s="523"/>
      <c r="J85" s="511" t="s">
        <v>471</v>
      </c>
      <c r="K85" s="522"/>
      <c r="L85" s="511">
        <v>0</v>
      </c>
      <c r="M85" s="522"/>
      <c r="N85" s="511" t="s">
        <v>471</v>
      </c>
      <c r="O85" s="522"/>
      <c r="P85" s="511">
        <v>0</v>
      </c>
      <c r="Q85" s="522"/>
      <c r="R85" s="511" t="s">
        <v>471</v>
      </c>
      <c r="S85" s="522"/>
      <c r="T85" s="511">
        <v>0</v>
      </c>
      <c r="U85" s="522"/>
      <c r="V85" s="511" t="s">
        <v>471</v>
      </c>
      <c r="W85" s="522"/>
      <c r="X85" s="511">
        <v>0</v>
      </c>
      <c r="Y85" s="522"/>
      <c r="Z85" s="511" t="s">
        <v>471</v>
      </c>
      <c r="AA85" s="522"/>
      <c r="AB85" s="511">
        <v>0</v>
      </c>
      <c r="AC85" s="511">
        <v>0</v>
      </c>
    </row>
    <row r="86" spans="1:29" x14ac:dyDescent="0.25">
      <c r="A86" s="513" t="s">
        <v>512</v>
      </c>
      <c r="B86" s="514" t="s">
        <v>487</v>
      </c>
      <c r="C86" s="524"/>
      <c r="D86" s="522"/>
      <c r="E86" s="523"/>
      <c r="F86" s="523"/>
      <c r="G86" s="511">
        <v>0</v>
      </c>
      <c r="H86" s="511">
        <v>0</v>
      </c>
      <c r="I86" s="523"/>
      <c r="J86" s="511" t="s">
        <v>471</v>
      </c>
      <c r="K86" s="522"/>
      <c r="L86" s="511">
        <v>0</v>
      </c>
      <c r="M86" s="522"/>
      <c r="N86" s="511" t="s">
        <v>471</v>
      </c>
      <c r="O86" s="522"/>
      <c r="P86" s="511">
        <v>0</v>
      </c>
      <c r="Q86" s="522"/>
      <c r="R86" s="511" t="s">
        <v>471</v>
      </c>
      <c r="S86" s="522"/>
      <c r="T86" s="511">
        <v>0</v>
      </c>
      <c r="U86" s="522"/>
      <c r="V86" s="511" t="s">
        <v>471</v>
      </c>
      <c r="W86" s="522"/>
      <c r="X86" s="511">
        <v>0</v>
      </c>
      <c r="Y86" s="522"/>
      <c r="Z86" s="511" t="s">
        <v>471</v>
      </c>
      <c r="AA86" s="522"/>
      <c r="AB86" s="511">
        <v>0</v>
      </c>
      <c r="AC86" s="511">
        <v>0</v>
      </c>
    </row>
  </sheetData>
  <mergeCells count="31">
    <mergeCell ref="P20:S20"/>
    <mergeCell ref="P21:Q21"/>
    <mergeCell ref="R21:S21"/>
    <mergeCell ref="B20:B22"/>
    <mergeCell ref="X20:AA20"/>
    <mergeCell ref="X21:Y21"/>
    <mergeCell ref="Z21:AA21"/>
    <mergeCell ref="N21:O21"/>
    <mergeCell ref="L21:M21"/>
    <mergeCell ref="A4:AK4"/>
    <mergeCell ref="A12:AK12"/>
    <mergeCell ref="A9:AK9"/>
    <mergeCell ref="A11:AK11"/>
    <mergeCell ref="A8:AK8"/>
    <mergeCell ref="A6:AK6"/>
    <mergeCell ref="A14:AK14"/>
    <mergeCell ref="C20:D21"/>
    <mergeCell ref="A16:AK16"/>
    <mergeCell ref="A15:AK15"/>
    <mergeCell ref="A20:A22"/>
    <mergeCell ref="E20:F21"/>
    <mergeCell ref="A18:AK18"/>
    <mergeCell ref="AB20:AC21"/>
    <mergeCell ref="G20:G22"/>
    <mergeCell ref="T20:W20"/>
    <mergeCell ref="T21:U21"/>
    <mergeCell ref="V21:W21"/>
    <mergeCell ref="H20:K20"/>
    <mergeCell ref="H21:I21"/>
    <mergeCell ref="J21:K21"/>
    <mergeCell ref="L20:O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27"/>
  <sheetViews>
    <sheetView view="pageBreakPreview" topLeftCell="N1" zoomScale="85" zoomScaleSheetLayoutView="85" workbookViewId="0">
      <selection activeCell="A26" sqref="A26:XFD27"/>
    </sheetView>
  </sheetViews>
  <sheetFormatPr defaultColWidth="9.140625" defaultRowHeight="15" x14ac:dyDescent="0.25"/>
  <cols>
    <col min="1" max="1" width="13.7109375" style="19" customWidth="1"/>
    <col min="2" max="2" width="17.42578125" style="19" customWidth="1"/>
    <col min="3" max="3" width="15.7109375" style="19" customWidth="1"/>
    <col min="4" max="4" width="15.140625" style="19" customWidth="1"/>
    <col min="5" max="12" width="7.7109375" style="19" customWidth="1"/>
    <col min="13" max="13" width="10.7109375" style="19" customWidth="1"/>
    <col min="14" max="14" width="39.285156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2.85546875" style="19" customWidth="1"/>
    <col min="24" max="25" width="10.7109375" style="19" customWidth="1"/>
    <col min="26" max="26" width="7.7109375" style="19" customWidth="1"/>
    <col min="27" max="27" width="10.7109375" style="19" customWidth="1"/>
    <col min="28" max="28" width="13.85546875" style="19" customWidth="1"/>
    <col min="29" max="29" width="34.7109375" style="19" customWidth="1"/>
    <col min="30" max="30" width="10.7109375" style="19" customWidth="1"/>
    <col min="31" max="31" width="15.85546875" style="19" customWidth="1"/>
    <col min="32" max="32" width="11.7109375" style="19" customWidth="1"/>
    <col min="33" max="33" width="18.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5703125" style="19" customWidth="1"/>
    <col min="49" max="16384" width="9.140625" style="19"/>
  </cols>
  <sheetData>
    <row r="1" spans="1:48" ht="18.75" x14ac:dyDescent="0.25">
      <c r="AV1" s="32" t="s">
        <v>68</v>
      </c>
    </row>
    <row r="2" spans="1:48" ht="18.75" x14ac:dyDescent="0.3">
      <c r="AV2" s="15" t="s">
        <v>9</v>
      </c>
    </row>
    <row r="3" spans="1:48" ht="18.75" x14ac:dyDescent="0.3">
      <c r="AV3" s="15" t="s">
        <v>67</v>
      </c>
    </row>
    <row r="4" spans="1:48" ht="18.75" x14ac:dyDescent="0.3">
      <c r="AV4" s="15"/>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2" t="str">
        <f>'1. паспорт местоположение'!A12:C12</f>
        <v>J_NS1200.PS.0043</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2"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9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98"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9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98" s="22"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98" s="22" customFormat="1" x14ac:dyDescent="0.25">
      <c r="A21" s="461" t="s">
        <v>433</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98" s="22" customFormat="1" ht="58.5" customHeight="1" x14ac:dyDescent="0.25">
      <c r="A22" s="452" t="s">
        <v>51</v>
      </c>
      <c r="B22" s="463" t="s">
        <v>23</v>
      </c>
      <c r="C22" s="452" t="s">
        <v>50</v>
      </c>
      <c r="D22" s="452" t="s">
        <v>49</v>
      </c>
      <c r="E22" s="466" t="s">
        <v>444</v>
      </c>
      <c r="F22" s="467"/>
      <c r="G22" s="467"/>
      <c r="H22" s="467"/>
      <c r="I22" s="467"/>
      <c r="J22" s="467"/>
      <c r="K22" s="467"/>
      <c r="L22" s="468"/>
      <c r="M22" s="452" t="s">
        <v>48</v>
      </c>
      <c r="N22" s="452" t="s">
        <v>47</v>
      </c>
      <c r="O22" s="452" t="s">
        <v>46</v>
      </c>
      <c r="P22" s="447" t="s">
        <v>234</v>
      </c>
      <c r="Q22" s="447" t="s">
        <v>45</v>
      </c>
      <c r="R22" s="447" t="s">
        <v>44</v>
      </c>
      <c r="S22" s="447" t="s">
        <v>43</v>
      </c>
      <c r="T22" s="447"/>
      <c r="U22" s="469" t="s">
        <v>42</v>
      </c>
      <c r="V22" s="469" t="s">
        <v>41</v>
      </c>
      <c r="W22" s="447" t="s">
        <v>40</v>
      </c>
      <c r="X22" s="447" t="s">
        <v>39</v>
      </c>
      <c r="Y22" s="447" t="s">
        <v>38</v>
      </c>
      <c r="Z22" s="454" t="s">
        <v>37</v>
      </c>
      <c r="AA22" s="447" t="s">
        <v>36</v>
      </c>
      <c r="AB22" s="447" t="s">
        <v>35</v>
      </c>
      <c r="AC22" s="447" t="s">
        <v>34</v>
      </c>
      <c r="AD22" s="447" t="s">
        <v>33</v>
      </c>
      <c r="AE22" s="447" t="s">
        <v>32</v>
      </c>
      <c r="AF22" s="447" t="s">
        <v>31</v>
      </c>
      <c r="AG22" s="447"/>
      <c r="AH22" s="447"/>
      <c r="AI22" s="447"/>
      <c r="AJ22" s="447"/>
      <c r="AK22" s="447"/>
      <c r="AL22" s="447" t="s">
        <v>30</v>
      </c>
      <c r="AM22" s="447"/>
      <c r="AN22" s="447"/>
      <c r="AO22" s="447"/>
      <c r="AP22" s="447" t="s">
        <v>29</v>
      </c>
      <c r="AQ22" s="447"/>
      <c r="AR22" s="447" t="s">
        <v>28</v>
      </c>
      <c r="AS22" s="447" t="s">
        <v>27</v>
      </c>
      <c r="AT22" s="447" t="s">
        <v>26</v>
      </c>
      <c r="AU22" s="447" t="s">
        <v>25</v>
      </c>
      <c r="AV22" s="455" t="s">
        <v>24</v>
      </c>
    </row>
    <row r="23" spans="1:98" s="22" customFormat="1" ht="64.5" customHeight="1" x14ac:dyDescent="0.25">
      <c r="A23" s="462"/>
      <c r="B23" s="464"/>
      <c r="C23" s="462"/>
      <c r="D23" s="462"/>
      <c r="E23" s="457" t="s">
        <v>22</v>
      </c>
      <c r="F23" s="448" t="s">
        <v>130</v>
      </c>
      <c r="G23" s="448" t="s">
        <v>129</v>
      </c>
      <c r="H23" s="448" t="s">
        <v>128</v>
      </c>
      <c r="I23" s="450" t="s">
        <v>357</v>
      </c>
      <c r="J23" s="450" t="s">
        <v>358</v>
      </c>
      <c r="K23" s="450" t="s">
        <v>359</v>
      </c>
      <c r="L23" s="448" t="s">
        <v>79</v>
      </c>
      <c r="M23" s="462"/>
      <c r="N23" s="462"/>
      <c r="O23" s="462"/>
      <c r="P23" s="447"/>
      <c r="Q23" s="447"/>
      <c r="R23" s="447"/>
      <c r="S23" s="459" t="s">
        <v>1</v>
      </c>
      <c r="T23" s="459" t="s">
        <v>10</v>
      </c>
      <c r="U23" s="469"/>
      <c r="V23" s="469"/>
      <c r="W23" s="447"/>
      <c r="X23" s="447"/>
      <c r="Y23" s="447"/>
      <c r="Z23" s="447"/>
      <c r="AA23" s="447"/>
      <c r="AB23" s="447"/>
      <c r="AC23" s="447"/>
      <c r="AD23" s="447"/>
      <c r="AE23" s="447"/>
      <c r="AF23" s="447" t="s">
        <v>21</v>
      </c>
      <c r="AG23" s="447"/>
      <c r="AH23" s="447" t="s">
        <v>20</v>
      </c>
      <c r="AI23" s="447"/>
      <c r="AJ23" s="452" t="s">
        <v>19</v>
      </c>
      <c r="AK23" s="452" t="s">
        <v>18</v>
      </c>
      <c r="AL23" s="452" t="s">
        <v>17</v>
      </c>
      <c r="AM23" s="452" t="s">
        <v>16</v>
      </c>
      <c r="AN23" s="452" t="s">
        <v>15</v>
      </c>
      <c r="AO23" s="452" t="s">
        <v>14</v>
      </c>
      <c r="AP23" s="452" t="s">
        <v>13</v>
      </c>
      <c r="AQ23" s="470" t="s">
        <v>10</v>
      </c>
      <c r="AR23" s="447"/>
      <c r="AS23" s="447"/>
      <c r="AT23" s="447"/>
      <c r="AU23" s="447"/>
      <c r="AV23" s="456"/>
    </row>
    <row r="24" spans="1:98" s="22"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94" t="s">
        <v>12</v>
      </c>
      <c r="AG24" s="94" t="s">
        <v>11</v>
      </c>
      <c r="AH24" s="95" t="s">
        <v>1</v>
      </c>
      <c r="AI24" s="95" t="s">
        <v>10</v>
      </c>
      <c r="AJ24" s="453"/>
      <c r="AK24" s="453"/>
      <c r="AL24" s="453"/>
      <c r="AM24" s="453"/>
      <c r="AN24" s="453"/>
      <c r="AO24" s="453"/>
      <c r="AP24" s="453"/>
      <c r="AQ24" s="471"/>
      <c r="AR24" s="447"/>
      <c r="AS24" s="447"/>
      <c r="AT24" s="447"/>
      <c r="AU24" s="447"/>
      <c r="AV24" s="456"/>
    </row>
    <row r="25" spans="1:9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98" s="150" customFormat="1" ht="120" x14ac:dyDescent="0.25">
      <c r="A26" s="322" t="s">
        <v>519</v>
      </c>
      <c r="B26" s="323" t="s">
        <v>549</v>
      </c>
      <c r="C26" s="323" t="s">
        <v>520</v>
      </c>
      <c r="D26" s="324" t="s">
        <v>301</v>
      </c>
      <c r="E26" s="324" t="s">
        <v>301</v>
      </c>
      <c r="F26" s="324" t="s">
        <v>301</v>
      </c>
      <c r="G26" s="324" t="s">
        <v>301</v>
      </c>
      <c r="H26" s="324" t="s">
        <v>301</v>
      </c>
      <c r="I26" s="324" t="s">
        <v>301</v>
      </c>
      <c r="J26" s="324" t="s">
        <v>301</v>
      </c>
      <c r="K26" s="324" t="s">
        <v>301</v>
      </c>
      <c r="L26" s="324" t="s">
        <v>301</v>
      </c>
      <c r="M26" s="323" t="s">
        <v>521</v>
      </c>
      <c r="N26" s="325" t="s">
        <v>522</v>
      </c>
      <c r="O26" s="323" t="s">
        <v>523</v>
      </c>
      <c r="P26" s="326">
        <v>208868</v>
      </c>
      <c r="Q26" s="323" t="s">
        <v>524</v>
      </c>
      <c r="R26" s="327">
        <v>146208</v>
      </c>
      <c r="S26" s="323" t="s">
        <v>525</v>
      </c>
      <c r="T26" s="323" t="s">
        <v>526</v>
      </c>
      <c r="U26" s="323">
        <v>2</v>
      </c>
      <c r="V26" s="323">
        <v>2</v>
      </c>
      <c r="W26" s="323" t="s">
        <v>527</v>
      </c>
      <c r="X26" s="327">
        <v>146204</v>
      </c>
      <c r="Y26" s="328"/>
      <c r="Z26" s="323">
        <v>1</v>
      </c>
      <c r="AA26" s="327">
        <v>144449</v>
      </c>
      <c r="AB26" s="327">
        <v>144449</v>
      </c>
      <c r="AC26" s="323" t="s">
        <v>527</v>
      </c>
      <c r="AD26" s="327">
        <v>170450</v>
      </c>
      <c r="AE26" s="327">
        <v>0</v>
      </c>
      <c r="AF26" s="329" t="s">
        <v>528</v>
      </c>
      <c r="AG26" s="323" t="s">
        <v>529</v>
      </c>
      <c r="AH26" s="323" t="s">
        <v>530</v>
      </c>
      <c r="AI26" s="323" t="s">
        <v>531</v>
      </c>
      <c r="AJ26" s="323" t="s">
        <v>532</v>
      </c>
      <c r="AK26" s="323" t="s">
        <v>533</v>
      </c>
      <c r="AL26" s="328"/>
      <c r="AM26" s="328"/>
      <c r="AN26" s="330"/>
      <c r="AO26" s="328"/>
      <c r="AP26" s="323" t="s">
        <v>534</v>
      </c>
      <c r="AQ26" s="323" t="s">
        <v>535</v>
      </c>
      <c r="AR26" s="323" t="s">
        <v>534</v>
      </c>
      <c r="AS26" s="323" t="s">
        <v>536</v>
      </c>
      <c r="AT26" s="323" t="s">
        <v>537</v>
      </c>
      <c r="AU26" s="328"/>
      <c r="AV26" s="323" t="s">
        <v>538</v>
      </c>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1"/>
      <c r="CH26" s="151"/>
      <c r="CI26" s="151"/>
      <c r="CJ26" s="151"/>
      <c r="CK26" s="151"/>
      <c r="CL26" s="151"/>
      <c r="CM26" s="151"/>
      <c r="CN26" s="151"/>
      <c r="CO26" s="151"/>
      <c r="CP26" s="151"/>
      <c r="CQ26" s="151"/>
      <c r="CR26" s="151"/>
      <c r="CS26" s="151"/>
      <c r="CT26" s="151"/>
    </row>
    <row r="27" spans="1:98" s="150" customFormat="1" x14ac:dyDescent="0.25">
      <c r="W27" s="323" t="s">
        <v>539</v>
      </c>
      <c r="X27" s="327">
        <v>146123</v>
      </c>
      <c r="AA27" s="327">
        <v>146123</v>
      </c>
      <c r="AW27" s="151"/>
      <c r="AX27" s="151"/>
      <c r="AY27" s="151"/>
      <c r="AZ27" s="151"/>
      <c r="BA27" s="151"/>
      <c r="BB27" s="151"/>
      <c r="BC27" s="151"/>
      <c r="BD27" s="151"/>
      <c r="BE27" s="151"/>
      <c r="BF27" s="151"/>
      <c r="BG27" s="151"/>
      <c r="BH27" s="151"/>
      <c r="BI27" s="151"/>
      <c r="BJ27" s="151"/>
      <c r="BK27" s="151"/>
      <c r="BL27" s="151"/>
      <c r="BM27" s="151"/>
      <c r="BN27" s="151"/>
      <c r="BO27" s="151"/>
      <c r="BP27" s="151"/>
      <c r="BQ27" s="151"/>
      <c r="BR27" s="151"/>
      <c r="BS27" s="151"/>
      <c r="BT27" s="151"/>
      <c r="BU27" s="151"/>
      <c r="BV27" s="151"/>
      <c r="BW27" s="151"/>
      <c r="BX27" s="151"/>
      <c r="BY27" s="151"/>
      <c r="BZ27" s="151"/>
      <c r="CA27" s="151"/>
      <c r="CB27" s="151"/>
      <c r="CC27" s="151"/>
      <c r="CD27" s="151"/>
      <c r="CE27" s="151"/>
      <c r="CF27" s="151"/>
      <c r="CG27" s="151"/>
      <c r="CH27" s="151"/>
      <c r="CI27" s="151"/>
      <c r="CJ27" s="151"/>
      <c r="CK27" s="151"/>
      <c r="CL27" s="151"/>
      <c r="CM27" s="151"/>
      <c r="CN27" s="151"/>
      <c r="CO27" s="151"/>
      <c r="CP27" s="151"/>
      <c r="CQ27" s="151"/>
      <c r="CR27" s="151"/>
      <c r="CS27" s="151"/>
      <c r="CT27" s="1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D23" sqref="D23"/>
    </sheetView>
  </sheetViews>
  <sheetFormatPr defaultRowHeight="15.75" x14ac:dyDescent="0.25"/>
  <cols>
    <col min="1" max="2" width="66.140625" style="73" customWidth="1"/>
    <col min="3" max="3" width="10.7109375" style="74" customWidth="1"/>
    <col min="4" max="4" width="68.85546875" style="74" customWidth="1"/>
    <col min="5"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2" t="s">
        <v>68</v>
      </c>
    </row>
    <row r="2" spans="1:8" ht="18.75" x14ac:dyDescent="0.3">
      <c r="B2" s="15" t="s">
        <v>9</v>
      </c>
    </row>
    <row r="3" spans="1:8" ht="18.75" x14ac:dyDescent="0.3">
      <c r="B3" s="15" t="s">
        <v>452</v>
      </c>
    </row>
    <row r="4" spans="1:8" x14ac:dyDescent="0.25">
      <c r="B4" s="35"/>
    </row>
    <row r="5" spans="1:8" ht="18.75" x14ac:dyDescent="0.3">
      <c r="A5" s="479" t="str">
        <f>'1. паспорт местоположение'!A5:C5</f>
        <v>Год раскрытия информации: 2022 год</v>
      </c>
      <c r="B5" s="479"/>
      <c r="C5" s="54"/>
      <c r="D5" s="54"/>
      <c r="E5" s="54"/>
      <c r="F5" s="54"/>
      <c r="G5" s="54"/>
      <c r="H5" s="54"/>
    </row>
    <row r="6" spans="1:8" ht="18.75" x14ac:dyDescent="0.3">
      <c r="A6" s="99"/>
      <c r="B6" s="99"/>
      <c r="C6" s="99"/>
      <c r="D6" s="99"/>
      <c r="E6" s="99"/>
      <c r="F6" s="99"/>
      <c r="G6" s="99"/>
      <c r="H6" s="99"/>
    </row>
    <row r="7" spans="1:8" ht="18.75" x14ac:dyDescent="0.25">
      <c r="A7" s="351" t="s">
        <v>8</v>
      </c>
      <c r="B7" s="351"/>
      <c r="C7" s="98"/>
      <c r="D7" s="98"/>
      <c r="E7" s="98"/>
      <c r="F7" s="98"/>
      <c r="G7" s="98"/>
      <c r="H7" s="98"/>
    </row>
    <row r="8" spans="1:8" ht="18.75" x14ac:dyDescent="0.25">
      <c r="A8" s="98"/>
      <c r="B8" s="98"/>
      <c r="C8" s="98"/>
      <c r="D8" s="98"/>
      <c r="E8" s="98"/>
      <c r="F8" s="98"/>
      <c r="G8" s="98"/>
      <c r="H8" s="98"/>
    </row>
    <row r="9" spans="1:8" x14ac:dyDescent="0.25">
      <c r="A9" s="352" t="str">
        <f>'1. паспорт местоположение'!A9:C9</f>
        <v>АО "Россети Тюмень"</v>
      </c>
      <c r="B9" s="352"/>
      <c r="C9" s="96"/>
      <c r="D9" s="96"/>
      <c r="E9" s="96"/>
      <c r="F9" s="96"/>
      <c r="G9" s="96"/>
      <c r="H9" s="96"/>
    </row>
    <row r="10" spans="1:8" x14ac:dyDescent="0.25">
      <c r="A10" s="356" t="s">
        <v>7</v>
      </c>
      <c r="B10" s="356"/>
      <c r="C10" s="97"/>
      <c r="D10" s="97"/>
      <c r="E10" s="97"/>
      <c r="F10" s="97"/>
      <c r="G10" s="97"/>
      <c r="H10" s="97"/>
    </row>
    <row r="11" spans="1:8" ht="18.75" x14ac:dyDescent="0.25">
      <c r="A11" s="98"/>
      <c r="B11" s="98"/>
      <c r="C11" s="98"/>
      <c r="D11" s="98"/>
      <c r="E11" s="98"/>
      <c r="F11" s="98"/>
      <c r="G11" s="98"/>
      <c r="H11" s="98"/>
    </row>
    <row r="12" spans="1:8" ht="30.75" customHeight="1" x14ac:dyDescent="0.25">
      <c r="A12" s="352" t="str">
        <f>'1. паспорт местоположение'!A12:C12</f>
        <v>J_NS1200.PS.0043</v>
      </c>
      <c r="B12" s="352"/>
      <c r="C12" s="117"/>
      <c r="D12" s="96"/>
      <c r="E12" s="96"/>
      <c r="F12" s="96"/>
      <c r="G12" s="96"/>
      <c r="H12" s="96"/>
    </row>
    <row r="13" spans="1:8" x14ac:dyDescent="0.25">
      <c r="A13" s="356" t="s">
        <v>6</v>
      </c>
      <c r="B13" s="356"/>
      <c r="C13" s="27"/>
      <c r="D13" s="97"/>
      <c r="E13" s="97"/>
      <c r="F13" s="97"/>
      <c r="G13" s="97"/>
      <c r="H13" s="97"/>
    </row>
    <row r="14" spans="1:8" ht="18.75" x14ac:dyDescent="0.25">
      <c r="A14" s="11"/>
      <c r="B14" s="11"/>
      <c r="C14" s="118"/>
      <c r="D14" s="11"/>
      <c r="E14" s="11"/>
      <c r="F14" s="11"/>
      <c r="G14" s="11"/>
      <c r="H14" s="11"/>
    </row>
    <row r="15" spans="1:8" ht="50.25" customHeight="1" x14ac:dyDescent="0.25">
      <c r="A15" s="47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2х120 км)</v>
      </c>
      <c r="B15" s="476"/>
      <c r="C15" s="118"/>
      <c r="D15" s="96"/>
      <c r="E15" s="96"/>
      <c r="F15" s="96"/>
      <c r="G15" s="96"/>
      <c r="H15" s="96"/>
    </row>
    <row r="16" spans="1:8" x14ac:dyDescent="0.25">
      <c r="A16" s="356" t="s">
        <v>5</v>
      </c>
      <c r="B16" s="356"/>
      <c r="C16" s="118"/>
      <c r="D16" s="97"/>
      <c r="E16" s="97"/>
      <c r="F16" s="97"/>
      <c r="G16" s="97"/>
      <c r="H16" s="97"/>
    </row>
    <row r="17" spans="1:4" x14ac:dyDescent="0.25">
      <c r="B17" s="75"/>
      <c r="C17" s="119"/>
    </row>
    <row r="18" spans="1:4" ht="33.75" customHeight="1" x14ac:dyDescent="0.25">
      <c r="A18" s="477" t="s">
        <v>434</v>
      </c>
      <c r="B18" s="478"/>
    </row>
    <row r="19" spans="1:4" x14ac:dyDescent="0.25">
      <c r="B19" s="35"/>
    </row>
    <row r="20" spans="1:4" ht="16.5" thickBot="1" x14ac:dyDescent="0.3">
      <c r="B20" s="76"/>
    </row>
    <row r="21" spans="1:4" ht="83.25" customHeight="1" thickBot="1" x14ac:dyDescent="0.3">
      <c r="A21" s="77" t="s">
        <v>308</v>
      </c>
      <c r="B21" s="78" t="str">
        <f>A15</f>
        <v>Надстройка 220 кВ на ПС 110/10 кВ Батово с ВЛ 220 кВ (строительство надстройки с трансформаторной мощностью 2х125 МВА и ВЛ протяженностью 2х120 км)</v>
      </c>
    </row>
    <row r="22" spans="1:4" ht="27.75" customHeight="1" thickBot="1" x14ac:dyDescent="0.3">
      <c r="A22" s="77" t="s">
        <v>309</v>
      </c>
      <c r="B22" s="78" t="s">
        <v>466</v>
      </c>
    </row>
    <row r="23" spans="1:4" ht="22.5" customHeight="1" thickBot="1" x14ac:dyDescent="0.3">
      <c r="A23" s="77" t="s">
        <v>289</v>
      </c>
      <c r="B23" s="123" t="s">
        <v>547</v>
      </c>
      <c r="C23" s="199"/>
      <c r="D23" s="200"/>
    </row>
    <row r="24" spans="1:4" ht="35.25" customHeight="1" thickBot="1" x14ac:dyDescent="0.3">
      <c r="A24" s="77" t="s">
        <v>310</v>
      </c>
      <c r="B24" s="209" t="s">
        <v>588</v>
      </c>
      <c r="C24" s="199"/>
      <c r="D24" s="200"/>
    </row>
    <row r="25" spans="1:4" ht="28.5" customHeight="1" thickBot="1" x14ac:dyDescent="0.3">
      <c r="A25" s="79" t="s">
        <v>311</v>
      </c>
      <c r="B25" s="207">
        <f>'3.3 паспорт описание'!C29</f>
        <v>2028</v>
      </c>
      <c r="C25" s="199"/>
      <c r="D25" s="200"/>
    </row>
    <row r="26" spans="1:4" ht="22.5" customHeight="1" thickBot="1" x14ac:dyDescent="0.3">
      <c r="A26" s="80" t="s">
        <v>312</v>
      </c>
      <c r="B26" s="207" t="str">
        <f>'3.3 паспорт описание'!C30</f>
        <v>П</v>
      </c>
      <c r="C26" s="199"/>
      <c r="D26" s="200"/>
    </row>
    <row r="27" spans="1:4" ht="29.25" thickBot="1" x14ac:dyDescent="0.3">
      <c r="A27" s="86" t="s">
        <v>465</v>
      </c>
      <c r="B27" s="152">
        <f>'6.2. Паспорт фин осв ввод'!D24</f>
        <v>5618.1685799959996</v>
      </c>
      <c r="C27" s="201"/>
      <c r="D27" s="200"/>
    </row>
    <row r="28" spans="1:4" ht="16.5" thickBot="1" x14ac:dyDescent="0.3">
      <c r="A28" s="82" t="s">
        <v>313</v>
      </c>
      <c r="B28" s="82"/>
    </row>
    <row r="29" spans="1:4" ht="29.25" thickBot="1" x14ac:dyDescent="0.3">
      <c r="A29" s="87" t="s">
        <v>314</v>
      </c>
      <c r="B29" s="149">
        <v>173.339</v>
      </c>
      <c r="C29" s="208"/>
    </row>
    <row r="30" spans="1:4" ht="29.25" thickBot="1" x14ac:dyDescent="0.3">
      <c r="A30" s="87" t="s">
        <v>315</v>
      </c>
      <c r="B30" s="149">
        <f>B32+B42</f>
        <v>173.339</v>
      </c>
    </row>
    <row r="31" spans="1:4" ht="16.5" thickBot="1" x14ac:dyDescent="0.3">
      <c r="A31" s="82" t="s">
        <v>316</v>
      </c>
      <c r="B31" s="82"/>
    </row>
    <row r="32" spans="1:4" ht="29.25" thickBot="1" x14ac:dyDescent="0.3">
      <c r="A32" s="87" t="s">
        <v>317</v>
      </c>
      <c r="B32" s="149">
        <f>B33</f>
        <v>173.339</v>
      </c>
    </row>
    <row r="33" spans="1:2" ht="33.75" customHeight="1" x14ac:dyDescent="0.25">
      <c r="A33" s="144" t="s">
        <v>515</v>
      </c>
      <c r="B33" s="145">
        <v>173.339</v>
      </c>
    </row>
    <row r="34" spans="1:2" x14ac:dyDescent="0.25">
      <c r="A34" s="146" t="s">
        <v>319</v>
      </c>
      <c r="B34" s="213">
        <f>B33/$B$27</f>
        <v>3.0853292764690132E-2</v>
      </c>
    </row>
    <row r="35" spans="1:2" x14ac:dyDescent="0.25">
      <c r="A35" s="146" t="s">
        <v>320</v>
      </c>
      <c r="B35" s="148">
        <v>0</v>
      </c>
    </row>
    <row r="36" spans="1:2" ht="16.5" thickBot="1" x14ac:dyDescent="0.3">
      <c r="A36" s="146" t="s">
        <v>321</v>
      </c>
      <c r="B36" s="148">
        <v>0</v>
      </c>
    </row>
    <row r="37" spans="1:2" ht="29.25" thickBot="1" x14ac:dyDescent="0.3">
      <c r="A37" s="331" t="s">
        <v>322</v>
      </c>
      <c r="B37" s="191" t="s">
        <v>467</v>
      </c>
    </row>
    <row r="38" spans="1:2" ht="16.5" thickBot="1" x14ac:dyDescent="0.3">
      <c r="A38" s="82" t="s">
        <v>318</v>
      </c>
      <c r="B38" s="82"/>
    </row>
    <row r="39" spans="1:2" ht="16.5" thickBot="1" x14ac:dyDescent="0.3">
      <c r="A39" s="82" t="s">
        <v>319</v>
      </c>
      <c r="B39" s="82"/>
    </row>
    <row r="40" spans="1:2" ht="16.5" thickBot="1" x14ac:dyDescent="0.3">
      <c r="A40" s="82" t="s">
        <v>320</v>
      </c>
      <c r="B40" s="82"/>
    </row>
    <row r="41" spans="1:2" ht="16.5" thickBot="1" x14ac:dyDescent="0.3">
      <c r="A41" s="82" t="s">
        <v>321</v>
      </c>
      <c r="B41" s="82"/>
    </row>
    <row r="42" spans="1:2" ht="29.25" thickBot="1" x14ac:dyDescent="0.3">
      <c r="A42" s="331" t="s">
        <v>323</v>
      </c>
      <c r="B42" s="191">
        <v>0</v>
      </c>
    </row>
    <row r="43" spans="1:2" ht="16.5" thickBot="1" x14ac:dyDescent="0.3">
      <c r="A43" s="82" t="s">
        <v>318</v>
      </c>
      <c r="B43" s="82"/>
    </row>
    <row r="44" spans="1:2" ht="16.5" thickBot="1" x14ac:dyDescent="0.3">
      <c r="A44" s="82" t="s">
        <v>319</v>
      </c>
      <c r="B44" s="82"/>
    </row>
    <row r="45" spans="1:2" ht="16.5" thickBot="1" x14ac:dyDescent="0.3">
      <c r="A45" s="82" t="s">
        <v>320</v>
      </c>
      <c r="B45" s="82"/>
    </row>
    <row r="46" spans="1:2" ht="16.5" thickBot="1" x14ac:dyDescent="0.3">
      <c r="A46" s="82" t="s">
        <v>321</v>
      </c>
      <c r="B46" s="82"/>
    </row>
    <row r="47" spans="1:2" ht="29.25" thickBot="1" x14ac:dyDescent="0.3">
      <c r="A47" s="332" t="s">
        <v>324</v>
      </c>
      <c r="B47" s="191">
        <v>33</v>
      </c>
    </row>
    <row r="48" spans="1:2" ht="16.5" thickBot="1" x14ac:dyDescent="0.3">
      <c r="A48" s="83" t="s">
        <v>316</v>
      </c>
      <c r="B48" s="82" t="s">
        <v>461</v>
      </c>
    </row>
    <row r="49" spans="1:4" ht="16.5" thickBot="1" x14ac:dyDescent="0.3">
      <c r="A49" s="83" t="s">
        <v>325</v>
      </c>
      <c r="B49" s="82">
        <v>0</v>
      </c>
    </row>
    <row r="50" spans="1:4" ht="16.5" thickBot="1" x14ac:dyDescent="0.3">
      <c r="A50" s="83" t="s">
        <v>326</v>
      </c>
      <c r="B50" s="82">
        <v>0</v>
      </c>
    </row>
    <row r="51" spans="1:4" ht="16.5" thickBot="1" x14ac:dyDescent="0.3">
      <c r="A51" s="83" t="s">
        <v>327</v>
      </c>
      <c r="B51" s="82">
        <v>100</v>
      </c>
    </row>
    <row r="52" spans="1:4" ht="16.5" thickBot="1" x14ac:dyDescent="0.3">
      <c r="A52" s="188" t="s">
        <v>328</v>
      </c>
      <c r="B52" s="187">
        <v>0</v>
      </c>
    </row>
    <row r="53" spans="1:4" ht="16.5" thickBot="1" x14ac:dyDescent="0.3">
      <c r="A53" s="188" t="s">
        <v>329</v>
      </c>
      <c r="B53" s="189">
        <v>0</v>
      </c>
    </row>
    <row r="54" spans="1:4" ht="16.5" thickBot="1" x14ac:dyDescent="0.3">
      <c r="A54" s="188" t="s">
        <v>330</v>
      </c>
      <c r="B54" s="187">
        <v>0</v>
      </c>
    </row>
    <row r="55" spans="1:4" ht="16.5" thickBot="1" x14ac:dyDescent="0.3">
      <c r="A55" s="188" t="s">
        <v>331</v>
      </c>
      <c r="B55" s="189">
        <v>0</v>
      </c>
    </row>
    <row r="56" spans="1:4" ht="15.75" customHeight="1" thickBot="1" x14ac:dyDescent="0.3">
      <c r="A56" s="188" t="s">
        <v>332</v>
      </c>
      <c r="B56" s="187" t="s">
        <v>461</v>
      </c>
      <c r="C56" s="472"/>
      <c r="D56" s="116"/>
    </row>
    <row r="57" spans="1:4" x14ac:dyDescent="0.25">
      <c r="A57" s="84" t="s">
        <v>333</v>
      </c>
      <c r="B57" s="147" t="s">
        <v>516</v>
      </c>
      <c r="C57" s="472"/>
      <c r="D57" s="116"/>
    </row>
    <row r="58" spans="1:4" ht="23.25" customHeight="1" x14ac:dyDescent="0.25">
      <c r="A58" s="84" t="s">
        <v>334</v>
      </c>
      <c r="B58" s="147" t="s">
        <v>517</v>
      </c>
      <c r="C58" s="472"/>
      <c r="D58" s="116"/>
    </row>
    <row r="59" spans="1:4" x14ac:dyDescent="0.25">
      <c r="A59" s="84" t="s">
        <v>335</v>
      </c>
      <c r="B59" s="84"/>
      <c r="C59" s="472"/>
      <c r="D59" s="116"/>
    </row>
    <row r="60" spans="1:4" x14ac:dyDescent="0.25">
      <c r="A60" s="84" t="s">
        <v>336</v>
      </c>
      <c r="B60" s="84"/>
      <c r="C60" s="472"/>
      <c r="D60" s="73"/>
    </row>
    <row r="61" spans="1:4" ht="16.5" thickBot="1" x14ac:dyDescent="0.3">
      <c r="A61" s="85" t="s">
        <v>337</v>
      </c>
      <c r="B61" s="85"/>
      <c r="C61" s="472"/>
      <c r="D61" s="73"/>
    </row>
    <row r="62" spans="1:4" ht="29.25" thickBot="1" x14ac:dyDescent="0.3">
      <c r="A62" s="190" t="s">
        <v>338</v>
      </c>
      <c r="B62" s="191" t="s">
        <v>467</v>
      </c>
    </row>
    <row r="63" spans="1:4" ht="29.25" thickBot="1" x14ac:dyDescent="0.3">
      <c r="A63" s="190" t="s">
        <v>339</v>
      </c>
      <c r="B63" s="191" t="s">
        <v>467</v>
      </c>
    </row>
    <row r="64" spans="1:4" ht="16.5" thickBot="1" x14ac:dyDescent="0.3">
      <c r="A64" s="83" t="s">
        <v>316</v>
      </c>
      <c r="B64" s="82" t="s">
        <v>467</v>
      </c>
    </row>
    <row r="65" spans="1:2" ht="16.5" thickBot="1" x14ac:dyDescent="0.3">
      <c r="A65" s="83" t="s">
        <v>340</v>
      </c>
      <c r="B65" s="82" t="s">
        <v>467</v>
      </c>
    </row>
    <row r="66" spans="1:2" ht="16.5" thickBot="1" x14ac:dyDescent="0.3">
      <c r="A66" s="83" t="s">
        <v>341</v>
      </c>
      <c r="B66" s="82" t="s">
        <v>467</v>
      </c>
    </row>
    <row r="67" spans="1:2" ht="16.5" thickBot="1" x14ac:dyDescent="0.3">
      <c r="A67" s="193" t="s">
        <v>342</v>
      </c>
      <c r="B67" s="192" t="s">
        <v>544</v>
      </c>
    </row>
    <row r="68" spans="1:2" ht="16.5" thickBot="1" x14ac:dyDescent="0.3">
      <c r="A68" s="193" t="s">
        <v>343</v>
      </c>
      <c r="B68" s="192" t="s">
        <v>545</v>
      </c>
    </row>
    <row r="69" spans="1:2" ht="16.5" thickBot="1" x14ac:dyDescent="0.3">
      <c r="A69" s="84" t="s">
        <v>344</v>
      </c>
      <c r="B69" s="82" t="s">
        <v>467</v>
      </c>
    </row>
    <row r="70" spans="1:2" ht="16.5" thickBot="1" x14ac:dyDescent="0.3">
      <c r="A70" s="84" t="s">
        <v>345</v>
      </c>
      <c r="B70" s="82" t="s">
        <v>467</v>
      </c>
    </row>
    <row r="71" spans="1:2" ht="16.5" thickBot="1" x14ac:dyDescent="0.3">
      <c r="A71" s="84" t="s">
        <v>346</v>
      </c>
      <c r="B71" s="82" t="s">
        <v>467</v>
      </c>
    </row>
    <row r="72" spans="1:2" ht="29.25" thickBot="1" x14ac:dyDescent="0.3">
      <c r="A72" s="88" t="s">
        <v>347</v>
      </c>
      <c r="B72" s="82" t="s">
        <v>546</v>
      </c>
    </row>
    <row r="73" spans="1:2" ht="28.5" x14ac:dyDescent="0.25">
      <c r="A73" s="81" t="s">
        <v>348</v>
      </c>
      <c r="B73" s="473" t="s">
        <v>468</v>
      </c>
    </row>
    <row r="74" spans="1:2" x14ac:dyDescent="0.25">
      <c r="A74" s="84" t="s">
        <v>349</v>
      </c>
      <c r="B74" s="474"/>
    </row>
    <row r="75" spans="1:2" x14ac:dyDescent="0.25">
      <c r="A75" s="84" t="s">
        <v>350</v>
      </c>
      <c r="B75" s="474"/>
    </row>
    <row r="76" spans="1:2" x14ac:dyDescent="0.25">
      <c r="A76" s="84" t="s">
        <v>351</v>
      </c>
      <c r="B76" s="474"/>
    </row>
    <row r="77" spans="1:2" x14ac:dyDescent="0.25">
      <c r="A77" s="84" t="s">
        <v>352</v>
      </c>
      <c r="B77" s="474"/>
    </row>
    <row r="78" spans="1:2" ht="16.5" thickBot="1" x14ac:dyDescent="0.3">
      <c r="A78" s="89" t="s">
        <v>353</v>
      </c>
      <c r="B78" s="475"/>
    </row>
    <row r="81" spans="1:2" x14ac:dyDescent="0.25">
      <c r="A81" s="90"/>
      <c r="B81" s="91"/>
    </row>
    <row r="82" spans="1:2" x14ac:dyDescent="0.25">
      <c r="B82" s="92"/>
    </row>
    <row r="83" spans="1:2" x14ac:dyDescent="0.25">
      <c r="B83" s="9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2022-07-05T11:41:54Z</dcterms:modified>
</cp:coreProperties>
</file>