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7\"/>
    </mc:Choice>
  </mc:AlternateContent>
  <bookViews>
    <workbookView xWindow="0" yWindow="0" windowWidth="44055" windowHeight="17205" tabRatio="859"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ввод'!$A$1:$AE$86</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58" i="22" l="1"/>
  <c r="B32" i="22"/>
  <c r="B30" i="22"/>
  <c r="B29" i="22" s="1"/>
  <c r="B38" i="22"/>
  <c r="B56" i="22" l="1"/>
  <c r="B34" i="22"/>
  <c r="AB25" i="15" l="1"/>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C44" i="7" l="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I83" i="30"/>
  <c r="U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B45" i="30"/>
  <c r="B46" i="30" s="1"/>
  <c r="B35" i="30"/>
  <c r="C71" i="30" l="1"/>
  <c r="B65" i="30"/>
  <c r="B72" i="30" s="1"/>
  <c r="B74" i="30" s="1"/>
  <c r="C86" i="30"/>
  <c r="AA86" i="30"/>
  <c r="AQ86" i="30"/>
  <c r="D80" i="30"/>
  <c r="D63" i="30"/>
  <c r="D57" i="30"/>
  <c r="E47" i="30"/>
  <c r="B85" i="30"/>
  <c r="B86" i="30"/>
  <c r="F86" i="30"/>
  <c r="J86" i="30"/>
  <c r="N86" i="30"/>
  <c r="R86" i="30"/>
  <c r="V86" i="30"/>
  <c r="Z86" i="30"/>
  <c r="AD86" i="30"/>
  <c r="AH86" i="30"/>
  <c r="AL86" i="30"/>
  <c r="AP86" i="30"/>
  <c r="AT86" i="30"/>
  <c r="AX86" i="30"/>
  <c r="S86" i="30"/>
  <c r="K86" i="30"/>
  <c r="AI86" i="30"/>
  <c r="AY86" i="30"/>
  <c r="E86" i="30"/>
  <c r="I86" i="30"/>
  <c r="M86" i="30"/>
  <c r="Q86" i="30"/>
  <c r="U86" i="30"/>
  <c r="Y86" i="30"/>
  <c r="AC86" i="30"/>
  <c r="AG86" i="30"/>
  <c r="AK86" i="30"/>
  <c r="AO86" i="30"/>
  <c r="AS86" i="30"/>
  <c r="AW86" i="30"/>
  <c r="G86" i="30"/>
  <c r="O86" i="30"/>
  <c r="W86" i="30"/>
  <c r="AE86" i="30"/>
  <c r="AM86" i="30"/>
  <c r="AU86" i="30"/>
  <c r="L86" i="30"/>
  <c r="X86" i="30"/>
  <c r="AF86" i="30"/>
  <c r="AR86" i="30"/>
  <c r="D73" i="30"/>
  <c r="C82" i="30"/>
  <c r="H86" i="30"/>
  <c r="T86" i="30"/>
  <c r="AJ86" i="30"/>
  <c r="AV86" i="30"/>
  <c r="D71" i="30"/>
  <c r="D86" i="30"/>
  <c r="P86" i="30"/>
  <c r="AB86" i="30"/>
  <c r="AN86" i="30"/>
  <c r="AZ86" i="30"/>
  <c r="C49" i="30"/>
  <c r="D91" i="30"/>
  <c r="E79" i="30"/>
  <c r="D82" i="30" l="1"/>
  <c r="B81" i="30"/>
  <c r="B76" i="30"/>
  <c r="C70" i="30"/>
  <c r="C69" i="30"/>
  <c r="D49" i="30"/>
  <c r="E73" i="30"/>
  <c r="F79" i="30"/>
  <c r="E91" i="30"/>
  <c r="E80" i="30"/>
  <c r="F47" i="30"/>
  <c r="E63" i="30"/>
  <c r="E57" i="30"/>
  <c r="F80" i="30" l="1"/>
  <c r="F57" i="30"/>
  <c r="G47" i="30"/>
  <c r="F63" i="30"/>
  <c r="F91" i="30"/>
  <c r="G79" i="30"/>
  <c r="B77" i="30"/>
  <c r="C65" i="30"/>
  <c r="C72" i="30" s="1"/>
  <c r="C74" i="30" s="1"/>
  <c r="C85" i="30"/>
  <c r="D70" i="30"/>
  <c r="D69" i="30"/>
  <c r="E49" i="30"/>
  <c r="E82" i="30"/>
  <c r="E71" i="30"/>
  <c r="F73" i="30"/>
  <c r="F82" i="30" l="1"/>
  <c r="D65" i="30"/>
  <c r="D72" i="30" s="1"/>
  <c r="D74" i="30" s="1"/>
  <c r="G91" i="30"/>
  <c r="H79" i="30"/>
  <c r="G80" i="30"/>
  <c r="G57" i="30"/>
  <c r="G63" i="30"/>
  <c r="H47" i="30"/>
  <c r="F71" i="30"/>
  <c r="G73" i="30"/>
  <c r="D85" i="30"/>
  <c r="B84" i="30"/>
  <c r="B89" i="30" s="1"/>
  <c r="E69" i="30"/>
  <c r="F49" i="30"/>
  <c r="E70" i="30"/>
  <c r="C81" i="30"/>
  <c r="C76" i="30"/>
  <c r="B78" i="30"/>
  <c r="H80" i="30" l="1"/>
  <c r="H63" i="30"/>
  <c r="I47" i="30"/>
  <c r="H57" i="30"/>
  <c r="C77" i="30"/>
  <c r="C78" i="30" s="1"/>
  <c r="F69" i="30"/>
  <c r="G49" i="30"/>
  <c r="F70" i="30"/>
  <c r="G71" i="30"/>
  <c r="E65" i="30"/>
  <c r="E72" i="30" s="1"/>
  <c r="E74" i="30" s="1"/>
  <c r="D81" i="30"/>
  <c r="D76" i="30"/>
  <c r="B94" i="30"/>
  <c r="B90" i="30"/>
  <c r="B95" i="30" s="1"/>
  <c r="B92" i="30"/>
  <c r="H91" i="30"/>
  <c r="I79" i="30"/>
  <c r="E85" i="30"/>
  <c r="F85" i="30"/>
  <c r="G82" i="30"/>
  <c r="H73" i="30"/>
  <c r="F65" i="30" l="1"/>
  <c r="F72" i="30" s="1"/>
  <c r="F74" i="30" s="1"/>
  <c r="C84" i="30"/>
  <c r="C89" i="30" s="1"/>
  <c r="B93" i="30"/>
  <c r="B96" i="30" s="1"/>
  <c r="I80" i="30"/>
  <c r="J47" i="30"/>
  <c r="I63" i="30"/>
  <c r="I57" i="30"/>
  <c r="H82" i="30"/>
  <c r="H71" i="30"/>
  <c r="I73" i="30"/>
  <c r="I91" i="30"/>
  <c r="J79" i="30"/>
  <c r="D77" i="30"/>
  <c r="D78" i="30" s="1"/>
  <c r="E81" i="30"/>
  <c r="E76" i="30"/>
  <c r="G70" i="30"/>
  <c r="H49" i="30"/>
  <c r="G69" i="30"/>
  <c r="G65" i="30" l="1"/>
  <c r="G72" i="30" s="1"/>
  <c r="G74" i="30" s="1"/>
  <c r="G85" i="30"/>
  <c r="I82" i="30"/>
  <c r="J73" i="30"/>
  <c r="I71" i="30"/>
  <c r="J80" i="30"/>
  <c r="K47" i="30"/>
  <c r="J57" i="30"/>
  <c r="J63" i="30"/>
  <c r="H70" i="30"/>
  <c r="H85" i="30" s="1"/>
  <c r="H69" i="30"/>
  <c r="I49" i="30"/>
  <c r="C92" i="30"/>
  <c r="C94" i="30"/>
  <c r="C90" i="30"/>
  <c r="C95" i="30" s="1"/>
  <c r="F76" i="30"/>
  <c r="F81" i="30"/>
  <c r="D84" i="30"/>
  <c r="D89" i="30" s="1"/>
  <c r="D92" i="30" s="1"/>
  <c r="E77" i="30"/>
  <c r="E78" i="30" s="1"/>
  <c r="J91" i="30"/>
  <c r="K79" i="30"/>
  <c r="H65" i="30" l="1"/>
  <c r="H72" i="30" s="1"/>
  <c r="H74" i="30" s="1"/>
  <c r="J71" i="30"/>
  <c r="K73" i="30"/>
  <c r="C93" i="30"/>
  <c r="C96" i="30" s="1"/>
  <c r="D93" i="30"/>
  <c r="G81" i="30"/>
  <c r="G76" i="30"/>
  <c r="K91" i="30"/>
  <c r="L79" i="30"/>
  <c r="F77" i="30"/>
  <c r="K80" i="30"/>
  <c r="K57" i="30"/>
  <c r="K63" i="30"/>
  <c r="L47" i="30"/>
  <c r="J82" i="30"/>
  <c r="D90" i="30"/>
  <c r="D95" i="30" s="1"/>
  <c r="D94" i="30"/>
  <c r="I69" i="30"/>
  <c r="I70" i="30"/>
  <c r="J49" i="30"/>
  <c r="E84" i="30"/>
  <c r="E89" i="30" s="1"/>
  <c r="I85" i="30" l="1"/>
  <c r="D96" i="30"/>
  <c r="J69" i="30"/>
  <c r="K49" i="30"/>
  <c r="J70" i="30"/>
  <c r="J85" i="30" s="1"/>
  <c r="F78" i="30"/>
  <c r="E94" i="30"/>
  <c r="F84" i="30"/>
  <c r="F89" i="30" s="1"/>
  <c r="F92" i="30" s="1"/>
  <c r="L91" i="30"/>
  <c r="M79" i="30"/>
  <c r="E92" i="30"/>
  <c r="E90" i="30"/>
  <c r="E95" i="30" s="1"/>
  <c r="I65" i="30"/>
  <c r="I72" i="30" s="1"/>
  <c r="I74" i="30" s="1"/>
  <c r="L80" i="30"/>
  <c r="L63" i="30"/>
  <c r="L57" i="30"/>
  <c r="M47" i="30"/>
  <c r="G77" i="30"/>
  <c r="G78" i="30"/>
  <c r="K82" i="30"/>
  <c r="K71" i="30"/>
  <c r="L73" i="30"/>
  <c r="H81" i="30"/>
  <c r="H76" i="30"/>
  <c r="J65" i="30" l="1"/>
  <c r="J72" i="30" s="1"/>
  <c r="J74" i="30" s="1"/>
  <c r="E93" i="30"/>
  <c r="E96" i="30" s="1"/>
  <c r="F93" i="30"/>
  <c r="F94" i="30"/>
  <c r="J81" i="30"/>
  <c r="J76" i="30"/>
  <c r="H77" i="30"/>
  <c r="H78" i="30" s="1"/>
  <c r="I81" i="30"/>
  <c r="I76" i="30"/>
  <c r="G84" i="30"/>
  <c r="G89" i="30" s="1"/>
  <c r="M80" i="30"/>
  <c r="N47" i="30"/>
  <c r="M63" i="30"/>
  <c r="M57" i="30"/>
  <c r="F90" i="30"/>
  <c r="F95" i="30" s="1"/>
  <c r="L82" i="30"/>
  <c r="M73" i="30"/>
  <c r="L71" i="30"/>
  <c r="M91" i="30"/>
  <c r="N79" i="30"/>
  <c r="K70" i="30"/>
  <c r="K69" i="30"/>
  <c r="L49" i="30"/>
  <c r="K85" i="30" l="1"/>
  <c r="H84" i="30"/>
  <c r="H89" i="30" s="1"/>
  <c r="H90" i="30" s="1"/>
  <c r="F96" i="30"/>
  <c r="N80" i="30"/>
  <c r="N57" i="30"/>
  <c r="O47" i="30"/>
  <c r="N63" i="30"/>
  <c r="K65" i="30"/>
  <c r="K72" i="30" s="1"/>
  <c r="K74" i="30" s="1"/>
  <c r="I77" i="30"/>
  <c r="I84" i="30" s="1"/>
  <c r="I89" i="30" s="1"/>
  <c r="J77" i="30"/>
  <c r="J78" i="30" s="1"/>
  <c r="M82" i="30"/>
  <c r="N73" i="30"/>
  <c r="M71" i="30"/>
  <c r="L70" i="30"/>
  <c r="L69" i="30"/>
  <c r="L65" i="30" s="1"/>
  <c r="L72" i="30" s="1"/>
  <c r="L74" i="30" s="1"/>
  <c r="M49" i="30"/>
  <c r="N91" i="30"/>
  <c r="O79" i="30"/>
  <c r="G92" i="30"/>
  <c r="G94" i="30"/>
  <c r="G90" i="30"/>
  <c r="G95" i="30" s="1"/>
  <c r="H92" i="30" l="1"/>
  <c r="H94" i="30"/>
  <c r="I92" i="30"/>
  <c r="I90" i="30"/>
  <c r="I95" i="30" s="1"/>
  <c r="I94" i="30"/>
  <c r="J84" i="30"/>
  <c r="J89" i="30" s="1"/>
  <c r="I93" i="30"/>
  <c r="G93" i="30"/>
  <c r="G96" i="30" s="1"/>
  <c r="H93" i="30"/>
  <c r="L81" i="30"/>
  <c r="L76" i="30"/>
  <c r="O91" i="30"/>
  <c r="P79" i="30"/>
  <c r="L85" i="30"/>
  <c r="O80" i="30"/>
  <c r="O57" i="30"/>
  <c r="O63" i="30"/>
  <c r="P47" i="30"/>
  <c r="K81" i="30"/>
  <c r="K76" i="30"/>
  <c r="H95" i="30"/>
  <c r="M69" i="30"/>
  <c r="N49" i="30"/>
  <c r="M70" i="30"/>
  <c r="N82" i="30"/>
  <c r="O73" i="30"/>
  <c r="N71" i="30"/>
  <c r="I78" i="30"/>
  <c r="M85" i="30" l="1"/>
  <c r="I96" i="30"/>
  <c r="J92" i="30"/>
  <c r="J94" i="30"/>
  <c r="J90" i="30"/>
  <c r="J95" i="30" s="1"/>
  <c r="N69" i="30"/>
  <c r="O49" i="30"/>
  <c r="N70" i="30"/>
  <c r="P80" i="30"/>
  <c r="P63" i="30"/>
  <c r="Q47" i="30"/>
  <c r="P57" i="30"/>
  <c r="K77" i="30"/>
  <c r="K84" i="30" s="1"/>
  <c r="K89" i="30" s="1"/>
  <c r="L77" i="30"/>
  <c r="L78" i="30"/>
  <c r="O82" i="30"/>
  <c r="O71" i="30"/>
  <c r="P73" i="30"/>
  <c r="M65" i="30"/>
  <c r="M72" i="30" s="1"/>
  <c r="M74" i="30" s="1"/>
  <c r="P91" i="30"/>
  <c r="Q79" i="30"/>
  <c r="H96" i="30"/>
  <c r="L84" i="30" l="1"/>
  <c r="L89" i="30" s="1"/>
  <c r="N85" i="30"/>
  <c r="P82" i="30"/>
  <c r="P71" i="30"/>
  <c r="Q73" i="30"/>
  <c r="M81" i="30"/>
  <c r="M76" i="30"/>
  <c r="K92" i="30"/>
  <c r="K93" i="30" s="1"/>
  <c r="K94" i="30"/>
  <c r="K90" i="30"/>
  <c r="K95" i="30" s="1"/>
  <c r="N65" i="30"/>
  <c r="N72" i="30" s="1"/>
  <c r="N74" i="30" s="1"/>
  <c r="L92" i="30"/>
  <c r="L94" i="30"/>
  <c r="L90" i="30"/>
  <c r="L95" i="30" s="1"/>
  <c r="Q91" i="30"/>
  <c r="R79" i="30"/>
  <c r="K78" i="30"/>
  <c r="R47" i="30"/>
  <c r="Q80" i="30"/>
  <c r="Q63" i="30"/>
  <c r="Q57" i="30"/>
  <c r="O70" i="30"/>
  <c r="O85" i="30" s="1"/>
  <c r="P49" i="30"/>
  <c r="O69" i="30"/>
  <c r="L93" i="30"/>
  <c r="J93" i="30"/>
  <c r="J96" i="30" s="1"/>
  <c r="L96" i="30" l="1"/>
  <c r="R80" i="30"/>
  <c r="S47" i="30"/>
  <c r="R57" i="30"/>
  <c r="R63" i="30"/>
  <c r="Q82" i="30"/>
  <c r="Q71" i="30"/>
  <c r="R73" i="30"/>
  <c r="O65" i="30"/>
  <c r="O72" i="30" s="1"/>
  <c r="O74" i="30" s="1"/>
  <c r="R91" i="30"/>
  <c r="S79" i="30"/>
  <c r="K96" i="30"/>
  <c r="P70" i="30"/>
  <c r="P69" i="30"/>
  <c r="Q49" i="30"/>
  <c r="N76" i="30"/>
  <c r="N81" i="30"/>
  <c r="M77" i="30"/>
  <c r="M84" i="30" s="1"/>
  <c r="M89" i="30" s="1"/>
  <c r="P65" i="30" l="1"/>
  <c r="P72" i="30" s="1"/>
  <c r="P74" i="30" s="1"/>
  <c r="M92" i="30"/>
  <c r="M93" i="30" s="1"/>
  <c r="M90" i="30"/>
  <c r="M95" i="30" s="1"/>
  <c r="M94" i="30"/>
  <c r="S91" i="30"/>
  <c r="T79" i="30"/>
  <c r="N77" i="30"/>
  <c r="N84" i="30" s="1"/>
  <c r="N89" i="30" s="1"/>
  <c r="R82" i="30"/>
  <c r="R71" i="30"/>
  <c r="S73" i="30"/>
  <c r="P81" i="30"/>
  <c r="P76" i="30"/>
  <c r="S80" i="30"/>
  <c r="S57" i="30"/>
  <c r="S63" i="30"/>
  <c r="T47" i="30"/>
  <c r="Q69" i="30"/>
  <c r="Q70" i="30"/>
  <c r="R49" i="30"/>
  <c r="M78" i="30"/>
  <c r="P85" i="30"/>
  <c r="O81" i="30"/>
  <c r="O76" i="30"/>
  <c r="N92" i="30" l="1"/>
  <c r="N93" i="30" s="1"/>
  <c r="N96" i="30" s="1"/>
  <c r="N94" i="30"/>
  <c r="N90" i="30"/>
  <c r="N95" i="30" s="1"/>
  <c r="R69" i="30"/>
  <c r="S49" i="30"/>
  <c r="R70" i="30"/>
  <c r="O77" i="30"/>
  <c r="O84" i="30" s="1"/>
  <c r="O89" i="30" s="1"/>
  <c r="T80" i="30"/>
  <c r="T63" i="30"/>
  <c r="T57" i="30"/>
  <c r="U47" i="30"/>
  <c r="P77" i="30"/>
  <c r="P78" i="30" s="1"/>
  <c r="Q85" i="30"/>
  <c r="S82" i="30"/>
  <c r="S71" i="30"/>
  <c r="T73" i="30"/>
  <c r="N78" i="30"/>
  <c r="Q65" i="30"/>
  <c r="Q72" i="30" s="1"/>
  <c r="Q74" i="30" s="1"/>
  <c r="T91" i="30"/>
  <c r="U79" i="30"/>
  <c r="M96" i="30"/>
  <c r="F30" i="30"/>
  <c r="F31" i="30" s="1"/>
  <c r="O92" i="30" l="1"/>
  <c r="O93" i="30" s="1"/>
  <c r="O96" i="30" s="1"/>
  <c r="O94" i="30"/>
  <c r="O90" i="30"/>
  <c r="O95" i="30" s="1"/>
  <c r="Q81" i="30"/>
  <c r="Q76" i="30"/>
  <c r="T82" i="30"/>
  <c r="T71" i="30"/>
  <c r="U73" i="30"/>
  <c r="U91" i="30"/>
  <c r="V79" i="30"/>
  <c r="U80" i="30"/>
  <c r="V47" i="30"/>
  <c r="U63" i="30"/>
  <c r="U57" i="30"/>
  <c r="O78" i="30"/>
  <c r="R65" i="30"/>
  <c r="R72" i="30" s="1"/>
  <c r="R74" i="30" s="1"/>
  <c r="R85" i="30"/>
  <c r="P84" i="30"/>
  <c r="P89" i="30" s="1"/>
  <c r="S70" i="30"/>
  <c r="S85" i="30" s="1"/>
  <c r="S69" i="30"/>
  <c r="T49" i="30"/>
  <c r="V91" i="30" l="1"/>
  <c r="W79" i="30"/>
  <c r="S65" i="30"/>
  <c r="S72" i="30" s="1"/>
  <c r="S74" i="30" s="1"/>
  <c r="R81" i="30"/>
  <c r="R76" i="30"/>
  <c r="V80" i="30"/>
  <c r="V57" i="30"/>
  <c r="W47" i="30"/>
  <c r="V63" i="30"/>
  <c r="U82" i="30"/>
  <c r="V73" i="30"/>
  <c r="U71" i="30"/>
  <c r="P92" i="30"/>
  <c r="P93" i="30" s="1"/>
  <c r="P96" i="30" s="1"/>
  <c r="P90" i="30"/>
  <c r="P95" i="30" s="1"/>
  <c r="P94" i="30"/>
  <c r="T70" i="30"/>
  <c r="T69" i="30"/>
  <c r="T65" i="30" s="1"/>
  <c r="T72" i="30" s="1"/>
  <c r="T74" i="30" s="1"/>
  <c r="U49" i="30"/>
  <c r="Q77" i="30"/>
  <c r="Q84" i="30" s="1"/>
  <c r="Q89" i="30" s="1"/>
  <c r="Q78" i="30" l="1"/>
  <c r="Q92" i="30"/>
  <c r="Q93" i="30" s="1"/>
  <c r="Q96" i="30" s="1"/>
  <c r="Q90" i="30"/>
  <c r="Q95" i="30" s="1"/>
  <c r="Q94" i="30"/>
  <c r="W80" i="30"/>
  <c r="W57" i="30"/>
  <c r="W63" i="30"/>
  <c r="X47" i="30"/>
  <c r="V82" i="30"/>
  <c r="W73" i="30"/>
  <c r="V71" i="30"/>
  <c r="S81" i="30"/>
  <c r="S76" i="30"/>
  <c r="U69" i="30"/>
  <c r="V49" i="30"/>
  <c r="U70" i="30"/>
  <c r="T81" i="30"/>
  <c r="T76" i="30"/>
  <c r="W91" i="30"/>
  <c r="X79" i="30"/>
  <c r="T85" i="30"/>
  <c r="R77" i="30"/>
  <c r="R84" i="30" s="1"/>
  <c r="R89" i="30" s="1"/>
  <c r="U65" i="30" l="1"/>
  <c r="U72" i="30" s="1"/>
  <c r="U74" i="30" s="1"/>
  <c r="R92" i="30"/>
  <c r="R93" i="30" s="1"/>
  <c r="R96" i="30" s="1"/>
  <c r="R90" i="30"/>
  <c r="R95" i="30" s="1"/>
  <c r="R94" i="30"/>
  <c r="X91" i="30"/>
  <c r="Y79" i="30"/>
  <c r="U85" i="30"/>
  <c r="V69" i="30"/>
  <c r="W49" i="30"/>
  <c r="V70" i="30"/>
  <c r="X80" i="30"/>
  <c r="X63" i="30"/>
  <c r="Y47" i="30"/>
  <c r="X57" i="30"/>
  <c r="R78" i="30"/>
  <c r="T77" i="30"/>
  <c r="U81" i="30"/>
  <c r="U76" i="30"/>
  <c r="W82" i="30"/>
  <c r="X73" i="30"/>
  <c r="W71" i="30"/>
  <c r="S77" i="30"/>
  <c r="S84" i="30" s="1"/>
  <c r="S89" i="30" s="1"/>
  <c r="V85" i="30" l="1"/>
  <c r="S92" i="30"/>
  <c r="S93" i="30" s="1"/>
  <c r="S96" i="30" s="1"/>
  <c r="S94" i="30"/>
  <c r="S90" i="30"/>
  <c r="S95" i="30" s="1"/>
  <c r="T84" i="30"/>
  <c r="T89" i="30" s="1"/>
  <c r="V65" i="30"/>
  <c r="V72" i="30" s="1"/>
  <c r="V74" i="30" s="1"/>
  <c r="U77" i="30"/>
  <c r="S78" i="30"/>
  <c r="X82" i="30"/>
  <c r="X71" i="30"/>
  <c r="Y73" i="30"/>
  <c r="T78" i="30"/>
  <c r="Z47" i="30"/>
  <c r="Y63" i="30"/>
  <c r="Y80" i="30"/>
  <c r="Y57" i="30"/>
  <c r="W70" i="30"/>
  <c r="W85" i="30" s="1"/>
  <c r="X49" i="30"/>
  <c r="W69" i="30"/>
  <c r="Y91" i="30"/>
  <c r="Z79" i="30"/>
  <c r="U84" i="30" l="1"/>
  <c r="U89" i="30" s="1"/>
  <c r="U90" i="30" s="1"/>
  <c r="U78" i="30"/>
  <c r="U94" i="30"/>
  <c r="X70" i="30"/>
  <c r="X85" i="30" s="1"/>
  <c r="X69" i="30"/>
  <c r="Y49" i="30"/>
  <c r="Z91" i="30"/>
  <c r="AA79" i="30"/>
  <c r="AA91" i="30" s="1"/>
  <c r="W65" i="30"/>
  <c r="W72" i="30" s="1"/>
  <c r="W74" i="30" s="1"/>
  <c r="Y82" i="30"/>
  <c r="Z73" i="30"/>
  <c r="Y71" i="30"/>
  <c r="T92" i="30"/>
  <c r="T93" i="30" s="1"/>
  <c r="T96" i="30" s="1"/>
  <c r="T94" i="30"/>
  <c r="T90" i="30"/>
  <c r="T95" i="30" s="1"/>
  <c r="Z80" i="30"/>
  <c r="Z57" i="30"/>
  <c r="AA47" i="30"/>
  <c r="Z63" i="30"/>
  <c r="V76" i="30"/>
  <c r="V81" i="30"/>
  <c r="U92" i="30" l="1"/>
  <c r="AA80" i="30"/>
  <c r="AA57" i="30"/>
  <c r="AA63" i="30"/>
  <c r="AB47" i="30"/>
  <c r="V77" i="30"/>
  <c r="V84" i="30" s="1"/>
  <c r="V89" i="30" s="1"/>
  <c r="Z82" i="30"/>
  <c r="Z71" i="30"/>
  <c r="AA73" i="30"/>
  <c r="U95" i="30"/>
  <c r="Y69" i="30"/>
  <c r="Y70" i="30"/>
  <c r="Y85" i="30" s="1"/>
  <c r="Z49" i="30"/>
  <c r="W81" i="30"/>
  <c r="W76" i="30"/>
  <c r="X65" i="30"/>
  <c r="X72" i="30" s="1"/>
  <c r="X74" i="30" s="1"/>
  <c r="U93" i="30"/>
  <c r="U96" i="30" s="1"/>
  <c r="Y65" i="30" l="1"/>
  <c r="Y72" i="30" s="1"/>
  <c r="Y74" i="30" s="1"/>
  <c r="AB80" i="30"/>
  <c r="AB63" i="30"/>
  <c r="AB57" i="30"/>
  <c r="AC47" i="30"/>
  <c r="W77" i="30"/>
  <c r="W84" i="30" s="1"/>
  <c r="W89" i="30" s="1"/>
  <c r="Y81" i="30"/>
  <c r="Y76" i="30"/>
  <c r="V92" i="30"/>
  <c r="V93" i="30" s="1"/>
  <c r="V96" i="30" s="1"/>
  <c r="V94" i="30"/>
  <c r="V90" i="30"/>
  <c r="V95" i="30" s="1"/>
  <c r="X81" i="30"/>
  <c r="X76" i="30"/>
  <c r="Z69" i="30"/>
  <c r="Z65" i="30" s="1"/>
  <c r="Z72" i="30" s="1"/>
  <c r="Z74" i="30" s="1"/>
  <c r="AA49" i="30"/>
  <c r="Z70" i="30"/>
  <c r="AA82" i="30"/>
  <c r="AB73" i="30"/>
  <c r="AA71" i="30"/>
  <c r="V78" i="30"/>
  <c r="W78" i="30" l="1"/>
  <c r="AA70" i="30"/>
  <c r="AA69" i="30"/>
  <c r="AA65" i="30" s="1"/>
  <c r="AA72" i="30" s="1"/>
  <c r="AA74" i="30" s="1"/>
  <c r="AB49" i="30"/>
  <c r="Y77" i="30"/>
  <c r="Y78" i="30" s="1"/>
  <c r="AC80" i="30"/>
  <c r="AD47" i="30"/>
  <c r="AC63" i="30"/>
  <c r="AC57" i="30"/>
  <c r="Z81" i="30"/>
  <c r="Z76" i="30"/>
  <c r="X77" i="30"/>
  <c r="X84" i="30" s="1"/>
  <c r="X89" i="30" s="1"/>
  <c r="AB82" i="30"/>
  <c r="AB71" i="30"/>
  <c r="AC73" i="30"/>
  <c r="Z85" i="30"/>
  <c r="W92" i="30"/>
  <c r="W93" i="30" s="1"/>
  <c r="W96" i="30" s="1"/>
  <c r="W94" i="30"/>
  <c r="W90" i="30"/>
  <c r="W95" i="30" s="1"/>
  <c r="X92" i="30" l="1"/>
  <c r="X93" i="30" s="1"/>
  <c r="X96" i="30" s="1"/>
  <c r="X94" i="30"/>
  <c r="X90" i="30"/>
  <c r="X95" i="30" s="1"/>
  <c r="Z77" i="30"/>
  <c r="Z78" i="30" s="1"/>
  <c r="AC82" i="30"/>
  <c r="AD73" i="30"/>
  <c r="AC71" i="30"/>
  <c r="AD80" i="30"/>
  <c r="AE47" i="30"/>
  <c r="AD57" i="30"/>
  <c r="AD63" i="30"/>
  <c r="AB70" i="30"/>
  <c r="AB69" i="30"/>
  <c r="AC49" i="30"/>
  <c r="X78" i="30"/>
  <c r="AA81" i="30"/>
  <c r="AA76" i="30"/>
  <c r="Y84" i="30"/>
  <c r="Y89" i="30" s="1"/>
  <c r="AA85" i="30"/>
  <c r="AB85" i="30" l="1"/>
  <c r="Y92" i="30"/>
  <c r="Y93" i="30" s="1"/>
  <c r="Y96" i="30" s="1"/>
  <c r="Y94" i="30"/>
  <c r="Y90" i="30"/>
  <c r="Y95" i="30" s="1"/>
  <c r="AC69" i="30"/>
  <c r="AD49" i="30"/>
  <c r="AC70" i="30"/>
  <c r="AC85" i="30" s="1"/>
  <c r="AA77" i="30"/>
  <c r="AA78" i="30" s="1"/>
  <c r="AB65" i="30"/>
  <c r="AB72" i="30" s="1"/>
  <c r="AB74" i="30" s="1"/>
  <c r="AE80" i="30"/>
  <c r="AE57" i="30"/>
  <c r="AE63" i="30"/>
  <c r="AF47" i="30"/>
  <c r="AD82" i="30"/>
  <c r="AE73" i="30"/>
  <c r="AD71" i="30"/>
  <c r="Z84" i="30"/>
  <c r="Z89" i="30" s="1"/>
  <c r="AC65" i="30" l="1"/>
  <c r="AC72" i="30" s="1"/>
  <c r="AC74" i="30" s="1"/>
  <c r="Z92" i="30"/>
  <c r="Z93" i="30" s="1"/>
  <c r="Z96" i="30" s="1"/>
  <c r="Z90" i="30"/>
  <c r="Z95" i="30" s="1"/>
  <c r="Z94" i="30"/>
  <c r="AE82" i="30"/>
  <c r="AF73" i="30"/>
  <c r="AE71" i="30"/>
  <c r="AA84" i="30"/>
  <c r="AA89" i="30" s="1"/>
  <c r="AF80" i="30"/>
  <c r="AF63" i="30"/>
  <c r="AG47" i="30"/>
  <c r="AF57" i="30"/>
  <c r="AB81" i="30"/>
  <c r="AB76" i="30"/>
  <c r="AD69" i="30"/>
  <c r="AD65" i="30" s="1"/>
  <c r="AD72" i="30" s="1"/>
  <c r="AD74" i="30" s="1"/>
  <c r="AE49" i="30"/>
  <c r="AD70" i="30"/>
  <c r="AE70" i="30" l="1"/>
  <c r="AF49" i="30"/>
  <c r="AE69" i="30"/>
  <c r="AE65" i="30" s="1"/>
  <c r="AE72" i="30" s="1"/>
  <c r="AE74" i="30" s="1"/>
  <c r="AD76" i="30"/>
  <c r="AD81" i="30"/>
  <c r="AH47" i="30"/>
  <c r="AG80" i="30"/>
  <c r="AG63" i="30"/>
  <c r="AG57" i="30"/>
  <c r="AB77" i="30"/>
  <c r="AB84" i="30" s="1"/>
  <c r="AB89" i="30" s="1"/>
  <c r="AB78" i="30"/>
  <c r="AF82" i="30"/>
  <c r="AF71" i="30"/>
  <c r="AG73" i="30"/>
  <c r="AA92" i="30"/>
  <c r="AA93" i="30" s="1"/>
  <c r="AA96" i="30" s="1"/>
  <c r="F29" i="30" s="1"/>
  <c r="AA90" i="30"/>
  <c r="AA95" i="30" s="1"/>
  <c r="F28" i="30" s="1"/>
  <c r="AA94" i="30"/>
  <c r="AD85" i="30"/>
  <c r="AC81" i="30"/>
  <c r="AC76" i="30"/>
  <c r="AB92" i="30" l="1"/>
  <c r="AB93" i="30" s="1"/>
  <c r="AB96" i="30" s="1"/>
  <c r="AB94" i="30"/>
  <c r="AB90" i="30"/>
  <c r="AB95" i="30" s="1"/>
  <c r="AC77" i="30"/>
  <c r="AC84" i="30" s="1"/>
  <c r="AC89" i="30" s="1"/>
  <c r="AD77" i="30"/>
  <c r="AD78" i="30" s="1"/>
  <c r="AE81" i="30"/>
  <c r="AE76" i="30"/>
  <c r="AG82" i="30"/>
  <c r="AG71" i="30"/>
  <c r="AH73" i="30"/>
  <c r="AH80" i="30"/>
  <c r="AH57" i="30"/>
  <c r="AI47" i="30"/>
  <c r="AH63" i="30"/>
  <c r="AF70" i="30"/>
  <c r="AF69" i="30"/>
  <c r="AG49" i="30"/>
  <c r="AE85" i="30"/>
  <c r="AC92" i="30" l="1"/>
  <c r="AC93" i="30" s="1"/>
  <c r="AC96" i="30" s="1"/>
  <c r="AC94" i="30"/>
  <c r="AC90" i="30"/>
  <c r="AC95" i="30" s="1"/>
  <c r="AG69" i="30"/>
  <c r="AG70" i="30"/>
  <c r="AH49" i="30"/>
  <c r="AI80" i="30"/>
  <c r="AI57" i="30"/>
  <c r="AI63" i="30"/>
  <c r="AJ47" i="30"/>
  <c r="AD84" i="30"/>
  <c r="AD89" i="30" s="1"/>
  <c r="AC78" i="30"/>
  <c r="AE77" i="30"/>
  <c r="AE78" i="30" s="1"/>
  <c r="AF65" i="30"/>
  <c r="AF72" i="30" s="1"/>
  <c r="AF74" i="30" s="1"/>
  <c r="AF85" i="30"/>
  <c r="AH82" i="30"/>
  <c r="AH71" i="30"/>
  <c r="AI73" i="30"/>
  <c r="AG65" i="30" l="1"/>
  <c r="AG72" i="30" s="1"/>
  <c r="AG74" i="30" s="1"/>
  <c r="AG76" i="30" s="1"/>
  <c r="AE84" i="30"/>
  <c r="AE89" i="30" s="1"/>
  <c r="AE90" i="30" s="1"/>
  <c r="AH69" i="30"/>
  <c r="AI49" i="30"/>
  <c r="AH70" i="30"/>
  <c r="AG81" i="30"/>
  <c r="AI82" i="30"/>
  <c r="AJ73" i="30"/>
  <c r="AI71" i="30"/>
  <c r="AF81" i="30"/>
  <c r="AF76" i="30"/>
  <c r="AD92" i="30"/>
  <c r="AD93" i="30" s="1"/>
  <c r="AD96" i="30" s="1"/>
  <c r="AD90" i="30"/>
  <c r="AD95" i="30" s="1"/>
  <c r="AD94" i="30"/>
  <c r="AJ80" i="30"/>
  <c r="AJ63" i="30"/>
  <c r="AJ57" i="30"/>
  <c r="AK47" i="30"/>
  <c r="AG85" i="30"/>
  <c r="AE94" i="30" l="1"/>
  <c r="AE92" i="30"/>
  <c r="AH85" i="30"/>
  <c r="AG77" i="30"/>
  <c r="AH65" i="30"/>
  <c r="AH72" i="30" s="1"/>
  <c r="AH74" i="30" s="1"/>
  <c r="AK80" i="30"/>
  <c r="AL47" i="30"/>
  <c r="AK63" i="30"/>
  <c r="AK57" i="30"/>
  <c r="AJ82" i="30"/>
  <c r="AJ71" i="30"/>
  <c r="AK73" i="30"/>
  <c r="AE95" i="30"/>
  <c r="AF77" i="30"/>
  <c r="AF84" i="30" s="1"/>
  <c r="AF89" i="30" s="1"/>
  <c r="AF78" i="30"/>
  <c r="AI70" i="30"/>
  <c r="AI69" i="30"/>
  <c r="AJ49" i="30"/>
  <c r="AE93" i="30"/>
  <c r="AE96" i="30" s="1"/>
  <c r="AI85" i="30" l="1"/>
  <c r="AF92" i="30"/>
  <c r="AF93" i="30" s="1"/>
  <c r="AF96" i="30" s="1"/>
  <c r="AF94" i="30"/>
  <c r="AF90" i="30"/>
  <c r="AF95" i="30" s="1"/>
  <c r="AK82" i="30"/>
  <c r="AL73" i="30"/>
  <c r="AK71" i="30"/>
  <c r="AH81" i="30"/>
  <c r="AH76" i="30"/>
  <c r="AG84" i="30"/>
  <c r="AG89" i="30" s="1"/>
  <c r="AL80" i="30"/>
  <c r="AM47" i="30"/>
  <c r="AL57" i="30"/>
  <c r="AL63" i="30"/>
  <c r="AG78" i="30"/>
  <c r="AJ70" i="30"/>
  <c r="AJ69" i="30"/>
  <c r="AK49" i="30"/>
  <c r="AI65" i="30"/>
  <c r="AI72" i="30" s="1"/>
  <c r="AI74" i="30" s="1"/>
  <c r="AJ85" i="30" l="1"/>
  <c r="AI81" i="30"/>
  <c r="AI76" i="30"/>
  <c r="AJ65" i="30"/>
  <c r="AJ72" i="30" s="1"/>
  <c r="AJ74" i="30" s="1"/>
  <c r="AH77" i="30"/>
  <c r="AH84" i="30" s="1"/>
  <c r="AH89" i="30" s="1"/>
  <c r="AM80" i="30"/>
  <c r="AM57" i="30"/>
  <c r="AM63" i="30"/>
  <c r="AN47" i="30"/>
  <c r="AK69" i="30"/>
  <c r="AL49" i="30"/>
  <c r="AK70" i="30"/>
  <c r="AK85" i="30" s="1"/>
  <c r="AG92" i="30"/>
  <c r="AG93" i="30" s="1"/>
  <c r="AG96" i="30" s="1"/>
  <c r="AG90" i="30"/>
  <c r="AG95" i="30" s="1"/>
  <c r="AG94" i="30"/>
  <c r="AL82" i="30"/>
  <c r="AM73" i="30"/>
  <c r="AL71" i="30"/>
  <c r="AH78" i="30" l="1"/>
  <c r="AK65" i="30"/>
  <c r="AK72" i="30" s="1"/>
  <c r="AK74" i="30" s="1"/>
  <c r="AK81" i="30" s="1"/>
  <c r="AH92" i="30"/>
  <c r="AH93" i="30" s="1"/>
  <c r="AH96" i="30" s="1"/>
  <c r="AH94" i="30"/>
  <c r="AH90" i="30"/>
  <c r="AH95" i="30" s="1"/>
  <c r="AL69" i="30"/>
  <c r="AM49" i="30"/>
  <c r="AL70" i="30"/>
  <c r="AL85" i="30" s="1"/>
  <c r="AJ81" i="30"/>
  <c r="AJ76" i="30"/>
  <c r="AM82" i="30"/>
  <c r="AM71" i="30"/>
  <c r="AN73" i="30"/>
  <c r="AI77" i="30"/>
  <c r="AI84" i="30" s="1"/>
  <c r="AI89" i="30" s="1"/>
  <c r="AN80" i="30"/>
  <c r="AN63" i="30"/>
  <c r="AO47" i="30"/>
  <c r="AN57" i="30"/>
  <c r="AK76" i="30" l="1"/>
  <c r="AI92" i="30"/>
  <c r="AI93" i="30" s="1"/>
  <c r="AI96" i="30" s="1"/>
  <c r="AI90" i="30"/>
  <c r="AI95" i="30" s="1"/>
  <c r="AI94" i="30"/>
  <c r="AJ77" i="30"/>
  <c r="AJ84" i="30" s="1"/>
  <c r="AJ89" i="30" s="1"/>
  <c r="AJ78" i="30"/>
  <c r="AK77" i="30"/>
  <c r="AL65" i="30"/>
  <c r="AL72" i="30" s="1"/>
  <c r="AL74" i="30" s="1"/>
  <c r="AO80" i="30"/>
  <c r="AP47" i="30"/>
  <c r="AO63" i="30"/>
  <c r="AO57" i="30"/>
  <c r="AI78" i="30"/>
  <c r="AN82" i="30"/>
  <c r="AO73" i="30"/>
  <c r="AN71" i="30"/>
  <c r="AM70" i="30"/>
  <c r="AN49" i="30"/>
  <c r="AM69" i="30"/>
  <c r="AK84" i="30" l="1"/>
  <c r="AK89" i="30" s="1"/>
  <c r="AK92" i="30" s="1"/>
  <c r="AM85" i="30"/>
  <c r="AK94" i="30"/>
  <c r="AK90" i="30"/>
  <c r="AN70" i="30"/>
  <c r="AN69" i="30"/>
  <c r="AO49" i="30"/>
  <c r="AO82" i="30"/>
  <c r="AP73" i="30"/>
  <c r="AO71" i="30"/>
  <c r="AL76" i="30"/>
  <c r="AL81" i="30"/>
  <c r="AJ92" i="30"/>
  <c r="AJ93" i="30" s="1"/>
  <c r="AJ96" i="30" s="1"/>
  <c r="AJ90" i="30"/>
  <c r="AJ95" i="30" s="1"/>
  <c r="AJ94" i="30"/>
  <c r="AP80" i="30"/>
  <c r="AP57" i="30"/>
  <c r="AQ47" i="30"/>
  <c r="AP63" i="30"/>
  <c r="AK78" i="30"/>
  <c r="AM65" i="30"/>
  <c r="AM72" i="30" s="1"/>
  <c r="AM74" i="30" s="1"/>
  <c r="AN85" i="30" l="1"/>
  <c r="AK95" i="30"/>
  <c r="AM81" i="30"/>
  <c r="AM76" i="30"/>
  <c r="AP82" i="30"/>
  <c r="AQ73" i="30"/>
  <c r="AP71" i="30"/>
  <c r="AL77" i="30"/>
  <c r="AL84" i="30" s="1"/>
  <c r="AL89" i="30" s="1"/>
  <c r="AO69" i="30"/>
  <c r="AO70" i="30"/>
  <c r="AO85" i="30" s="1"/>
  <c r="AP49" i="30"/>
  <c r="AQ80" i="30"/>
  <c r="AQ57" i="30"/>
  <c r="AQ63" i="30"/>
  <c r="AR47" i="30"/>
  <c r="AN65" i="30"/>
  <c r="AN72" i="30" s="1"/>
  <c r="AN74" i="30" s="1"/>
  <c r="AK93" i="30"/>
  <c r="AK96" i="30" s="1"/>
  <c r="AL78" i="30" l="1"/>
  <c r="AL92" i="30"/>
  <c r="AL93" i="30" s="1"/>
  <c r="AL96" i="30" s="1"/>
  <c r="AL90" i="30"/>
  <c r="AL95" i="30" s="1"/>
  <c r="AL94" i="30"/>
  <c r="AP69" i="30"/>
  <c r="AP65" i="30" s="1"/>
  <c r="AP72" i="30" s="1"/>
  <c r="AP74" i="30" s="1"/>
  <c r="AQ49" i="30"/>
  <c r="AP70" i="30"/>
  <c r="AN81" i="30"/>
  <c r="AN76" i="30"/>
  <c r="AR80" i="30"/>
  <c r="AR63" i="30"/>
  <c r="AR57" i="30"/>
  <c r="AS47" i="30"/>
  <c r="AM77" i="30"/>
  <c r="AM84" i="30" s="1"/>
  <c r="AM89" i="30" s="1"/>
  <c r="AO65" i="30"/>
  <c r="AO72" i="30" s="1"/>
  <c r="AO74" i="30" s="1"/>
  <c r="AQ82" i="30"/>
  <c r="AR73" i="30"/>
  <c r="AQ71" i="30"/>
  <c r="AP85" i="30" l="1"/>
  <c r="AM92" i="30"/>
  <c r="AM93" i="30" s="1"/>
  <c r="AM96" i="30" s="1"/>
  <c r="AM90" i="30"/>
  <c r="AM95" i="30" s="1"/>
  <c r="AM94" i="30"/>
  <c r="AO81" i="30"/>
  <c r="AO76" i="30"/>
  <c r="AN77" i="30"/>
  <c r="AN84" i="30" s="1"/>
  <c r="AN89" i="30" s="1"/>
  <c r="AP81" i="30"/>
  <c r="AP76" i="30"/>
  <c r="AR82" i="30"/>
  <c r="AR71" i="30"/>
  <c r="AS73" i="30"/>
  <c r="AM78" i="30"/>
  <c r="AS80" i="30"/>
  <c r="AT47" i="30"/>
  <c r="AS63" i="30"/>
  <c r="AS57" i="30"/>
  <c r="AQ70" i="30"/>
  <c r="AQ69" i="30"/>
  <c r="AQ65" i="30" s="1"/>
  <c r="AQ72" i="30" s="1"/>
  <c r="AQ74" i="30" s="1"/>
  <c r="AR49" i="30"/>
  <c r="AN78" i="30" l="1"/>
  <c r="AQ81" i="30"/>
  <c r="AQ76" i="30"/>
  <c r="AN92" i="30"/>
  <c r="AN93" i="30" s="1"/>
  <c r="AN96" i="30" s="1"/>
  <c r="AN94" i="30"/>
  <c r="AN90" i="30"/>
  <c r="AN95" i="30" s="1"/>
  <c r="AP77" i="30"/>
  <c r="AO77" i="30"/>
  <c r="AO84" i="30" s="1"/>
  <c r="AO89" i="30" s="1"/>
  <c r="AT80" i="30"/>
  <c r="AT57" i="30"/>
  <c r="AU47" i="30"/>
  <c r="AT63" i="30"/>
  <c r="AQ85" i="30"/>
  <c r="AR70" i="30"/>
  <c r="AR69" i="30"/>
  <c r="AS49" i="30"/>
  <c r="AS82" i="30"/>
  <c r="AS71" i="30"/>
  <c r="AT73" i="30"/>
  <c r="AR65" i="30" l="1"/>
  <c r="AR72" i="30" s="1"/>
  <c r="AR74" i="30" s="1"/>
  <c r="AR81" i="30" s="1"/>
  <c r="AO92" i="30"/>
  <c r="AO93" i="30" s="1"/>
  <c r="AO96" i="30" s="1"/>
  <c r="AO90" i="30"/>
  <c r="AO95" i="30" s="1"/>
  <c r="AO94" i="30"/>
  <c r="AR85" i="30"/>
  <c r="AP84" i="30"/>
  <c r="AP89" i="30" s="1"/>
  <c r="AP78" i="30"/>
  <c r="AQ77" i="30"/>
  <c r="AT82" i="30"/>
  <c r="AU73" i="30"/>
  <c r="AT71" i="30"/>
  <c r="AU80" i="30"/>
  <c r="AU57" i="30"/>
  <c r="AU63" i="30"/>
  <c r="AV47" i="30"/>
  <c r="AS69" i="30"/>
  <c r="AT49" i="30"/>
  <c r="AS70" i="30"/>
  <c r="AS85" i="30" s="1"/>
  <c r="AO78" i="30"/>
  <c r="AR76" i="30" l="1"/>
  <c r="AS65" i="30"/>
  <c r="AS72" i="30" s="1"/>
  <c r="AS74" i="30" s="1"/>
  <c r="AS76" i="30" s="1"/>
  <c r="AU82" i="30"/>
  <c r="AV73" i="30"/>
  <c r="AU71" i="30"/>
  <c r="AT69" i="30"/>
  <c r="AU49" i="30"/>
  <c r="AT70" i="30"/>
  <c r="AT85" i="30" s="1"/>
  <c r="AP92" i="30"/>
  <c r="AP93" i="30" s="1"/>
  <c r="AP96" i="30" s="1"/>
  <c r="AP94" i="30"/>
  <c r="AP90" i="30"/>
  <c r="AP95" i="30" s="1"/>
  <c r="AS81" i="30"/>
  <c r="AQ84" i="30"/>
  <c r="AQ89" i="30" s="1"/>
  <c r="AV80" i="30"/>
  <c r="AV63" i="30"/>
  <c r="AW47" i="30"/>
  <c r="AV57" i="30"/>
  <c r="AQ78" i="30"/>
  <c r="AR77" i="30"/>
  <c r="AR78" i="30" s="1"/>
  <c r="AQ92" i="30" l="1"/>
  <c r="AQ93" i="30" s="1"/>
  <c r="AQ96" i="30" s="1"/>
  <c r="AQ94" i="30"/>
  <c r="AQ90" i="30"/>
  <c r="AQ95" i="30" s="1"/>
  <c r="AR84" i="30"/>
  <c r="AR89" i="30" s="1"/>
  <c r="AX47" i="30"/>
  <c r="AW80" i="30"/>
  <c r="AW63" i="30"/>
  <c r="AW57" i="30"/>
  <c r="AS77" i="30"/>
  <c r="AU70" i="30"/>
  <c r="AU85" i="30" s="1"/>
  <c r="AV49" i="30"/>
  <c r="AU69" i="30"/>
  <c r="AV82" i="30"/>
  <c r="AW73" i="30"/>
  <c r="AV71" i="30"/>
  <c r="AT65" i="30"/>
  <c r="AT72" i="30" s="1"/>
  <c r="AT74" i="30" s="1"/>
  <c r="AS84" i="30" l="1"/>
  <c r="AS89" i="30" s="1"/>
  <c r="AS92" i="30" s="1"/>
  <c r="AU65" i="30"/>
  <c r="AU72" i="30" s="1"/>
  <c r="AU74" i="30" s="1"/>
  <c r="AW82" i="30"/>
  <c r="AX73" i="30"/>
  <c r="AW71" i="30"/>
  <c r="AT76" i="30"/>
  <c r="AT81" i="30"/>
  <c r="AU81" i="30"/>
  <c r="AU76" i="30"/>
  <c r="AS78" i="30"/>
  <c r="AX80" i="30"/>
  <c r="AY47" i="30"/>
  <c r="AX57" i="30"/>
  <c r="AX63" i="30"/>
  <c r="AV70" i="30"/>
  <c r="AV69" i="30"/>
  <c r="AV65" i="30" s="1"/>
  <c r="AV72" i="30" s="1"/>
  <c r="AV74" i="30" s="1"/>
  <c r="AW49" i="30"/>
  <c r="AR92" i="30"/>
  <c r="AR93" i="30" s="1"/>
  <c r="AR96" i="30" s="1"/>
  <c r="AR90" i="30"/>
  <c r="AR95" i="30" s="1"/>
  <c r="AR94" i="30"/>
  <c r="AS90" i="30" l="1"/>
  <c r="AS94" i="30"/>
  <c r="AV85" i="30"/>
  <c r="AW69" i="30"/>
  <c r="AW70" i="30"/>
  <c r="AX49" i="30"/>
  <c r="AU77" i="30"/>
  <c r="AU78" i="30"/>
  <c r="AT77" i="30"/>
  <c r="AT84" i="30" s="1"/>
  <c r="AT89" i="30" s="1"/>
  <c r="AS95" i="30"/>
  <c r="AV81" i="30"/>
  <c r="AV76" i="30"/>
  <c r="AY80" i="30"/>
  <c r="AY57" i="30"/>
  <c r="AY63" i="30"/>
  <c r="AZ47" i="30"/>
  <c r="AX82" i="30"/>
  <c r="AY73" i="30"/>
  <c r="AX71" i="30"/>
  <c r="AS93" i="30"/>
  <c r="AS96" i="30" s="1"/>
  <c r="AW85" i="30" l="1"/>
  <c r="AT78" i="30"/>
  <c r="AT92" i="30"/>
  <c r="AT93" i="30" s="1"/>
  <c r="AT96" i="30" s="1"/>
  <c r="AT94" i="30"/>
  <c r="AT90" i="30"/>
  <c r="AT95" i="30" s="1"/>
  <c r="AX69" i="30"/>
  <c r="AY49" i="30"/>
  <c r="AX70" i="30"/>
  <c r="AV77" i="30"/>
  <c r="AV78" i="30" s="1"/>
  <c r="AY82" i="30"/>
  <c r="AY71" i="30"/>
  <c r="AZ73" i="30"/>
  <c r="AW65" i="30"/>
  <c r="AW72" i="30" s="1"/>
  <c r="AW74" i="30" s="1"/>
  <c r="AZ80" i="30"/>
  <c r="AZ63" i="30"/>
  <c r="AZ57" i="30"/>
  <c r="AU84" i="30"/>
  <c r="AU89" i="30" s="1"/>
  <c r="AX85" i="30" l="1"/>
  <c r="AX65" i="30"/>
  <c r="AX72" i="30" s="1"/>
  <c r="AX74" i="30" s="1"/>
  <c r="AZ82" i="30"/>
  <c r="AZ71" i="30"/>
  <c r="AV84" i="30"/>
  <c r="AV89" i="30" s="1"/>
  <c r="AU92" i="30"/>
  <c r="AU93" i="30" s="1"/>
  <c r="AU96" i="30" s="1"/>
  <c r="AU94" i="30"/>
  <c r="AU90" i="30"/>
  <c r="AU95" i="30" s="1"/>
  <c r="AW81" i="30"/>
  <c r="AW76" i="30"/>
  <c r="AY70" i="30"/>
  <c r="AY69" i="30"/>
  <c r="AY65" i="30" s="1"/>
  <c r="AY72" i="30" s="1"/>
  <c r="AY74" i="30" s="1"/>
  <c r="AZ49" i="30"/>
  <c r="AY85" i="30" l="1"/>
  <c r="AZ70" i="30"/>
  <c r="AZ69" i="30"/>
  <c r="AZ65" i="30" s="1"/>
  <c r="AZ72" i="30" s="1"/>
  <c r="AZ74" i="30" s="1"/>
  <c r="AV92" i="30"/>
  <c r="AV93" i="30" s="1"/>
  <c r="AV96" i="30" s="1"/>
  <c r="AV90" i="30"/>
  <c r="AV95" i="30" s="1"/>
  <c r="AV94" i="30"/>
  <c r="AY81" i="30"/>
  <c r="AY76" i="30"/>
  <c r="AW77" i="30"/>
  <c r="AW84" i="30" s="1"/>
  <c r="AW89" i="30" s="1"/>
  <c r="AX81" i="30"/>
  <c r="AX76" i="30"/>
  <c r="AW92" i="30" l="1"/>
  <c r="AW93" i="30" s="1"/>
  <c r="AW96" i="30" s="1"/>
  <c r="AW90" i="30"/>
  <c r="AW95" i="30" s="1"/>
  <c r="AW94" i="30"/>
  <c r="AZ81" i="30"/>
  <c r="AZ76" i="30"/>
  <c r="AW78" i="30"/>
  <c r="AX77" i="30"/>
  <c r="AX84" i="30" s="1"/>
  <c r="AX89" i="30" s="1"/>
  <c r="AY77" i="30"/>
  <c r="AZ85" i="30"/>
  <c r="AX78" i="30" l="1"/>
  <c r="AY84" i="30"/>
  <c r="AY89" i="30" s="1"/>
  <c r="AY92" i="30" s="1"/>
  <c r="AZ77" i="30"/>
  <c r="AX92" i="30"/>
  <c r="AX93" i="30" s="1"/>
  <c r="AX96" i="30" s="1"/>
  <c r="AX94" i="30"/>
  <c r="AX90" i="30"/>
  <c r="AX95" i="30" s="1"/>
  <c r="AY78" i="30"/>
  <c r="AY94" i="30" l="1"/>
  <c r="AY90" i="30"/>
  <c r="AZ84" i="30"/>
  <c r="AZ89" i="30" s="1"/>
  <c r="AZ92" i="30" s="1"/>
  <c r="AZ93" i="30" s="1"/>
  <c r="AZ96" i="30" s="1"/>
  <c r="AY93" i="30"/>
  <c r="AY96" i="30" s="1"/>
  <c r="AZ78" i="30"/>
  <c r="AY95" i="30"/>
  <c r="AZ94" i="30" l="1"/>
  <c r="AZ90" i="30"/>
  <c r="AZ95" i="30" s="1"/>
  <c r="D25" i="6"/>
  <c r="D26" i="6" l="1"/>
  <c r="A5" i="22" l="1"/>
  <c r="A5" i="5"/>
  <c r="A5" i="10"/>
  <c r="A4" i="15" l="1"/>
  <c r="A5" i="16" l="1"/>
  <c r="A5" i="17"/>
  <c r="A5" i="6"/>
  <c r="A5" i="14"/>
  <c r="A5" i="13"/>
  <c r="A6" i="12"/>
  <c r="A5" i="12"/>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<sst xmlns="http://schemas.openxmlformats.org/spreadsheetml/2006/main" count="1747" uniqueCount="646">
  <si>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</si>
  <si>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</si>
  <si>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</si>
  <si>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</si>
  <si>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</si>
  <si>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</si>
  <si>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</si>
  <si>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</si>
  <si>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</si>
  <si>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</si>
  <si>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</si>
  <si>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</si>
  <si>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</si>
  <si>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</si>
  <si>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</si>
  <si>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</si>
  <si>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</si>
  <si>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</si>
  <si>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</si>
  <si>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</si>
  <si>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</si>
  <si>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</si>
  <si>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</si>
  <si>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</si>
  <si>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</si>
  <si>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</si>
  <si>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</si>
  <si>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</si>
  <si>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</si>
  <si>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</si>
  <si>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</si>
  <si>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</si>
  <si>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</si>
  <si>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</si>
  <si>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</si>
  <si>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</si>
  <si>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</si>
  <si>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</si>
  <si>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</si>
  <si>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</si>
  <si>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</si>
  <si>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</si>
  <si>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</si>
  <si>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</si>
  <si>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</si>
  <si>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</si>
  <si>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</si>
  <si>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</si>
  <si>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</si>
  <si>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</si>
  <si>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</si>
  <si>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</si>
  <si>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</si>
  <si>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</si>
  <si>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</si>
  <si>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</si>
  <si>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</si>
  <si>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</si>
  <si>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</si>
  <si>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</si>
  <si>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</si>
  <si>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</si>
  <si>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</si>
  <si>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</si>
  <si>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</si>
  <si>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</si>
  <si>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</si>
  <si>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</si>
  <si>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</si>
  <si>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</si>
  <si>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</si>
  <si>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</si>
  <si>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</si>
  <si>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</si>
  <si>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</si>
  <si>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</si>
  <si>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</si>
  <si>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</si>
  <si>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</si>
  <si>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</si>
  <si>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</si>
  <si>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</si>
  <si>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</si>
  <si>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</si>
  <si>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</si>
  <si>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</si>
  <si>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</si>
  <si>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</si>
  <si>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</si>
  <si>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</si>
  <si>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</si>
  <si>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</si>
  <si>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</si>
  <si>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</si>
  <si>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</si>
  <si>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</si>
  <si>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</si>
  <si>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</si>
  <si>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</si>
  <si>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</si>
  <si>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</si>
  <si>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</si>
  <si>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</si>
  <si>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</si>
  <si>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</si>
  <si>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</si>
  <si>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</si>
  <si>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</si>
  <si>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</si>
  <si>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</si>
  <si>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</si>
  <si>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</si>
  <si>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</si>
  <si>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</si>
  <si>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</si>
  <si>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</si>
  <si>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</si>
  <si>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</si>
  <si>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</si>
  <si>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</si>
  <si>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</si>
  <si>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</si>
  <si>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</si>
  <si>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</si>
  <si>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</si>
  <si>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</si>
  <si>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</si>
  <si>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</si>
  <si>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</si>
  <si>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</si>
  <si>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</si>
  <si>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</si>
  <si>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</si>
  <si>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</si>
  <si>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</si>
  <si>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</si>
  <si>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</si>
  <si>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</si>
  <si>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</si>
  <si>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</si>
  <si>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</si>
  <si>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</si>
  <si>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</si>
  <si>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</si>
  <si>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</si>
  <si>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</si>
  <si>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</si>
  <si>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</si>
  <si>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</si>
  <si>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</si>
  <si>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</si>
  <si>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</si>
  <si>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</si>
  <si>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</si>
  <si>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</si>
  <si>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</si>
  <si>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</si>
  <si>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</si>
  <si>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</si>
  <si>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</si>
  <si>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</si>
  <si>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</si>
  <si>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</si>
  <si>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</si>
  <si>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</si>
  <si>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</si>
  <si>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</si>
  <si>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</si>
  <si>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</si>
  <si>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</si>
  <si>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</si>
  <si>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</si>
  <si>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</si>
  <si>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</si>
  <si>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</si>
  <si>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</si>
  <si>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</si>
  <si>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</si>
  <si>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</si>
  <si>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</si>
  <si>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</si>
  <si>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</si>
  <si>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</si>
  <si>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</si>
  <si>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</si>
  <si>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</si>
  <si>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</si>
  <si>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</si>
  <si>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</si>
  <si>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</si>
  <si>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</si>
  <si>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</si>
  <si>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</si>
  <si>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</si>
  <si>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</si>
  <si>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</si>
  <si>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</si>
  <si>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</si>
  <si>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</si>
  <si>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</si>
  <si>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</si>
  <si>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</si>
  <si>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</si>
  <si>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</si>
  <si>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</si>
  <si>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</si>
  <si>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</si>
  <si>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</si>
  <si>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</si>
  <si>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</si>
  <si>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</si>
  <si>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</si>
  <si>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</si>
  <si>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</si>
  <si>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</si>
  <si>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</si>
  <si>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</si>
  <si>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</si>
  <si>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</si>
  <si>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</si>
  <si>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</si>
  <si>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</si>
  <si>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</si>
  <si>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</si>
  <si>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</si>
  <si>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</si>
  <si>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</si>
  <si>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</si>
  <si>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</si>
  <si>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</si>
  <si>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</si>
  <si>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</si>
  <si>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</si>
  <si>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</si>
  <si>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</si>
  <si>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</si>
  <si>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</si>
  <si>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</si>
  <si>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</si>
  <si>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</si>
  <si>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</si>
  <si>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</si>
  <si>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</si>
  <si>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</si>
  <si>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</si>
  <si>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</si>
  <si>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</si>
  <si>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</si>
  <si>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</si>
  <si>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</si>
  <si>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</si>
  <si>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</si>
  <si>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</si>
  <si>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</si>
  <si>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</si>
  <si>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</si>
  <si>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</si>
  <si>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</si>
  <si>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</si>
  <si>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</si>
  <si>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</si>
  <si>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</si>
  <si>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</si>
  <si>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</si>
  <si>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</si>
  <si>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</si>
  <si>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</si>
  <si>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</si>
  <si>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</si>
  <si>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</si>
  <si>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</si>
  <si>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</si>
  <si>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</si>
  <si>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</si>
  <si>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</si>
  <si>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</si>
  <si>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</si>
  <si>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</si>
  <si>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</si>
  <si>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</si>
  <si>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</si>
  <si>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</si>
  <si>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</si>
  <si>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</si>
  <si>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</si>
  <si>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</si>
  <si>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</si>
  <si>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</si>
  <si>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</si>
  <si>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</si>
  <si>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</si>
  <si>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</si>
  <si>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</si>
  <si>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</si>
  <si>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</si>
  <si>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</si>
  <si>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</si>
  <si>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</si>
  <si>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</si>
  <si>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</si>
  <si>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</si>
  <si>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</si>
  <si>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</si>
  <si>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</si>
  <si>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</si>
  <si>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</si>
  <si>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</si>
  <si>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</si>
  <si>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</si>
  <si>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</si>
  <si>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</si>
  <si>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</si>
  <si>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</si>
  <si>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</si>
  <si>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</si>
  <si>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</si>
  <si>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</si>
  <si>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</si>
  <si>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</si>
  <si>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</si>
  <si>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</si>
  <si>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</si>
  <si>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</si>
  <si>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</si>
  <si>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</si>
  <si>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</si>
  <si>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</si>
  <si>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</si>
  <si>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</si>
  <si>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</si>
  <si>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</si>
  <si>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</si>
  <si>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</si>
  <si>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</si>
  <si>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</si>
  <si>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</si>
  <si>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</si>
  <si>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</si>
  <si>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</si>
  <si>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</si>
  <si>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</si>
  <si>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</si>
  <si>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</si>
  <si>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</si>
  <si>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</si>
  <si>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</si>
  <si>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</si>
  <si>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</si>
  <si>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</si>
  <si>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</si>
  <si>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</si>
  <si>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</si>
  <si>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</si>
  <si>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</si>
  <si>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</si>
  <si>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</si>
  <si>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</si>
  <si>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</si>
  <si>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</si>
  <si>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</si>
  <si>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</si>
  <si>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</si>
  <si>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</si>
  <si>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</si>
  <si>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</si>
  <si>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</si>
  <si>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</si>
  <si>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</si>
  <si>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</si>
  <si>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</si>
  <si>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</si>
  <si>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</si>
  <si>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</si>
  <si>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</si>
  <si>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</si>
  <si>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</si>
  <si>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</si>
  <si>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</si>
  <si>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</si>
  <si>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</si>
  <si>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</si>
  <si>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</si>
  <si>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</si>
  <si>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</si>
  <si>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</si>
  <si>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</si>
  <si>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</si>
  <si>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</si>
  <si>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</si>
  <si>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</si>
  <si>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</si>
  <si>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</si>
  <si>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</si>
  <si>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</si>
  <si>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</si>
  <si>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</si>
  <si>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</si>
  <si>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</si>
  <si>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</si>
  <si>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</si>
  <si>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</si>
  <si>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</si>
  <si>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</si>
  <si>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</si>
  <si>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</si>
  <si>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</si>
  <si>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</si>
  <si>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</si>
  <si>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</si>
  <si>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</si>
  <si>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</si>
  <si>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</si>
  <si>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</si>
  <si>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</si>
  <si>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</si>
  <si>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</si>
  <si>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</si>
  <si>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</si>
  <si>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</si>
  <si>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</si>
  <si>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</si>
  <si>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</si>
  <si>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</si>
  <si>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</si>
  <si>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</si>
  <si>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</si>
  <si>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</si>
  <si>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</si>
  <si>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</si>
  <si>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</si>
  <si>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</si>
  <si>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</si>
  <si>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</si>
  <si>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</si>
  <si>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</si>
  <si>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</si>
  <si>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</si>
  <si>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</si>
  <si>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</si>
  <si>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</si>
  <si>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</si>
  <si>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</si>
  <si>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</si>
  <si>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</si>
  <si>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</si>
  <si>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</si>
  <si>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</si>
  <si>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</si>
  <si>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</si>
  <si>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</si>
  <si>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</si>
  <si>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</si>
  <si>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</si>
  <si>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</si>
  <si>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</si>
  <si>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</si>
  <si>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</si>
  <si>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</si>
  <si>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</si>
  <si>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</si>
  <si>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</si>
  <si>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</si>
  <si>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</si>
  <si>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</si>
  <si>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</si>
  <si>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</si>
  <si>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</si>
  <si>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</si>
  <si>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</si>
  <si>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</si>
  <si>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</si>
  <si>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</si>
  <si>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</si>
  <si>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</si>
  <si>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</si>
  <si>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</si>
  <si>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</si>
  <si>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</si>
  <si>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</si>
  <si>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</si>
  <si>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</si>
  <si>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</si>
  <si>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</si>
  <si>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</si>
  <si>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</si>
  <si>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</si>
  <si>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</si>
  <si>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ПС 110/35/6 кВ Юганская 2 с ВЛ 110 кВ (новое строительство ПС с трансформаторной мощностью 2х40 МВА и ВЛ протяженностью 2х26 км)</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</si>
  <si>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</si>
  <si>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</si>
  <si>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</si>
  <si>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</si>
  <si>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</si>
  <si>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</si>
  <si>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</si>
  <si>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</si>
  <si>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</si>
  <si>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</si>
  <si>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</si>
  <si>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</si>
  <si>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Сметная стоимость проекта в ценах 2022 года с НДС, млн. руб.</t>
  </si>
  <si>
    <t>Затраты на покупку электроэнергии</t>
  </si>
  <si>
    <t>Расходы на зарплату с учетом ЕСН и страхования</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</si>
  <si>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</si>
  <si>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</si>
  <si>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</si>
  <si>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</si>
  <si>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</si>
  <si>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</si>
  <si>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</si>
  <si>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</si>
  <si>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</si>
  <si>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</si>
  <si>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</si>
  <si>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</si>
  <si>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</si>
  <si>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</si>
  <si>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</si>
  <si>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</si>
  <si>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</si>
  <si>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</si>
  <si>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</si>
  <si>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</si>
  <si>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(стр 724+стр738)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</si>
  <si>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</si>
  <si>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</si>
  <si>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</si>
  <si>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</si>
  <si>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</si>
  <si>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</si>
  <si>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</si>
  <si>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</si>
  <si>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</si>
  <si>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</si>
  <si>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</si>
  <si>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</si>
  <si>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</si>
  <si>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</si>
  <si>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</si>
  <si>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</si>
  <si>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</si>
  <si>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</si>
  <si>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</si>
  <si>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</si>
  <si>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</si>
  <si>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</si>
  <si>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</si>
  <si>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</si>
  <si>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</si>
  <si>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</si>
  <si>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</si>
  <si>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</si>
  <si>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</si>
  <si>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</si>
  <si>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</si>
  <si>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</si>
  <si>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</si>
  <si>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</si>
  <si>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</si>
  <si>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</si>
  <si>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</si>
  <si>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</si>
  <si>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</si>
  <si>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</si>
  <si>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</si>
  <si>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</si>
  <si>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</si>
  <si>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</si>
  <si>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</si>
  <si>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</si>
  <si>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</si>
  <si>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</si>
  <si>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</si>
  <si>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Год окончания строительства 2023</t>
  </si>
  <si>
    <t>1.12.</t>
  </si>
  <si>
    <t>3.7.</t>
  </si>
  <si>
    <t>Год раскрытия информации: 2022 год</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</si>
  <si>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</si>
  <si>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</si>
  <si>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</si>
  <si>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</si>
  <si>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</si>
  <si>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</si>
  <si>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</si>
  <si>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</si>
  <si>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</si>
  <si>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</si>
  <si>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</si>
  <si>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</si>
  <si>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</si>
  <si>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</si>
  <si>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</si>
  <si>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</si>
  <si>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</si>
  <si>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</si>
  <si>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</si>
  <si>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</si>
  <si>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</si>
  <si>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</si>
  <si>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</si>
  <si>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</si>
  <si>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</si>
  <si>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</si>
  <si>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</si>
  <si>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</si>
  <si>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</si>
  <si>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</si>
  <si>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</si>
  <si>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</si>
  <si>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</si>
  <si>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</si>
  <si>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</si>
  <si>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</si>
  <si>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</si>
  <si>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от «__» _____ 202  г. №___</t>
  </si>
  <si>
    <t>Для объекта нового строительства оценка не требуется</t>
  </si>
  <si>
    <t>Д.С. № 1 от 04.03.2019
Д.С. № 2 от 30.04.2020
Д.С. № 3 от 20.05.2020
Д.С. № 4 от 29.10.2020
Д.С. №5 от 18.10.2021</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</si>
  <si>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</si>
  <si>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</si>
  <si>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</si>
  <si>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</si>
  <si>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</si>
  <si>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</si>
  <si>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</si>
  <si>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</si>
  <si>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</si>
  <si>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</si>
  <si>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ИА АО "Россети Тюмень"</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</si>
  <si>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</si>
  <si>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64.701.065,91</t>
    </r>
    <r>
      <rPr>
        <sz val="10"/>
        <color indexed="8"/>
        <rFont val="Times New Roman"/>
        <family val="1"/>
        <charset val="204"/>
      </rPr>
      <t xml:space="preserve"> руб. с НДС.</t>
    </r>
  </si>
  <si>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</si>
  <si>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</si>
  <si>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</si>
  <si>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</si>
  <si>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</si>
  <si>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</si>
  <si>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</si>
  <si>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</si>
  <si>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1809,72</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</si>
  <si>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</si>
  <si>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</si>
  <si>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смета-аналог</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</si>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</sst>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68" fontId="63" fillId="24"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4"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6" fillId="0" borderId="0" xfId="1" applyFont="1" applyFill="1" applyAlignment="1">
      <alignment vertical="center"/>
    </xf>
    <xf numFmtId="0" fontId="67"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8"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7"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9" fillId="0" borderId="0" xfId="1" applyFont="1" applyFill="1" applyBorder="1"/>
    <xf numFmtId="0" fontId="69" fillId="0" borderId="0" xfId="1" applyFont="1" applyFill="1"/>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1"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59"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1" fillId="0" borderId="26" xfId="2"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41" xfId="0" applyNumberFormat="1" applyFont="1" applyFill="1" applyBorder="1" applyAlignment="1">
      <alignment horizontal="left" vertical="center" wrapText="1"/>
    </xf>
    <xf numFmtId="172" fontId="36" fillId="0" borderId="41" xfId="0" applyNumberFormat="1" applyFont="1" applyBorder="1" applyAlignment="1">
      <alignment horizontal="left" vertical="center"/>
    </xf>
    <xf numFmtId="172" fontId="39" fillId="25" borderId="42" xfId="0" applyNumberFormat="1" applyFont="1" applyFill="1" applyBorder="1" applyAlignment="1">
      <alignment horizontal="left" vertical="center"/>
    </xf>
    <xf numFmtId="0" fontId="2" fillId="0" borderId="1" xfId="0" applyFont="1" applyBorder="1" applyAlignment="1">
      <alignment horizontal="center" vertical="center"/>
    </xf>
    <xf numFmtId="0" fontId="12"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3" fillId="0" borderId="10" xfId="41" applyFont="1" applyFill="1" applyBorder="1" applyAlignment="1">
      <alignment horizontal="center" vertical="center" wrapText="1"/>
    </xf>
    <xf numFmtId="10" fontId="36" fillId="0" borderId="41" xfId="0" applyNumberFormat="1" applyFont="1" applyFill="1" applyBorder="1" applyAlignment="1">
      <alignment horizontal="left" vertical="center" wrapText="1"/>
    </xf>
    <xf numFmtId="172" fontId="39" fillId="25" borderId="41" xfId="0" applyNumberFormat="1" applyFont="1" applyFill="1" applyBorder="1" applyAlignment="1">
      <alignment horizontal="left" vertical="center"/>
    </xf>
    <xf numFmtId="0" fontId="36" fillId="0" borderId="44"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4" borderId="41" xfId="0" applyFont="1" applyFill="1" applyBorder="1"/>
    <xf numFmtId="172" fontId="39" fillId="24"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1" xfId="0" applyNumberFormat="1" applyFont="1" applyFill="1" applyBorder="1" applyAlignment="1">
      <alignment horizontal="left" vertical="center" wrapText="1"/>
    </xf>
    <xf numFmtId="10" fontId="39" fillId="25" borderId="43" xfId="73" applyNumberFormat="1" applyFont="1" applyFill="1" applyBorder="1" applyAlignment="1">
      <alignment horizontal="left" vertical="center"/>
    </xf>
    <xf numFmtId="10" fontId="39" fillId="25" borderId="41" xfId="73" applyNumberFormat="1" applyFont="1" applyFill="1" applyBorder="1" applyAlignment="1">
      <alignment horizontal="left" vertical="center"/>
    </xf>
    <xf numFmtId="0" fontId="36" fillId="24" borderId="45" xfId="0" applyFont="1" applyFill="1" applyBorder="1" applyAlignment="1">
      <alignment horizontal="left" vertical="center" wrapText="1"/>
    </xf>
    <xf numFmtId="0" fontId="42" fillId="0" borderId="3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14" fontId="41" fillId="0" borderId="41" xfId="2" applyNumberFormat="1" applyFont="1" applyFill="1" applyBorder="1" applyAlignment="1">
      <alignment horizontal="justify" vertical="center"/>
    </xf>
    <xf numFmtId="0" fontId="41" fillId="0" borderId="41" xfId="2" applyFont="1" applyFill="1" applyBorder="1" applyAlignment="1">
      <alignment horizontal="justify"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26" xfId="2" applyFont="1" applyFill="1" applyBorder="1" applyAlignment="1">
      <alignment horizontal="justify" vertical="top" wrapText="1"/>
    </xf>
    <xf numFmtId="0" fontId="42" fillId="0" borderId="24"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7" xfId="2" applyFont="1" applyFill="1" applyBorder="1" applyAlignment="1">
      <alignment vertical="top"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43"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31"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2" fillId="0" borderId="47"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59" xfId="2" applyFont="1" applyFill="1" applyBorder="1"/>
    <xf numFmtId="0" fontId="42" fillId="25" borderId="26" xfId="2" applyFont="1" applyFill="1" applyBorder="1" applyAlignment="1">
      <alignment horizontal="justify" vertical="center" wrapText="1"/>
    </xf>
    <xf numFmtId="172" fontId="36" fillId="25" borderId="41"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8"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2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0"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5" fillId="0" borderId="0" xfId="1" applyFont="1" applyFill="1" applyAlignment="1">
      <alignment horizontal="center" vertical="center"/>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xf>
    <xf numFmtId="0" fontId="59"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60" xfId="2" applyFont="1" applyFill="1" applyBorder="1" applyAlignment="1">
      <alignment horizontal="left" vertical="top" wrapText="1"/>
    </xf>
    <xf numFmtId="0" fontId="49" fillId="0" borderId="0" xfId="2" applyFont="1" applyFill="1" applyAlignment="1">
      <alignment horizontal="center"/>
    </xf>
    <xf numFmtId="9" fontId="11" fillId="24" borderId="1" xfId="2"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104255675.02810279</c:v>
                      </c:pt>
                      <c:pt idx="11">
                        <c:v>94737698.420439407</c:v>
                      </c:pt>
                      <c:pt idx="12">
                        <c:v>86083611.940389872</c:v>
                      </c:pt>
                      <c:pt idx="13">
                        <c:v>78215645.626577541</c:v>
                      </c:pt>
                      <c:pt idx="14">
                        <c:v>71062949.016189396</c:v>
                      </c:pt>
                      <c:pt idx="15">
                        <c:v>64560985.961178057</c:v>
                      </c:pt>
                      <c:pt idx="16">
                        <c:v>58650981.016088255</c:v>
                      </c:pt>
                      <c:pt idx="17">
                        <c:v>53279413.181742527</c:v>
                      </c:pt>
                      <c:pt idx="18">
                        <c:v>48397553.109460033</c:v>
                      </c:pt>
                      <c:pt idx="19">
                        <c:v>43961040.169968046</c:v>
                      </c:pt>
                    </c:numCache>
                  </c16:filteredLitCache>
                </c:ext>
              </c:extLst>
              <c:f/>
              <c:numCache>
                <c:formatCode>General</c:formatCode>
                <c:ptCount val="10"/>
                <c:pt idx="0">
                  <c:v>334556844.25908571</c:v>
                </c:pt>
                <c:pt idx="1">
                  <c:v>304110950.04005456</c:v>
                </c:pt>
                <c:pt idx="2">
                  <c:v>268714727.68323326</c:v>
                </c:pt>
                <c:pt idx="3">
                  <c:v>203391760.42651254</c:v>
                </c:pt>
                <c:pt idx="4">
                  <c:v>184912329.80526355</c:v>
                </c:pt>
                <c:pt idx="5">
                  <c:v>168098872.25827065</c:v>
                </c:pt>
                <c:pt idx="6">
                  <c:v>152802850.30701053</c:v>
                </c:pt>
                <c:pt idx="7">
                  <c:v>138888757.96358788</c:v>
                </c:pt>
                <c:pt idx="8">
                  <c:v>126233004.89674695</c:v>
                </c:pt>
                <c:pt idx="9">
                  <c:v>114722892.53667232</c:v>
                </c:pt>
              </c:numCache>
            </c:numRef>
          </c:val>
          <c:smooth val="0"/>
          <c:extLst>
            <c:ext xmlns:c16="http://schemas.microsoft.com/office/drawing/2014/chart" uri="{C3380CC4-5D6E-409C-BE32-E72D297353CC}">
              <c16:uniqueId val="{00000000-68B2-47CF-8CB1-FD3E7383E0C1}"/>
            </c:ext>
          </c:extLst>
        </c:ser>
        <c:ser>
          <c:idx val="1"/>
          <c:order val="1"/>
          <c:tx>
            <c:v>NPV (без учета продажи)</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702224680.60454071</c:v>
                      </c:pt>
                      <c:pt idx="11">
                        <c:v>796962379.02498007</c:v>
                      </c:pt>
                      <c:pt idx="12">
                        <c:v>883045990.96536994</c:v>
                      </c:pt>
                      <c:pt idx="13">
                        <c:v>961261636.59194744</c:v>
                      </c:pt>
                      <c:pt idx="14">
                        <c:v>1032324585.6081369</c:v>
                      </c:pt>
                      <c:pt idx="15">
                        <c:v>1096885571.569315</c:v>
                      </c:pt>
                      <c:pt idx="16">
                        <c:v>1155536552.5854032</c:v>
                      </c:pt>
                      <c:pt idx="17">
                        <c:v>1208815965.7671456</c:v>
                      </c:pt>
                      <c:pt idx="18">
                        <c:v>1257213518.8766057</c:v>
                      </c:pt>
                      <c:pt idx="19">
                        <c:v>1301174559.0465739</c:v>
                      </c:pt>
                    </c:numCache>
                  </c16:filteredLitCache>
                </c:ext>
              </c:extLst>
              <c:f/>
              <c:numCache>
                <c:formatCode>General</c:formatCode>
                <c:ptCount val="10"/>
                <c:pt idx="0">
                  <c:v>-1063907140.3409142</c:v>
                </c:pt>
                <c:pt idx="1">
                  <c:v>-759796190.30085969</c:v>
                </c:pt>
                <c:pt idx="2">
                  <c:v>-491081462.61762643</c:v>
                </c:pt>
                <c:pt idx="3">
                  <c:v>-287689702.19111389</c:v>
                </c:pt>
                <c:pt idx="4">
                  <c:v>-102777372.38585034</c:v>
                </c:pt>
                <c:pt idx="5">
                  <c:v>65321499.872420311</c:v>
                </c:pt>
                <c:pt idx="6">
                  <c:v>218124350.17943084</c:v>
                </c:pt>
                <c:pt idx="7">
                  <c:v>357013108.14301872</c:v>
                </c:pt>
                <c:pt idx="8">
                  <c:v>483246113.03976566</c:v>
                </c:pt>
                <c:pt idx="9">
                  <c:v>597969005.57643795</c:v>
                </c:pt>
              </c:numCache>
            </c:numRef>
          </c:val>
          <c:smooth val="0"/>
          <c:extLst>
            <c:ext xmlns:c16="http://schemas.microsoft.com/office/drawing/2014/chart" uri="{C3380CC4-5D6E-409C-BE32-E72D297353CC}">
              <c16:uniqueId val="{00000001-68B2-47CF-8CB1-FD3E7383E0C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SheetLayoutView="100" workbookViewId="0">
      <selection activeCell="C48" sqref="C48"/>
    </sheetView>
  </sheetViews>
  <sheetFormatPr defaultColWidth="9.140625" defaultRowHeight="15" x14ac:dyDescent="0.25"/>
  <cols>
    <col min="1" max="1" width="6.140625" style="287" customWidth="1"/>
    <col min="2" max="2" width="59.42578125" style="287" customWidth="1"/>
    <col min="3" max="3" width="71.7109375" style="287" customWidth="1"/>
    <col min="4" max="4" width="20" style="287" customWidth="1"/>
    <col min="5" max="5" width="25.5703125" style="287" customWidth="1"/>
    <col min="6" max="6" width="16.42578125" style="287" customWidth="1"/>
    <col min="7" max="16384" width="9.140625" style="287"/>
  </cols>
  <sheetData>
    <row r="1" spans="1:19" s="15" customFormat="1" ht="18.75" customHeight="1" x14ac:dyDescent="0.2">
      <c r="A1" s="222"/>
      <c r="C1" s="115" t="s">
        <v>68</v>
      </c>
    </row>
    <row r="2" spans="1:19" s="15" customFormat="1" ht="18.75" customHeight="1" x14ac:dyDescent="0.3">
      <c r="A2" s="222"/>
      <c r="C2" s="116" t="s">
        <v>9</v>
      </c>
    </row>
    <row r="3" spans="1:19" s="15" customFormat="1" ht="18.75" x14ac:dyDescent="0.3">
      <c r="A3" s="274"/>
      <c r="C3" s="116" t="s">
        <v>67</v>
      </c>
    </row>
    <row r="4" spans="1:19" s="15" customFormat="1" ht="18.75" x14ac:dyDescent="0.3">
      <c r="A4" s="274"/>
      <c r="E4" s="116"/>
    </row>
    <row r="5" spans="1:19" s="15" customFormat="1" ht="15.75" x14ac:dyDescent="0.25">
      <c r="A5" s="379" t="s">
        <v>576</v>
      </c>
      <c r="B5" s="379"/>
      <c r="C5" s="379"/>
      <c r="D5" s="101"/>
      <c r="E5" s="101"/>
      <c r="F5" s="101"/>
      <c r="G5" s="101"/>
    </row>
    <row r="6" spans="1:19" s="15" customFormat="1" ht="18.75" x14ac:dyDescent="0.3">
      <c r="A6" s="274"/>
      <c r="E6" s="116"/>
    </row>
    <row r="7" spans="1:19" s="15" customFormat="1" ht="18.75" x14ac:dyDescent="0.2">
      <c r="A7" s="383" t="s">
        <v>8</v>
      </c>
      <c r="B7" s="383"/>
      <c r="C7" s="383"/>
      <c r="D7" s="239"/>
      <c r="E7" s="239"/>
      <c r="F7" s="239"/>
      <c r="G7" s="239"/>
      <c r="H7" s="239"/>
      <c r="I7" s="239"/>
      <c r="J7" s="239"/>
      <c r="K7" s="239"/>
      <c r="L7" s="239"/>
      <c r="M7" s="239"/>
      <c r="N7" s="239"/>
      <c r="O7" s="239"/>
      <c r="P7" s="239"/>
      <c r="Q7" s="239"/>
      <c r="R7" s="239"/>
      <c r="S7" s="239"/>
    </row>
    <row r="8" spans="1:19" s="15" customFormat="1" ht="18.75" x14ac:dyDescent="0.2">
      <c r="A8" s="273"/>
      <c r="B8" s="273"/>
      <c r="C8" s="273"/>
      <c r="D8" s="273"/>
      <c r="E8" s="273"/>
      <c r="F8" s="239"/>
      <c r="G8" s="239"/>
      <c r="H8" s="239"/>
      <c r="I8" s="239"/>
      <c r="J8" s="239"/>
      <c r="K8" s="239"/>
      <c r="L8" s="239"/>
      <c r="M8" s="239"/>
      <c r="N8" s="239"/>
      <c r="O8" s="239"/>
      <c r="P8" s="239"/>
      <c r="Q8" s="239"/>
      <c r="R8" s="239"/>
      <c r="S8" s="239"/>
    </row>
    <row r="9" spans="1:19" s="15" customFormat="1" ht="36" customHeight="1" x14ac:dyDescent="0.2">
      <c r="A9" s="384" t="s">
        <v>524</v>
      </c>
      <c r="B9" s="384"/>
      <c r="C9" s="384"/>
      <c r="D9" s="275"/>
      <c r="E9" s="275"/>
      <c r="F9" s="239"/>
      <c r="G9" s="239"/>
      <c r="H9" s="239"/>
      <c r="I9" s="239"/>
      <c r="J9" s="239"/>
      <c r="K9" s="239"/>
      <c r="L9" s="239"/>
      <c r="M9" s="239"/>
      <c r="N9" s="239"/>
      <c r="O9" s="239"/>
      <c r="P9" s="239"/>
      <c r="Q9" s="239"/>
      <c r="R9" s="239"/>
      <c r="S9" s="239"/>
    </row>
    <row r="10" spans="1:19" s="15" customFormat="1" ht="18.75" x14ac:dyDescent="0.2">
      <c r="A10" s="380" t="s">
        <v>7</v>
      </c>
      <c r="B10" s="380"/>
      <c r="C10" s="380"/>
      <c r="D10" s="276"/>
      <c r="E10" s="276"/>
      <c r="F10" s="239"/>
      <c r="G10" s="239"/>
      <c r="H10" s="239"/>
      <c r="I10" s="239"/>
      <c r="J10" s="239"/>
      <c r="K10" s="239"/>
      <c r="L10" s="239"/>
      <c r="M10" s="239"/>
      <c r="N10" s="239"/>
      <c r="O10" s="239"/>
      <c r="P10" s="239"/>
      <c r="Q10" s="239"/>
      <c r="R10" s="239"/>
      <c r="S10" s="239"/>
    </row>
    <row r="11" spans="1:19" s="15" customFormat="1" ht="18.75" x14ac:dyDescent="0.2">
      <c r="A11" s="273"/>
      <c r="B11" s="273"/>
      <c r="C11" s="273"/>
      <c r="D11" s="273"/>
      <c r="E11" s="273"/>
      <c r="F11" s="239"/>
      <c r="G11" s="239"/>
      <c r="H11" s="239"/>
      <c r="I11" s="239"/>
      <c r="J11" s="239"/>
      <c r="K11" s="239"/>
      <c r="L11" s="239"/>
      <c r="M11" s="239"/>
      <c r="N11" s="239"/>
      <c r="O11" s="239"/>
      <c r="P11" s="239"/>
      <c r="Q11" s="239"/>
      <c r="R11" s="239"/>
      <c r="S11" s="239"/>
    </row>
    <row r="12" spans="1:19" s="222" customFormat="1" ht="18.75" x14ac:dyDescent="0.2">
      <c r="A12" s="385" t="s">
        <v>572</v>
      </c>
      <c r="B12" s="385"/>
      <c r="C12" s="385"/>
      <c r="D12" s="227"/>
      <c r="E12" s="227"/>
      <c r="F12" s="224"/>
      <c r="G12" s="224"/>
      <c r="H12" s="224"/>
      <c r="I12" s="224"/>
      <c r="J12" s="224"/>
      <c r="K12" s="224"/>
      <c r="L12" s="224"/>
      <c r="M12" s="224"/>
      <c r="N12" s="224"/>
      <c r="O12" s="224"/>
      <c r="P12" s="224"/>
      <c r="Q12" s="224"/>
      <c r="R12" s="224"/>
      <c r="S12" s="224"/>
    </row>
    <row r="13" spans="1:19" s="15" customFormat="1" ht="18.75" x14ac:dyDescent="0.2">
      <c r="A13" s="380" t="s">
        <v>6</v>
      </c>
      <c r="B13" s="380"/>
      <c r="C13" s="380"/>
      <c r="D13" s="276"/>
      <c r="E13" s="276"/>
      <c r="F13" s="239"/>
      <c r="G13" s="239"/>
      <c r="H13" s="239"/>
      <c r="I13" s="239"/>
      <c r="J13" s="239"/>
      <c r="K13" s="239"/>
      <c r="L13" s="239"/>
      <c r="M13" s="239"/>
      <c r="N13" s="239"/>
      <c r="O13" s="239"/>
      <c r="P13" s="239"/>
      <c r="Q13" s="239"/>
      <c r="R13" s="239"/>
      <c r="S13" s="239"/>
    </row>
    <row r="14" spans="1:19" s="277"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row>
    <row r="15" spans="1:19" s="278" customFormat="1" ht="15.75" x14ac:dyDescent="0.2">
      <c r="A15" s="386" t="s">
        <v>487</v>
      </c>
      <c r="B15" s="386"/>
      <c r="C15" s="386"/>
      <c r="D15" s="275"/>
      <c r="E15" s="275"/>
      <c r="F15" s="275"/>
      <c r="G15" s="275"/>
      <c r="H15" s="275"/>
      <c r="I15" s="275"/>
      <c r="J15" s="275"/>
      <c r="K15" s="275"/>
      <c r="L15" s="275"/>
      <c r="M15" s="275"/>
      <c r="N15" s="275"/>
      <c r="O15" s="275"/>
      <c r="P15" s="275"/>
      <c r="Q15" s="275"/>
      <c r="R15" s="275"/>
      <c r="S15" s="275"/>
    </row>
    <row r="16" spans="1:19" s="278" customFormat="1" ht="15" customHeight="1" x14ac:dyDescent="0.2">
      <c r="A16" s="380" t="s">
        <v>5</v>
      </c>
      <c r="B16" s="380"/>
      <c r="C16" s="380"/>
      <c r="D16" s="276"/>
      <c r="E16" s="276"/>
      <c r="F16" s="276"/>
      <c r="G16" s="276"/>
      <c r="H16" s="276"/>
      <c r="I16" s="276"/>
      <c r="J16" s="276"/>
      <c r="K16" s="276"/>
      <c r="L16" s="276"/>
      <c r="M16" s="276"/>
      <c r="N16" s="276"/>
      <c r="O16" s="276"/>
      <c r="P16" s="276"/>
      <c r="Q16" s="276"/>
      <c r="R16" s="276"/>
      <c r="S16" s="276"/>
    </row>
    <row r="17" spans="1:19" s="278" customFormat="1" ht="15" customHeight="1" x14ac:dyDescent="0.2">
      <c r="A17" s="279"/>
      <c r="B17" s="279"/>
      <c r="C17" s="279"/>
      <c r="D17" s="279"/>
      <c r="E17" s="279"/>
      <c r="F17" s="279"/>
      <c r="G17" s="279"/>
      <c r="H17" s="279"/>
      <c r="I17" s="279"/>
      <c r="J17" s="279"/>
      <c r="K17" s="279"/>
      <c r="L17" s="279"/>
      <c r="M17" s="279"/>
      <c r="N17" s="279"/>
      <c r="O17" s="279"/>
      <c r="P17" s="279"/>
    </row>
    <row r="18" spans="1:19" s="278" customFormat="1" ht="15" customHeight="1" x14ac:dyDescent="0.2">
      <c r="A18" s="381" t="s">
        <v>434</v>
      </c>
      <c r="B18" s="382"/>
      <c r="C18" s="382"/>
      <c r="D18" s="280"/>
      <c r="E18" s="280"/>
      <c r="F18" s="280"/>
      <c r="G18" s="280"/>
      <c r="H18" s="280"/>
      <c r="I18" s="280"/>
      <c r="J18" s="280"/>
      <c r="K18" s="280"/>
      <c r="L18" s="280"/>
      <c r="M18" s="280"/>
      <c r="N18" s="280"/>
      <c r="O18" s="280"/>
      <c r="P18" s="280"/>
      <c r="Q18" s="280"/>
      <c r="R18" s="280"/>
      <c r="S18" s="280"/>
    </row>
    <row r="19" spans="1:19" s="278" customFormat="1" ht="15" customHeight="1" x14ac:dyDescent="0.2">
      <c r="A19" s="276"/>
      <c r="B19" s="276"/>
      <c r="C19" s="276"/>
      <c r="D19" s="276"/>
      <c r="E19" s="276"/>
      <c r="F19" s="279"/>
      <c r="G19" s="279"/>
      <c r="H19" s="279"/>
      <c r="I19" s="279"/>
      <c r="J19" s="279"/>
      <c r="K19" s="279"/>
      <c r="L19" s="279"/>
      <c r="M19" s="279"/>
      <c r="N19" s="279"/>
      <c r="O19" s="279"/>
      <c r="P19" s="279"/>
    </row>
    <row r="20" spans="1:19" s="278" customFormat="1" ht="39.75" customHeight="1" x14ac:dyDescent="0.2">
      <c r="A20" s="281" t="s">
        <v>4</v>
      </c>
      <c r="B20" s="282" t="s">
        <v>66</v>
      </c>
      <c r="C20" s="107" t="s">
        <v>65</v>
      </c>
      <c r="D20" s="283"/>
      <c r="E20" s="283"/>
      <c r="F20" s="272"/>
      <c r="G20" s="272"/>
      <c r="H20" s="272"/>
      <c r="I20" s="272"/>
      <c r="J20" s="272"/>
      <c r="K20" s="272"/>
      <c r="L20" s="272"/>
      <c r="M20" s="272"/>
      <c r="N20" s="272"/>
      <c r="O20" s="272"/>
      <c r="P20" s="272"/>
      <c r="Q20" s="284"/>
      <c r="R20" s="284"/>
      <c r="S20" s="284"/>
    </row>
    <row r="21" spans="1:19" s="278" customFormat="1" ht="16.5" customHeight="1" x14ac:dyDescent="0.2">
      <c r="A21" s="107">
        <v>1</v>
      </c>
      <c r="B21" s="282">
        <v>2</v>
      </c>
      <c r="C21" s="107">
        <v>3</v>
      </c>
      <c r="D21" s="283"/>
      <c r="E21" s="283"/>
      <c r="F21" s="272"/>
      <c r="G21" s="272"/>
      <c r="H21" s="272"/>
      <c r="I21" s="272"/>
      <c r="J21" s="272"/>
      <c r="K21" s="272"/>
      <c r="L21" s="272"/>
      <c r="M21" s="272"/>
      <c r="N21" s="272"/>
      <c r="O21" s="272"/>
      <c r="P21" s="272"/>
      <c r="Q21" s="284"/>
      <c r="R21" s="284"/>
      <c r="S21" s="284"/>
    </row>
    <row r="22" spans="1:19" s="278" customFormat="1" ht="39" customHeight="1" x14ac:dyDescent="0.2">
      <c r="A22" s="23" t="s">
        <v>64</v>
      </c>
      <c r="B22" s="285" t="s">
        <v>290</v>
      </c>
      <c r="C22" s="107" t="s">
        <v>452</v>
      </c>
      <c r="D22" s="283"/>
      <c r="E22" s="283"/>
      <c r="F22" s="272"/>
      <c r="G22" s="272"/>
      <c r="H22" s="272"/>
      <c r="I22" s="272"/>
      <c r="J22" s="272"/>
      <c r="K22" s="272"/>
      <c r="L22" s="272"/>
      <c r="M22" s="272"/>
      <c r="N22" s="272"/>
      <c r="O22" s="272"/>
      <c r="P22" s="272"/>
      <c r="Q22" s="284"/>
      <c r="R22" s="284"/>
      <c r="S22" s="284"/>
    </row>
    <row r="23" spans="1:19" s="278" customFormat="1" ht="46.5" customHeight="1" x14ac:dyDescent="0.2">
      <c r="A23" s="23" t="s">
        <v>62</v>
      </c>
      <c r="B23" s="30" t="s">
        <v>63</v>
      </c>
      <c r="C23" s="107" t="s">
        <v>453</v>
      </c>
      <c r="D23" s="283"/>
      <c r="E23" s="283"/>
      <c r="F23" s="272"/>
      <c r="G23" s="272"/>
      <c r="H23" s="272"/>
      <c r="I23" s="272"/>
      <c r="J23" s="272"/>
      <c r="K23" s="272"/>
      <c r="L23" s="272"/>
      <c r="M23" s="272"/>
      <c r="N23" s="272"/>
      <c r="O23" s="272"/>
      <c r="P23" s="272"/>
      <c r="Q23" s="284"/>
      <c r="R23" s="284"/>
      <c r="S23" s="284"/>
    </row>
    <row r="24" spans="1:19" s="278" customFormat="1" ht="23.25" customHeight="1" x14ac:dyDescent="0.2">
      <c r="A24" s="23"/>
      <c r="B24" s="30"/>
      <c r="C24" s="107"/>
      <c r="D24" s="283"/>
      <c r="E24" s="283"/>
      <c r="F24" s="272"/>
      <c r="G24" s="272"/>
      <c r="H24" s="272"/>
      <c r="I24" s="272"/>
      <c r="J24" s="272"/>
      <c r="K24" s="272"/>
      <c r="L24" s="272"/>
      <c r="M24" s="272"/>
      <c r="N24" s="272"/>
      <c r="O24" s="272"/>
      <c r="P24" s="272"/>
      <c r="Q24" s="284"/>
      <c r="R24" s="284"/>
      <c r="S24" s="284"/>
    </row>
    <row r="25" spans="1:19" s="278" customFormat="1" ht="58.5" customHeight="1" x14ac:dyDescent="0.2">
      <c r="A25" s="23" t="s">
        <v>61</v>
      </c>
      <c r="B25" s="98" t="s">
        <v>384</v>
      </c>
      <c r="C25" s="107" t="s">
        <v>565</v>
      </c>
      <c r="D25" s="283"/>
      <c r="E25" s="272"/>
      <c r="F25" s="272"/>
      <c r="G25" s="272"/>
      <c r="H25" s="272"/>
      <c r="I25" s="272"/>
      <c r="J25" s="272"/>
      <c r="K25" s="272"/>
      <c r="L25" s="272"/>
      <c r="M25" s="272"/>
      <c r="N25" s="272"/>
      <c r="O25" s="272"/>
      <c r="P25" s="284"/>
      <c r="Q25" s="284"/>
      <c r="R25" s="284"/>
      <c r="S25" s="284"/>
    </row>
    <row r="26" spans="1:19" s="278" customFormat="1" ht="42.75" customHeight="1" x14ac:dyDescent="0.2">
      <c r="A26" s="23" t="s">
        <v>60</v>
      </c>
      <c r="B26" s="98" t="s">
        <v>74</v>
      </c>
      <c r="C26" s="107" t="s">
        <v>566</v>
      </c>
      <c r="D26" s="283"/>
      <c r="E26" s="272"/>
      <c r="F26" s="272"/>
      <c r="G26" s="272"/>
      <c r="H26" s="272"/>
      <c r="I26" s="272"/>
      <c r="J26" s="272"/>
      <c r="K26" s="272"/>
      <c r="L26" s="272"/>
      <c r="M26" s="272"/>
      <c r="N26" s="272"/>
      <c r="O26" s="272"/>
      <c r="P26" s="284"/>
      <c r="Q26" s="284"/>
      <c r="R26" s="284"/>
      <c r="S26" s="284"/>
    </row>
    <row r="27" spans="1:19" s="278" customFormat="1" ht="51.75" customHeight="1" x14ac:dyDescent="0.2">
      <c r="A27" s="23" t="s">
        <v>58</v>
      </c>
      <c r="B27" s="98" t="s">
        <v>73</v>
      </c>
      <c r="C27" s="107" t="s">
        <v>488</v>
      </c>
      <c r="D27" s="283"/>
      <c r="E27" s="272"/>
      <c r="F27" s="272"/>
      <c r="G27" s="272"/>
      <c r="H27" s="272"/>
      <c r="I27" s="272"/>
      <c r="J27" s="272"/>
      <c r="K27" s="272"/>
      <c r="L27" s="272"/>
      <c r="M27" s="272"/>
      <c r="N27" s="272"/>
      <c r="O27" s="272"/>
      <c r="P27" s="284"/>
      <c r="Q27" s="284"/>
      <c r="R27" s="284"/>
      <c r="S27" s="284"/>
    </row>
    <row r="28" spans="1:19" s="278" customFormat="1" ht="42.75" customHeight="1" x14ac:dyDescent="0.2">
      <c r="A28" s="23" t="s">
        <v>57</v>
      </c>
      <c r="B28" s="98" t="s">
        <v>385</v>
      </c>
      <c r="C28" s="107" t="s">
        <v>486</v>
      </c>
      <c r="D28" s="283"/>
      <c r="E28" s="272"/>
      <c r="F28" s="272"/>
      <c r="G28" s="272"/>
      <c r="H28" s="272"/>
      <c r="I28" s="272"/>
      <c r="J28" s="272"/>
      <c r="K28" s="272"/>
      <c r="L28" s="272"/>
      <c r="M28" s="272"/>
      <c r="N28" s="272"/>
      <c r="O28" s="272"/>
      <c r="P28" s="284"/>
      <c r="Q28" s="284"/>
      <c r="R28" s="284"/>
      <c r="S28" s="284"/>
    </row>
    <row r="29" spans="1:19" s="278" customFormat="1" ht="51.75" customHeight="1" x14ac:dyDescent="0.2">
      <c r="A29" s="23" t="s">
        <v>55</v>
      </c>
      <c r="B29" s="98" t="s">
        <v>386</v>
      </c>
      <c r="C29" s="107" t="s">
        <v>486</v>
      </c>
      <c r="D29" s="283"/>
      <c r="E29" s="272"/>
      <c r="F29" s="272"/>
      <c r="G29" s="272"/>
      <c r="H29" s="272"/>
      <c r="I29" s="272"/>
      <c r="J29" s="272"/>
      <c r="K29" s="272"/>
      <c r="L29" s="272"/>
      <c r="M29" s="272"/>
      <c r="N29" s="272"/>
      <c r="O29" s="272"/>
      <c r="P29" s="284"/>
      <c r="Q29" s="284"/>
      <c r="R29" s="284"/>
      <c r="S29" s="284"/>
    </row>
    <row r="30" spans="1:19" s="278" customFormat="1" ht="51.75" customHeight="1" x14ac:dyDescent="0.2">
      <c r="A30" s="23" t="s">
        <v>53</v>
      </c>
      <c r="B30" s="98" t="s">
        <v>387</v>
      </c>
      <c r="C30" s="107" t="s">
        <v>486</v>
      </c>
      <c r="D30" s="283"/>
      <c r="E30" s="272"/>
      <c r="F30" s="272"/>
      <c r="G30" s="272"/>
      <c r="H30" s="272"/>
      <c r="I30" s="272"/>
      <c r="J30" s="272"/>
      <c r="K30" s="272"/>
      <c r="L30" s="272"/>
      <c r="M30" s="272"/>
      <c r="N30" s="272"/>
      <c r="O30" s="272"/>
      <c r="P30" s="284"/>
      <c r="Q30" s="284"/>
      <c r="R30" s="284"/>
      <c r="S30" s="284"/>
    </row>
    <row r="31" spans="1:19" s="278" customFormat="1" ht="51.75" customHeight="1" x14ac:dyDescent="0.2">
      <c r="A31" s="23" t="s">
        <v>72</v>
      </c>
      <c r="B31" s="98" t="s">
        <v>388</v>
      </c>
      <c r="C31" s="107" t="s">
        <v>300</v>
      </c>
      <c r="D31" s="283"/>
      <c r="E31" s="272"/>
      <c r="F31" s="272"/>
      <c r="G31" s="272"/>
      <c r="H31" s="272"/>
      <c r="I31" s="272"/>
      <c r="J31" s="272"/>
      <c r="K31" s="272"/>
      <c r="L31" s="272"/>
      <c r="M31" s="272"/>
      <c r="N31" s="272"/>
      <c r="O31" s="272"/>
      <c r="P31" s="284"/>
      <c r="Q31" s="284"/>
      <c r="R31" s="284"/>
      <c r="S31" s="284"/>
    </row>
    <row r="32" spans="1:19" s="278" customFormat="1" ht="51.75" customHeight="1" x14ac:dyDescent="0.2">
      <c r="A32" s="23" t="s">
        <v>70</v>
      </c>
      <c r="B32" s="98" t="s">
        <v>389</v>
      </c>
      <c r="C32" s="107" t="s">
        <v>300</v>
      </c>
      <c r="D32" s="283"/>
      <c r="E32" s="272"/>
      <c r="F32" s="272"/>
      <c r="G32" s="272"/>
      <c r="H32" s="272"/>
      <c r="I32" s="272"/>
      <c r="J32" s="272"/>
      <c r="K32" s="272"/>
      <c r="L32" s="272"/>
      <c r="M32" s="272"/>
      <c r="N32" s="272"/>
      <c r="O32" s="272"/>
      <c r="P32" s="284"/>
      <c r="Q32" s="284"/>
      <c r="R32" s="284"/>
      <c r="S32" s="284"/>
    </row>
    <row r="33" spans="1:19" s="278" customFormat="1" ht="101.25" customHeight="1" x14ac:dyDescent="0.2">
      <c r="A33" s="23" t="s">
        <v>69</v>
      </c>
      <c r="B33" s="98" t="s">
        <v>390</v>
      </c>
      <c r="C33" s="107" t="s">
        <v>570</v>
      </c>
      <c r="D33" s="283"/>
      <c r="E33" s="272"/>
      <c r="F33" s="272"/>
      <c r="G33" s="272"/>
      <c r="H33" s="272"/>
      <c r="I33" s="272"/>
      <c r="J33" s="272"/>
      <c r="K33" s="272"/>
      <c r="L33" s="272"/>
      <c r="M33" s="272"/>
      <c r="N33" s="272"/>
      <c r="O33" s="272"/>
      <c r="P33" s="284"/>
      <c r="Q33" s="284"/>
      <c r="R33" s="284"/>
      <c r="S33" s="284"/>
    </row>
    <row r="34" spans="1:19" ht="111" customHeight="1" x14ac:dyDescent="0.25">
      <c r="A34" s="23" t="s">
        <v>404</v>
      </c>
      <c r="B34" s="98" t="s">
        <v>391</v>
      </c>
      <c r="C34" s="107" t="s">
        <v>571</v>
      </c>
      <c r="D34" s="286"/>
      <c r="E34" s="286"/>
      <c r="F34" s="286"/>
      <c r="G34" s="286"/>
      <c r="H34" s="286"/>
      <c r="I34" s="286"/>
      <c r="J34" s="286"/>
      <c r="K34" s="286"/>
      <c r="L34" s="286"/>
      <c r="M34" s="286"/>
      <c r="N34" s="286"/>
      <c r="O34" s="286"/>
      <c r="P34" s="286"/>
      <c r="Q34" s="286"/>
      <c r="R34" s="286"/>
      <c r="S34" s="286"/>
    </row>
    <row r="35" spans="1:19" ht="58.5" customHeight="1" x14ac:dyDescent="0.25">
      <c r="A35" s="23" t="s">
        <v>394</v>
      </c>
      <c r="B35" s="98" t="s">
        <v>71</v>
      </c>
      <c r="C35" s="107" t="s">
        <v>486</v>
      </c>
      <c r="D35" s="286"/>
      <c r="E35" s="286"/>
      <c r="F35" s="286"/>
      <c r="G35" s="286"/>
      <c r="H35" s="286"/>
      <c r="I35" s="286"/>
      <c r="J35" s="286"/>
      <c r="K35" s="286"/>
      <c r="L35" s="286"/>
      <c r="M35" s="286"/>
      <c r="N35" s="286"/>
      <c r="O35" s="286"/>
      <c r="P35" s="286"/>
      <c r="Q35" s="286"/>
      <c r="R35" s="286"/>
      <c r="S35" s="286"/>
    </row>
    <row r="36" spans="1:19" ht="51.75" customHeight="1" x14ac:dyDescent="0.25">
      <c r="A36" s="23" t="s">
        <v>405</v>
      </c>
      <c r="B36" s="98" t="s">
        <v>392</v>
      </c>
      <c r="C36" s="107" t="s">
        <v>300</v>
      </c>
      <c r="D36" s="286"/>
      <c r="E36" s="286"/>
      <c r="F36" s="286"/>
      <c r="G36" s="286"/>
      <c r="H36" s="286"/>
      <c r="I36" s="286"/>
      <c r="J36" s="286"/>
      <c r="K36" s="286"/>
      <c r="L36" s="286"/>
      <c r="M36" s="286"/>
      <c r="N36" s="286"/>
      <c r="O36" s="286"/>
      <c r="P36" s="286"/>
      <c r="Q36" s="286"/>
      <c r="R36" s="286"/>
      <c r="S36" s="286"/>
    </row>
    <row r="37" spans="1:19" ht="43.5" customHeight="1" x14ac:dyDescent="0.25">
      <c r="A37" s="23" t="s">
        <v>395</v>
      </c>
      <c r="B37" s="98" t="s">
        <v>393</v>
      </c>
      <c r="C37" s="107" t="s">
        <v>300</v>
      </c>
      <c r="D37" s="286"/>
      <c r="E37" s="286"/>
      <c r="F37" s="286"/>
      <c r="G37" s="286"/>
      <c r="H37" s="286"/>
      <c r="I37" s="286"/>
      <c r="J37" s="286"/>
      <c r="K37" s="286"/>
      <c r="L37" s="286"/>
      <c r="M37" s="286"/>
      <c r="N37" s="286"/>
      <c r="O37" s="286"/>
      <c r="P37" s="286"/>
      <c r="Q37" s="286"/>
      <c r="R37" s="286"/>
      <c r="S37" s="286"/>
    </row>
    <row r="38" spans="1:19" ht="43.5" customHeight="1" x14ac:dyDescent="0.25">
      <c r="A38" s="23" t="s">
        <v>406</v>
      </c>
      <c r="B38" s="98" t="s">
        <v>229</v>
      </c>
      <c r="C38" s="107" t="s">
        <v>300</v>
      </c>
      <c r="D38" s="286"/>
      <c r="E38" s="286"/>
      <c r="F38" s="286"/>
      <c r="G38" s="286"/>
      <c r="H38" s="286"/>
      <c r="I38" s="286"/>
      <c r="J38" s="286"/>
      <c r="K38" s="286"/>
      <c r="L38" s="286"/>
      <c r="M38" s="286"/>
      <c r="N38" s="286"/>
      <c r="O38" s="286"/>
      <c r="P38" s="286"/>
      <c r="Q38" s="286"/>
      <c r="R38" s="286"/>
      <c r="S38" s="286"/>
    </row>
    <row r="39" spans="1:19" ht="23.25" customHeight="1" x14ac:dyDescent="0.25">
      <c r="A39" s="376"/>
      <c r="B39" s="377"/>
      <c r="C39" s="378"/>
      <c r="D39" s="286"/>
      <c r="E39" s="286"/>
      <c r="F39" s="286"/>
      <c r="G39" s="286"/>
      <c r="H39" s="286"/>
      <c r="I39" s="286"/>
      <c r="J39" s="286"/>
      <c r="K39" s="286"/>
      <c r="L39" s="286"/>
      <c r="M39" s="286"/>
      <c r="N39" s="286"/>
      <c r="O39" s="286"/>
      <c r="P39" s="286"/>
      <c r="Q39" s="286"/>
      <c r="R39" s="286"/>
      <c r="S39" s="286"/>
    </row>
    <row r="40" spans="1:19" ht="227.25" customHeight="1" x14ac:dyDescent="0.25">
      <c r="A40" s="23" t="s">
        <v>396</v>
      </c>
      <c r="B40" s="98" t="s">
        <v>447</v>
      </c>
      <c r="C40" s="107" t="s">
        <v>638</v>
      </c>
      <c r="D40" s="286"/>
      <c r="E40" s="286"/>
      <c r="F40" s="286"/>
      <c r="G40" s="286"/>
      <c r="H40" s="286"/>
      <c r="I40" s="286"/>
      <c r="J40" s="286"/>
      <c r="K40" s="286"/>
      <c r="L40" s="286"/>
      <c r="M40" s="286"/>
      <c r="N40" s="286"/>
      <c r="O40" s="286"/>
      <c r="P40" s="286"/>
      <c r="Q40" s="286"/>
      <c r="R40" s="286"/>
      <c r="S40" s="286"/>
    </row>
    <row r="41" spans="1:19" ht="105.75" customHeight="1" x14ac:dyDescent="0.25">
      <c r="A41" s="23" t="s">
        <v>407</v>
      </c>
      <c r="B41" s="98" t="s">
        <v>429</v>
      </c>
      <c r="C41" s="288" t="s">
        <v>457</v>
      </c>
      <c r="D41" s="286"/>
      <c r="E41" s="286"/>
      <c r="F41" s="286"/>
      <c r="G41" s="286"/>
      <c r="H41" s="286"/>
      <c r="I41" s="286"/>
      <c r="J41" s="286"/>
      <c r="K41" s="286"/>
      <c r="L41" s="286"/>
      <c r="M41" s="286"/>
      <c r="N41" s="286"/>
      <c r="O41" s="286"/>
      <c r="P41" s="286"/>
      <c r="Q41" s="286"/>
      <c r="R41" s="286"/>
      <c r="S41" s="286"/>
    </row>
    <row r="42" spans="1:19" ht="83.25" customHeight="1" x14ac:dyDescent="0.25">
      <c r="A42" s="23" t="s">
        <v>397</v>
      </c>
      <c r="B42" s="98" t="s">
        <v>444</v>
      </c>
      <c r="C42" s="289" t="s">
        <v>505</v>
      </c>
      <c r="D42" s="286"/>
      <c r="E42" s="286"/>
      <c r="F42" s="286"/>
      <c r="G42" s="286"/>
      <c r="H42" s="286"/>
      <c r="I42" s="286"/>
      <c r="J42" s="286"/>
      <c r="K42" s="286"/>
      <c r="L42" s="286"/>
      <c r="M42" s="286"/>
      <c r="N42" s="286"/>
      <c r="O42" s="286"/>
      <c r="P42" s="286"/>
      <c r="Q42" s="286"/>
      <c r="R42" s="286"/>
      <c r="S42" s="286"/>
    </row>
    <row r="43" spans="1:19" ht="186" customHeight="1" x14ac:dyDescent="0.25">
      <c r="A43" s="23" t="s">
        <v>410</v>
      </c>
      <c r="B43" s="98" t="s">
        <v>411</v>
      </c>
      <c r="C43" s="288" t="s">
        <v>457</v>
      </c>
      <c r="D43" s="286"/>
      <c r="E43" s="286"/>
      <c r="F43" s="286"/>
      <c r="G43" s="286"/>
      <c r="H43" s="286"/>
      <c r="I43" s="286"/>
      <c r="J43" s="286"/>
      <c r="K43" s="286"/>
      <c r="L43" s="286"/>
      <c r="M43" s="286"/>
      <c r="N43" s="286"/>
      <c r="O43" s="286"/>
      <c r="P43" s="286"/>
      <c r="Q43" s="286"/>
      <c r="R43" s="286"/>
      <c r="S43" s="286"/>
    </row>
    <row r="44" spans="1:19" ht="111" customHeight="1" x14ac:dyDescent="0.25">
      <c r="A44" s="23" t="s">
        <v>398</v>
      </c>
      <c r="B44" s="98" t="s">
        <v>435</v>
      </c>
      <c r="C44" s="288">
        <f>'2. паспорт  ТП'!J23</f>
        <v>28.9</v>
      </c>
      <c r="D44" s="286"/>
      <c r="E44" s="286"/>
      <c r="F44" s="286"/>
      <c r="G44" s="286"/>
      <c r="H44" s="286"/>
      <c r="I44" s="286"/>
      <c r="J44" s="286"/>
      <c r="K44" s="286"/>
      <c r="L44" s="286"/>
      <c r="M44" s="286"/>
      <c r="N44" s="286"/>
      <c r="O44" s="286"/>
      <c r="P44" s="286"/>
      <c r="Q44" s="286"/>
      <c r="R44" s="286"/>
      <c r="S44" s="286"/>
    </row>
    <row r="45" spans="1:19" ht="120" customHeight="1" x14ac:dyDescent="0.25">
      <c r="A45" s="23" t="s">
        <v>430</v>
      </c>
      <c r="B45" s="98" t="s">
        <v>436</v>
      </c>
      <c r="C45" s="290" t="s">
        <v>457</v>
      </c>
      <c r="D45" s="286"/>
      <c r="E45" s="286"/>
      <c r="F45" s="286"/>
      <c r="G45" s="286"/>
      <c r="H45" s="286"/>
      <c r="I45" s="286"/>
      <c r="J45" s="286"/>
      <c r="K45" s="286"/>
      <c r="L45" s="286"/>
      <c r="M45" s="286"/>
      <c r="N45" s="286"/>
      <c r="O45" s="286"/>
      <c r="P45" s="286"/>
      <c r="Q45" s="286"/>
      <c r="R45" s="286"/>
      <c r="S45" s="286"/>
    </row>
    <row r="46" spans="1:19" ht="101.25" customHeight="1" x14ac:dyDescent="0.25">
      <c r="A46" s="23" t="s">
        <v>399</v>
      </c>
      <c r="B46" s="98" t="s">
        <v>437</v>
      </c>
      <c r="C46" s="290" t="s">
        <v>525</v>
      </c>
      <c r="D46" s="286"/>
      <c r="E46" s="286"/>
      <c r="F46" s="286"/>
      <c r="G46" s="286"/>
      <c r="H46" s="286"/>
      <c r="I46" s="286"/>
      <c r="J46" s="286"/>
      <c r="K46" s="286"/>
      <c r="L46" s="286"/>
      <c r="M46" s="286"/>
      <c r="N46" s="286"/>
      <c r="O46" s="286"/>
      <c r="P46" s="286"/>
      <c r="Q46" s="286"/>
      <c r="R46" s="286"/>
      <c r="S46" s="286"/>
    </row>
    <row r="47" spans="1:19" ht="18.75" customHeight="1" x14ac:dyDescent="0.25">
      <c r="A47" s="376"/>
      <c r="B47" s="377"/>
      <c r="C47" s="378"/>
      <c r="D47" s="286"/>
      <c r="E47" s="286"/>
      <c r="F47" s="286"/>
      <c r="G47" s="286"/>
      <c r="H47" s="286"/>
      <c r="I47" s="286"/>
      <c r="J47" s="286"/>
      <c r="K47" s="286"/>
      <c r="L47" s="286"/>
      <c r="M47" s="286"/>
      <c r="N47" s="286"/>
      <c r="O47" s="286"/>
      <c r="P47" s="286"/>
      <c r="Q47" s="286"/>
      <c r="R47" s="286"/>
      <c r="S47" s="286"/>
    </row>
    <row r="48" spans="1:19" ht="75.75" customHeight="1" x14ac:dyDescent="0.25">
      <c r="A48" s="23" t="s">
        <v>431</v>
      </c>
      <c r="B48" s="98" t="s">
        <v>445</v>
      </c>
      <c r="C48" s="291">
        <v>1716.8411199909699</v>
      </c>
      <c r="D48" s="286"/>
      <c r="E48" s="286"/>
      <c r="F48" s="286"/>
      <c r="G48" s="286"/>
      <c r="H48" s="286"/>
      <c r="I48" s="286"/>
      <c r="J48" s="286"/>
      <c r="K48" s="286"/>
      <c r="L48" s="286"/>
      <c r="M48" s="286"/>
      <c r="N48" s="286"/>
      <c r="O48" s="286"/>
      <c r="P48" s="286"/>
      <c r="Q48" s="286"/>
      <c r="R48" s="286"/>
      <c r="S48" s="286"/>
    </row>
    <row r="49" spans="1:19" ht="71.25" customHeight="1" x14ac:dyDescent="0.25">
      <c r="A49" s="23" t="s">
        <v>400</v>
      </c>
      <c r="B49" s="98" t="s">
        <v>446</v>
      </c>
      <c r="C49" s="291">
        <v>1448.2493726900002</v>
      </c>
      <c r="D49" s="286"/>
      <c r="E49" s="286"/>
      <c r="F49" s="286"/>
      <c r="G49" s="286"/>
      <c r="H49" s="286"/>
      <c r="I49" s="286"/>
      <c r="J49" s="286"/>
      <c r="K49" s="286"/>
      <c r="L49" s="286"/>
      <c r="M49" s="286"/>
      <c r="N49" s="286"/>
      <c r="O49" s="286"/>
      <c r="P49" s="286"/>
      <c r="Q49" s="286"/>
      <c r="R49" s="286"/>
      <c r="S49" s="286"/>
    </row>
    <row r="50" spans="1:19" x14ac:dyDescent="0.25">
      <c r="A50" s="286"/>
      <c r="B50" s="286"/>
      <c r="C50" s="286"/>
      <c r="D50" s="286"/>
      <c r="E50" s="286"/>
      <c r="F50" s="286"/>
      <c r="G50" s="286"/>
      <c r="H50" s="286"/>
      <c r="I50" s="286"/>
      <c r="J50" s="286"/>
      <c r="K50" s="286"/>
      <c r="L50" s="286"/>
      <c r="M50" s="286"/>
      <c r="N50" s="286"/>
      <c r="O50" s="286"/>
      <c r="P50" s="286"/>
      <c r="Q50" s="286"/>
      <c r="R50" s="286"/>
      <c r="S50" s="286"/>
    </row>
    <row r="51" spans="1:19" x14ac:dyDescent="0.25">
      <c r="A51" s="286"/>
      <c r="B51" s="286"/>
      <c r="C51" s="286"/>
      <c r="D51" s="286"/>
      <c r="E51" s="286"/>
      <c r="F51" s="286"/>
      <c r="G51" s="286"/>
      <c r="H51" s="286"/>
      <c r="I51" s="286"/>
      <c r="J51" s="286"/>
      <c r="K51" s="286"/>
      <c r="L51" s="286"/>
      <c r="M51" s="286"/>
      <c r="N51" s="286"/>
      <c r="O51" s="286"/>
      <c r="P51" s="286"/>
      <c r="Q51" s="286"/>
      <c r="R51" s="286"/>
      <c r="S51" s="286"/>
    </row>
    <row r="52" spans="1:19" x14ac:dyDescent="0.25">
      <c r="A52" s="286"/>
      <c r="B52" s="286"/>
      <c r="C52" s="286"/>
      <c r="D52" s="286"/>
      <c r="E52" s="286"/>
      <c r="F52" s="286"/>
      <c r="G52" s="286"/>
      <c r="H52" s="286"/>
      <c r="I52" s="286"/>
      <c r="J52" s="286"/>
      <c r="K52" s="286"/>
      <c r="L52" s="286"/>
      <c r="M52" s="286"/>
      <c r="N52" s="286"/>
      <c r="O52" s="286"/>
      <c r="P52" s="286"/>
      <c r="Q52" s="286"/>
      <c r="R52" s="286"/>
      <c r="S52" s="286"/>
    </row>
    <row r="53" spans="1:19" x14ac:dyDescent="0.25">
      <c r="A53" s="286"/>
      <c r="B53" s="286"/>
      <c r="C53" s="286"/>
      <c r="D53" s="286"/>
      <c r="E53" s="286"/>
      <c r="F53" s="286"/>
      <c r="G53" s="286"/>
      <c r="H53" s="286"/>
      <c r="I53" s="286"/>
      <c r="J53" s="286"/>
      <c r="K53" s="286"/>
      <c r="L53" s="286"/>
      <c r="M53" s="286"/>
      <c r="N53" s="286"/>
      <c r="O53" s="286"/>
      <c r="P53" s="286"/>
      <c r="Q53" s="286"/>
      <c r="R53" s="286"/>
      <c r="S53" s="286"/>
    </row>
    <row r="54" spans="1:19" x14ac:dyDescent="0.25">
      <c r="A54" s="286"/>
      <c r="B54" s="286"/>
      <c r="C54" s="286"/>
      <c r="D54" s="286"/>
      <c r="E54" s="286"/>
      <c r="F54" s="286"/>
      <c r="G54" s="286"/>
      <c r="H54" s="286"/>
      <c r="I54" s="286"/>
      <c r="J54" s="286"/>
      <c r="K54" s="286"/>
      <c r="L54" s="286"/>
      <c r="M54" s="286"/>
      <c r="N54" s="286"/>
      <c r="O54" s="286"/>
      <c r="P54" s="286"/>
      <c r="Q54" s="286"/>
      <c r="R54" s="286"/>
      <c r="S54" s="286"/>
    </row>
    <row r="55" spans="1:19" x14ac:dyDescent="0.25">
      <c r="A55" s="286"/>
      <c r="B55" s="286"/>
      <c r="C55" s="286"/>
      <c r="D55" s="286"/>
      <c r="E55" s="286"/>
      <c r="F55" s="286"/>
      <c r="G55" s="286"/>
      <c r="H55" s="286"/>
      <c r="I55" s="286"/>
      <c r="J55" s="286"/>
      <c r="K55" s="286"/>
      <c r="L55" s="286"/>
      <c r="M55" s="286"/>
      <c r="N55" s="286"/>
      <c r="O55" s="286"/>
      <c r="P55" s="286"/>
      <c r="Q55" s="286"/>
      <c r="R55" s="286"/>
      <c r="S55" s="286"/>
    </row>
    <row r="56" spans="1:19" x14ac:dyDescent="0.25">
      <c r="A56" s="286"/>
      <c r="B56" s="286"/>
      <c r="C56" s="286"/>
      <c r="D56" s="286"/>
      <c r="E56" s="286"/>
      <c r="F56" s="286"/>
      <c r="G56" s="286"/>
      <c r="H56" s="286"/>
      <c r="I56" s="286"/>
      <c r="J56" s="286"/>
      <c r="K56" s="286"/>
      <c r="L56" s="286"/>
      <c r="M56" s="286"/>
      <c r="N56" s="286"/>
      <c r="O56" s="286"/>
      <c r="P56" s="286"/>
      <c r="Q56" s="286"/>
      <c r="R56" s="286"/>
      <c r="S56" s="286"/>
    </row>
    <row r="57" spans="1:19" x14ac:dyDescent="0.25">
      <c r="A57" s="286"/>
      <c r="B57" s="286"/>
      <c r="C57" s="286"/>
      <c r="D57" s="286"/>
      <c r="E57" s="286"/>
      <c r="F57" s="286"/>
      <c r="G57" s="286"/>
      <c r="H57" s="286"/>
      <c r="I57" s="286"/>
      <c r="J57" s="286"/>
      <c r="K57" s="286"/>
      <c r="L57" s="286"/>
      <c r="M57" s="286"/>
      <c r="N57" s="286"/>
      <c r="O57" s="286"/>
      <c r="P57" s="286"/>
      <c r="Q57" s="286"/>
      <c r="R57" s="286"/>
      <c r="S57" s="286"/>
    </row>
    <row r="58" spans="1:19" x14ac:dyDescent="0.25">
      <c r="A58" s="286"/>
      <c r="B58" s="286"/>
      <c r="C58" s="286"/>
      <c r="D58" s="286"/>
      <c r="E58" s="286"/>
      <c r="F58" s="286"/>
      <c r="G58" s="286"/>
      <c r="H58" s="286"/>
      <c r="I58" s="286"/>
      <c r="J58" s="286"/>
      <c r="K58" s="286"/>
      <c r="L58" s="286"/>
      <c r="M58" s="286"/>
      <c r="N58" s="286"/>
      <c r="O58" s="286"/>
      <c r="P58" s="286"/>
      <c r="Q58" s="286"/>
      <c r="R58" s="286"/>
      <c r="S58" s="286"/>
    </row>
    <row r="59" spans="1:19" x14ac:dyDescent="0.25">
      <c r="A59" s="286"/>
      <c r="B59" s="286"/>
      <c r="C59" s="286"/>
      <c r="D59" s="286"/>
      <c r="E59" s="286"/>
      <c r="F59" s="286"/>
      <c r="G59" s="286"/>
      <c r="H59" s="286"/>
      <c r="I59" s="286"/>
      <c r="J59" s="286"/>
      <c r="K59" s="286"/>
      <c r="L59" s="286"/>
      <c r="M59" s="286"/>
      <c r="N59" s="286"/>
      <c r="O59" s="286"/>
      <c r="P59" s="286"/>
      <c r="Q59" s="286"/>
      <c r="R59" s="286"/>
      <c r="S59" s="286"/>
    </row>
    <row r="60" spans="1:19" x14ac:dyDescent="0.25">
      <c r="A60" s="286"/>
      <c r="B60" s="286"/>
      <c r="C60" s="286"/>
      <c r="D60" s="286"/>
      <c r="E60" s="286"/>
      <c r="F60" s="286"/>
      <c r="G60" s="286"/>
      <c r="H60" s="286"/>
      <c r="I60" s="286"/>
      <c r="J60" s="286"/>
      <c r="K60" s="286"/>
      <c r="L60" s="286"/>
      <c r="M60" s="286"/>
      <c r="N60" s="286"/>
      <c r="O60" s="286"/>
      <c r="P60" s="286"/>
      <c r="Q60" s="286"/>
      <c r="R60" s="286"/>
      <c r="S60" s="286"/>
    </row>
    <row r="61" spans="1:19" x14ac:dyDescent="0.25">
      <c r="A61" s="286"/>
      <c r="B61" s="286"/>
      <c r="C61" s="286"/>
      <c r="D61" s="286"/>
      <c r="E61" s="286"/>
      <c r="F61" s="286"/>
      <c r="G61" s="286"/>
      <c r="H61" s="286"/>
      <c r="I61" s="286"/>
      <c r="J61" s="286"/>
      <c r="K61" s="286"/>
      <c r="L61" s="286"/>
      <c r="M61" s="286"/>
      <c r="N61" s="286"/>
      <c r="O61" s="286"/>
      <c r="P61" s="286"/>
      <c r="Q61" s="286"/>
      <c r="R61" s="286"/>
      <c r="S61" s="286"/>
    </row>
    <row r="62" spans="1:19" x14ac:dyDescent="0.25">
      <c r="A62" s="286"/>
      <c r="B62" s="286"/>
      <c r="C62" s="286"/>
      <c r="D62" s="286"/>
      <c r="E62" s="286"/>
      <c r="F62" s="286"/>
      <c r="G62" s="286"/>
      <c r="H62" s="286"/>
      <c r="I62" s="286"/>
      <c r="J62" s="286"/>
      <c r="K62" s="286"/>
      <c r="L62" s="286"/>
      <c r="M62" s="286"/>
      <c r="N62" s="286"/>
      <c r="O62" s="286"/>
      <c r="P62" s="286"/>
      <c r="Q62" s="286"/>
      <c r="R62" s="286"/>
      <c r="S62" s="286"/>
    </row>
    <row r="63" spans="1:19" x14ac:dyDescent="0.25">
      <c r="A63" s="286"/>
      <c r="B63" s="286"/>
      <c r="C63" s="286"/>
      <c r="D63" s="286"/>
      <c r="E63" s="286"/>
      <c r="F63" s="286"/>
      <c r="G63" s="286"/>
      <c r="H63" s="286"/>
      <c r="I63" s="286"/>
      <c r="J63" s="286"/>
      <c r="K63" s="286"/>
      <c r="L63" s="286"/>
      <c r="M63" s="286"/>
      <c r="N63" s="286"/>
      <c r="O63" s="286"/>
      <c r="P63" s="286"/>
      <c r="Q63" s="286"/>
      <c r="R63" s="286"/>
      <c r="S63" s="286"/>
    </row>
    <row r="64" spans="1:19" x14ac:dyDescent="0.25">
      <c r="A64" s="286"/>
      <c r="B64" s="286"/>
      <c r="C64" s="286"/>
      <c r="D64" s="286"/>
      <c r="E64" s="286"/>
      <c r="F64" s="286"/>
      <c r="G64" s="286"/>
      <c r="H64" s="286"/>
      <c r="I64" s="286"/>
      <c r="J64" s="286"/>
      <c r="K64" s="286"/>
      <c r="L64" s="286"/>
      <c r="M64" s="286"/>
      <c r="N64" s="286"/>
      <c r="O64" s="286"/>
      <c r="P64" s="286"/>
      <c r="Q64" s="286"/>
      <c r="R64" s="286"/>
      <c r="S64" s="286"/>
    </row>
    <row r="65" spans="1:19" x14ac:dyDescent="0.25">
      <c r="A65" s="286"/>
      <c r="B65" s="286"/>
      <c r="C65" s="286"/>
      <c r="D65" s="286"/>
      <c r="E65" s="286"/>
      <c r="F65" s="286"/>
      <c r="G65" s="286"/>
      <c r="H65" s="286"/>
      <c r="I65" s="286"/>
      <c r="J65" s="286"/>
      <c r="K65" s="286"/>
      <c r="L65" s="286"/>
      <c r="M65" s="286"/>
      <c r="N65" s="286"/>
      <c r="O65" s="286"/>
      <c r="P65" s="286"/>
      <c r="Q65" s="286"/>
      <c r="R65" s="286"/>
      <c r="S65" s="286"/>
    </row>
    <row r="66" spans="1:19" x14ac:dyDescent="0.25">
      <c r="A66" s="286"/>
      <c r="B66" s="286"/>
      <c r="C66" s="286"/>
      <c r="D66" s="286"/>
      <c r="E66" s="286"/>
      <c r="F66" s="286"/>
      <c r="G66" s="286"/>
      <c r="H66" s="286"/>
      <c r="I66" s="286"/>
      <c r="J66" s="286"/>
      <c r="K66" s="286"/>
      <c r="L66" s="286"/>
      <c r="M66" s="286"/>
      <c r="N66" s="286"/>
      <c r="O66" s="286"/>
      <c r="P66" s="286"/>
      <c r="Q66" s="286"/>
      <c r="R66" s="286"/>
      <c r="S66" s="286"/>
    </row>
    <row r="67" spans="1:19" x14ac:dyDescent="0.25">
      <c r="A67" s="286"/>
      <c r="B67" s="286"/>
      <c r="C67" s="286"/>
      <c r="D67" s="286"/>
      <c r="E67" s="286"/>
      <c r="F67" s="286"/>
      <c r="G67" s="286"/>
      <c r="H67" s="286"/>
      <c r="I67" s="286"/>
      <c r="J67" s="286"/>
      <c r="K67" s="286"/>
      <c r="L67" s="286"/>
      <c r="M67" s="286"/>
      <c r="N67" s="286"/>
      <c r="O67" s="286"/>
      <c r="P67" s="286"/>
      <c r="Q67" s="286"/>
      <c r="R67" s="286"/>
      <c r="S67" s="286"/>
    </row>
    <row r="68" spans="1:19" x14ac:dyDescent="0.25">
      <c r="A68" s="286"/>
      <c r="B68" s="286"/>
      <c r="C68" s="286"/>
      <c r="D68" s="286"/>
      <c r="E68" s="286"/>
      <c r="F68" s="286"/>
      <c r="G68" s="286"/>
      <c r="H68" s="286"/>
      <c r="I68" s="286"/>
      <c r="J68" s="286"/>
      <c r="K68" s="286"/>
      <c r="L68" s="286"/>
      <c r="M68" s="286"/>
      <c r="N68" s="286"/>
      <c r="O68" s="286"/>
      <c r="P68" s="286"/>
      <c r="Q68" s="286"/>
      <c r="R68" s="286"/>
      <c r="S68" s="286"/>
    </row>
    <row r="69" spans="1:19" x14ac:dyDescent="0.25">
      <c r="A69" s="286"/>
      <c r="B69" s="286"/>
      <c r="C69" s="286"/>
      <c r="D69" s="286"/>
      <c r="E69" s="286"/>
      <c r="F69" s="286"/>
      <c r="G69" s="286"/>
      <c r="H69" s="286"/>
      <c r="I69" s="286"/>
      <c r="J69" s="286"/>
      <c r="K69" s="286"/>
      <c r="L69" s="286"/>
      <c r="M69" s="286"/>
      <c r="N69" s="286"/>
      <c r="O69" s="286"/>
      <c r="P69" s="286"/>
      <c r="Q69" s="286"/>
      <c r="R69" s="286"/>
      <c r="S69" s="286"/>
    </row>
    <row r="70" spans="1:19" x14ac:dyDescent="0.25">
      <c r="A70" s="286"/>
      <c r="B70" s="286"/>
      <c r="C70" s="286"/>
      <c r="D70" s="286"/>
      <c r="E70" s="286"/>
      <c r="F70" s="286"/>
      <c r="G70" s="286"/>
      <c r="H70" s="286"/>
      <c r="I70" s="286"/>
      <c r="J70" s="286"/>
      <c r="K70" s="286"/>
      <c r="L70" s="286"/>
      <c r="M70" s="286"/>
      <c r="N70" s="286"/>
      <c r="O70" s="286"/>
      <c r="P70" s="286"/>
      <c r="Q70" s="286"/>
      <c r="R70" s="286"/>
      <c r="S70" s="286"/>
    </row>
    <row r="71" spans="1:19" x14ac:dyDescent="0.25">
      <c r="A71" s="286"/>
      <c r="B71" s="286"/>
      <c r="C71" s="286"/>
      <c r="D71" s="286"/>
      <c r="E71" s="286"/>
      <c r="F71" s="286"/>
      <c r="G71" s="286"/>
      <c r="H71" s="286"/>
      <c r="I71" s="286"/>
      <c r="J71" s="286"/>
      <c r="K71" s="286"/>
      <c r="L71" s="286"/>
      <c r="M71" s="286"/>
      <c r="N71" s="286"/>
      <c r="O71" s="286"/>
      <c r="P71" s="286"/>
      <c r="Q71" s="286"/>
      <c r="R71" s="286"/>
      <c r="S71" s="286"/>
    </row>
    <row r="72" spans="1:19" x14ac:dyDescent="0.25">
      <c r="A72" s="286"/>
      <c r="B72" s="286"/>
      <c r="C72" s="286"/>
      <c r="D72" s="286"/>
      <c r="E72" s="286"/>
      <c r="F72" s="286"/>
      <c r="G72" s="286"/>
      <c r="H72" s="286"/>
      <c r="I72" s="286"/>
      <c r="J72" s="286"/>
      <c r="K72" s="286"/>
      <c r="L72" s="286"/>
      <c r="M72" s="286"/>
      <c r="N72" s="286"/>
      <c r="O72" s="286"/>
      <c r="P72" s="286"/>
      <c r="Q72" s="286"/>
      <c r="R72" s="286"/>
      <c r="S72" s="286"/>
    </row>
    <row r="73" spans="1:19" x14ac:dyDescent="0.25">
      <c r="A73" s="286"/>
      <c r="B73" s="286"/>
      <c r="C73" s="286"/>
      <c r="D73" s="286"/>
      <c r="E73" s="286"/>
      <c r="F73" s="286"/>
      <c r="G73" s="286"/>
      <c r="H73" s="286"/>
      <c r="I73" s="286"/>
      <c r="J73" s="286"/>
      <c r="K73" s="286"/>
      <c r="L73" s="286"/>
      <c r="M73" s="286"/>
      <c r="N73" s="286"/>
      <c r="O73" s="286"/>
      <c r="P73" s="286"/>
      <c r="Q73" s="286"/>
      <c r="R73" s="286"/>
      <c r="S73" s="286"/>
    </row>
    <row r="74" spans="1:19" x14ac:dyDescent="0.25">
      <c r="A74" s="286"/>
      <c r="B74" s="286"/>
      <c r="C74" s="286"/>
      <c r="D74" s="286"/>
      <c r="E74" s="286"/>
      <c r="F74" s="286"/>
      <c r="G74" s="286"/>
      <c r="H74" s="286"/>
      <c r="I74" s="286"/>
      <c r="J74" s="286"/>
      <c r="K74" s="286"/>
      <c r="L74" s="286"/>
      <c r="M74" s="286"/>
      <c r="N74" s="286"/>
      <c r="O74" s="286"/>
      <c r="P74" s="286"/>
      <c r="Q74" s="286"/>
      <c r="R74" s="286"/>
      <c r="S74" s="286"/>
    </row>
    <row r="75" spans="1:19" x14ac:dyDescent="0.25">
      <c r="A75" s="286"/>
      <c r="B75" s="286"/>
      <c r="C75" s="286"/>
      <c r="D75" s="286"/>
      <c r="E75" s="286"/>
      <c r="F75" s="286"/>
      <c r="G75" s="286"/>
      <c r="H75" s="286"/>
      <c r="I75" s="286"/>
      <c r="J75" s="286"/>
      <c r="K75" s="286"/>
      <c r="L75" s="286"/>
      <c r="M75" s="286"/>
      <c r="N75" s="286"/>
      <c r="O75" s="286"/>
      <c r="P75" s="286"/>
      <c r="Q75" s="286"/>
      <c r="R75" s="286"/>
      <c r="S75" s="286"/>
    </row>
    <row r="76" spans="1:19" x14ac:dyDescent="0.25">
      <c r="A76" s="286"/>
      <c r="B76" s="286"/>
      <c r="C76" s="286"/>
      <c r="D76" s="286"/>
      <c r="E76" s="286"/>
      <c r="F76" s="286"/>
      <c r="G76" s="286"/>
      <c r="H76" s="286"/>
      <c r="I76" s="286"/>
      <c r="J76" s="286"/>
      <c r="K76" s="286"/>
      <c r="L76" s="286"/>
      <c r="M76" s="286"/>
      <c r="N76" s="286"/>
      <c r="O76" s="286"/>
      <c r="P76" s="286"/>
      <c r="Q76" s="286"/>
      <c r="R76" s="286"/>
      <c r="S76" s="286"/>
    </row>
    <row r="77" spans="1:19" x14ac:dyDescent="0.25">
      <c r="A77" s="286"/>
      <c r="B77" s="286"/>
      <c r="C77" s="286"/>
      <c r="D77" s="286"/>
      <c r="E77" s="286"/>
      <c r="F77" s="286"/>
      <c r="G77" s="286"/>
      <c r="H77" s="286"/>
      <c r="I77" s="286"/>
      <c r="J77" s="286"/>
      <c r="K77" s="286"/>
      <c r="L77" s="286"/>
      <c r="M77" s="286"/>
      <c r="N77" s="286"/>
      <c r="O77" s="286"/>
      <c r="P77" s="286"/>
      <c r="Q77" s="286"/>
      <c r="R77" s="286"/>
      <c r="S77" s="286"/>
    </row>
    <row r="78" spans="1:19" x14ac:dyDescent="0.25">
      <c r="A78" s="286"/>
      <c r="B78" s="286"/>
      <c r="C78" s="286"/>
      <c r="D78" s="286"/>
      <c r="E78" s="286"/>
      <c r="F78" s="286"/>
      <c r="G78" s="286"/>
      <c r="H78" s="286"/>
      <c r="I78" s="286"/>
      <c r="J78" s="286"/>
      <c r="K78" s="286"/>
      <c r="L78" s="286"/>
      <c r="M78" s="286"/>
      <c r="N78" s="286"/>
      <c r="O78" s="286"/>
      <c r="P78" s="286"/>
      <c r="Q78" s="286"/>
      <c r="R78" s="286"/>
      <c r="S78" s="286"/>
    </row>
    <row r="79" spans="1:19" x14ac:dyDescent="0.25">
      <c r="A79" s="286"/>
      <c r="B79" s="286"/>
      <c r="C79" s="286"/>
      <c r="D79" s="286"/>
      <c r="E79" s="286"/>
      <c r="F79" s="286"/>
      <c r="G79" s="286"/>
      <c r="H79" s="286"/>
      <c r="I79" s="286"/>
      <c r="J79" s="286"/>
      <c r="K79" s="286"/>
      <c r="L79" s="286"/>
      <c r="M79" s="286"/>
      <c r="N79" s="286"/>
      <c r="O79" s="286"/>
      <c r="P79" s="286"/>
      <c r="Q79" s="286"/>
      <c r="R79" s="286"/>
      <c r="S79" s="286"/>
    </row>
    <row r="80" spans="1:19" x14ac:dyDescent="0.25">
      <c r="A80" s="286"/>
      <c r="B80" s="286"/>
      <c r="C80" s="286"/>
      <c r="D80" s="286"/>
      <c r="E80" s="286"/>
      <c r="F80" s="286"/>
      <c r="G80" s="286"/>
      <c r="H80" s="286"/>
      <c r="I80" s="286"/>
      <c r="J80" s="286"/>
      <c r="K80" s="286"/>
      <c r="L80" s="286"/>
      <c r="M80" s="286"/>
      <c r="N80" s="286"/>
      <c r="O80" s="286"/>
      <c r="P80" s="286"/>
      <c r="Q80" s="286"/>
      <c r="R80" s="286"/>
      <c r="S80" s="286"/>
    </row>
    <row r="81" spans="1:19" x14ac:dyDescent="0.25">
      <c r="A81" s="286"/>
      <c r="B81" s="286"/>
      <c r="C81" s="286"/>
      <c r="D81" s="286"/>
      <c r="E81" s="286"/>
      <c r="F81" s="286"/>
      <c r="G81" s="286"/>
      <c r="H81" s="286"/>
      <c r="I81" s="286"/>
      <c r="J81" s="286"/>
      <c r="K81" s="286"/>
      <c r="L81" s="286"/>
      <c r="M81" s="286"/>
      <c r="N81" s="286"/>
      <c r="O81" s="286"/>
      <c r="P81" s="286"/>
      <c r="Q81" s="286"/>
      <c r="R81" s="286"/>
      <c r="S81" s="286"/>
    </row>
    <row r="82" spans="1:19" x14ac:dyDescent="0.25">
      <c r="A82" s="286"/>
      <c r="B82" s="286"/>
      <c r="C82" s="286"/>
      <c r="D82" s="286"/>
      <c r="E82" s="286"/>
      <c r="F82" s="286"/>
      <c r="G82" s="286"/>
      <c r="H82" s="286"/>
      <c r="I82" s="286"/>
      <c r="J82" s="286"/>
      <c r="K82" s="286"/>
      <c r="L82" s="286"/>
      <c r="M82" s="286"/>
      <c r="N82" s="286"/>
      <c r="O82" s="286"/>
      <c r="P82" s="286"/>
      <c r="Q82" s="286"/>
      <c r="R82" s="286"/>
      <c r="S82" s="286"/>
    </row>
    <row r="83" spans="1:19" x14ac:dyDescent="0.25">
      <c r="A83" s="286"/>
      <c r="B83" s="286"/>
      <c r="C83" s="286"/>
      <c r="D83" s="286"/>
      <c r="E83" s="286"/>
      <c r="F83" s="286"/>
      <c r="G83" s="286"/>
      <c r="H83" s="286"/>
      <c r="I83" s="286"/>
      <c r="J83" s="286"/>
      <c r="K83" s="286"/>
      <c r="L83" s="286"/>
      <c r="M83" s="286"/>
      <c r="N83" s="286"/>
      <c r="O83" s="286"/>
      <c r="P83" s="286"/>
      <c r="Q83" s="286"/>
      <c r="R83" s="286"/>
      <c r="S83" s="286"/>
    </row>
    <row r="84" spans="1:19" x14ac:dyDescent="0.25">
      <c r="A84" s="286"/>
      <c r="B84" s="286"/>
      <c r="C84" s="286"/>
      <c r="D84" s="286"/>
      <c r="E84" s="286"/>
      <c r="F84" s="286"/>
      <c r="G84" s="286"/>
      <c r="H84" s="286"/>
      <c r="I84" s="286"/>
      <c r="J84" s="286"/>
      <c r="K84" s="286"/>
      <c r="L84" s="286"/>
      <c r="M84" s="286"/>
      <c r="N84" s="286"/>
      <c r="O84" s="286"/>
      <c r="P84" s="286"/>
      <c r="Q84" s="286"/>
      <c r="R84" s="286"/>
      <c r="S84" s="286"/>
    </row>
    <row r="85" spans="1:19" x14ac:dyDescent="0.25">
      <c r="A85" s="286"/>
      <c r="B85" s="286"/>
      <c r="C85" s="286"/>
      <c r="D85" s="286"/>
      <c r="E85" s="286"/>
      <c r="F85" s="286"/>
      <c r="G85" s="286"/>
      <c r="H85" s="286"/>
      <c r="I85" s="286"/>
      <c r="J85" s="286"/>
      <c r="K85" s="286"/>
      <c r="L85" s="286"/>
      <c r="M85" s="286"/>
      <c r="N85" s="286"/>
      <c r="O85" s="286"/>
      <c r="P85" s="286"/>
      <c r="Q85" s="286"/>
      <c r="R85" s="286"/>
      <c r="S85" s="286"/>
    </row>
    <row r="86" spans="1:19" x14ac:dyDescent="0.25">
      <c r="A86" s="286"/>
      <c r="B86" s="286"/>
      <c r="C86" s="286"/>
      <c r="D86" s="286"/>
      <c r="E86" s="286"/>
      <c r="F86" s="286"/>
      <c r="G86" s="286"/>
      <c r="H86" s="286"/>
      <c r="I86" s="286"/>
      <c r="J86" s="286"/>
      <c r="K86" s="286"/>
      <c r="L86" s="286"/>
      <c r="M86" s="286"/>
      <c r="N86" s="286"/>
      <c r="O86" s="286"/>
      <c r="P86" s="286"/>
      <c r="Q86" s="286"/>
      <c r="R86" s="286"/>
      <c r="S86" s="286"/>
    </row>
    <row r="87" spans="1:19" x14ac:dyDescent="0.25">
      <c r="A87" s="286"/>
      <c r="B87" s="286"/>
      <c r="C87" s="286"/>
      <c r="D87" s="286"/>
      <c r="E87" s="286"/>
      <c r="F87" s="286"/>
      <c r="G87" s="286"/>
      <c r="H87" s="286"/>
      <c r="I87" s="286"/>
      <c r="J87" s="286"/>
      <c r="K87" s="286"/>
      <c r="L87" s="286"/>
      <c r="M87" s="286"/>
      <c r="N87" s="286"/>
      <c r="O87" s="286"/>
      <c r="P87" s="286"/>
      <c r="Q87" s="286"/>
      <c r="R87" s="286"/>
      <c r="S87" s="286"/>
    </row>
    <row r="88" spans="1:19" x14ac:dyDescent="0.25">
      <c r="A88" s="286"/>
      <c r="B88" s="286"/>
      <c r="C88" s="286"/>
      <c r="D88" s="286"/>
      <c r="E88" s="286"/>
      <c r="F88" s="286"/>
      <c r="G88" s="286"/>
      <c r="H88" s="286"/>
      <c r="I88" s="286"/>
      <c r="J88" s="286"/>
      <c r="K88" s="286"/>
      <c r="L88" s="286"/>
      <c r="M88" s="286"/>
      <c r="N88" s="286"/>
      <c r="O88" s="286"/>
      <c r="P88" s="286"/>
      <c r="Q88" s="286"/>
      <c r="R88" s="286"/>
      <c r="S88" s="286"/>
    </row>
    <row r="89" spans="1:19" x14ac:dyDescent="0.25">
      <c r="A89" s="286"/>
      <c r="B89" s="286"/>
      <c r="C89" s="286"/>
      <c r="D89" s="286"/>
      <c r="E89" s="286"/>
      <c r="F89" s="286"/>
      <c r="G89" s="286"/>
      <c r="H89" s="286"/>
      <c r="I89" s="286"/>
      <c r="J89" s="286"/>
      <c r="K89" s="286"/>
      <c r="L89" s="286"/>
      <c r="M89" s="286"/>
      <c r="N89" s="286"/>
      <c r="O89" s="286"/>
      <c r="P89" s="286"/>
      <c r="Q89" s="286"/>
      <c r="R89" s="286"/>
      <c r="S89" s="286"/>
    </row>
    <row r="90" spans="1:19" x14ac:dyDescent="0.25">
      <c r="A90" s="286"/>
      <c r="B90" s="286"/>
      <c r="C90" s="286"/>
      <c r="D90" s="286"/>
      <c r="E90" s="286"/>
      <c r="F90" s="286"/>
      <c r="G90" s="286"/>
      <c r="H90" s="286"/>
      <c r="I90" s="286"/>
      <c r="J90" s="286"/>
      <c r="K90" s="286"/>
      <c r="L90" s="286"/>
      <c r="M90" s="286"/>
      <c r="N90" s="286"/>
      <c r="O90" s="286"/>
      <c r="P90" s="286"/>
      <c r="Q90" s="286"/>
      <c r="R90" s="286"/>
      <c r="S90" s="286"/>
    </row>
    <row r="91" spans="1:19" x14ac:dyDescent="0.25">
      <c r="A91" s="286"/>
      <c r="B91" s="286"/>
      <c r="C91" s="286"/>
      <c r="D91" s="286"/>
      <c r="E91" s="286"/>
      <c r="F91" s="286"/>
      <c r="G91" s="286"/>
      <c r="H91" s="286"/>
      <c r="I91" s="286"/>
      <c r="J91" s="286"/>
      <c r="K91" s="286"/>
      <c r="L91" s="286"/>
      <c r="M91" s="286"/>
      <c r="N91" s="286"/>
      <c r="O91" s="286"/>
      <c r="P91" s="286"/>
      <c r="Q91" s="286"/>
      <c r="R91" s="286"/>
      <c r="S91" s="286"/>
    </row>
    <row r="92" spans="1:19" x14ac:dyDescent="0.25">
      <c r="A92" s="286"/>
      <c r="B92" s="286"/>
      <c r="C92" s="286"/>
      <c r="D92" s="286"/>
      <c r="E92" s="286"/>
      <c r="F92" s="286"/>
      <c r="G92" s="286"/>
      <c r="H92" s="286"/>
      <c r="I92" s="286"/>
      <c r="J92" s="286"/>
      <c r="K92" s="286"/>
      <c r="L92" s="286"/>
      <c r="M92" s="286"/>
      <c r="N92" s="286"/>
      <c r="O92" s="286"/>
      <c r="P92" s="286"/>
      <c r="Q92" s="286"/>
      <c r="R92" s="286"/>
      <c r="S92" s="286"/>
    </row>
    <row r="93" spans="1:19" x14ac:dyDescent="0.25">
      <c r="A93" s="286"/>
      <c r="B93" s="286"/>
      <c r="C93" s="286"/>
      <c r="D93" s="286"/>
      <c r="E93" s="286"/>
      <c r="F93" s="286"/>
      <c r="G93" s="286"/>
      <c r="H93" s="286"/>
      <c r="I93" s="286"/>
      <c r="J93" s="286"/>
      <c r="K93" s="286"/>
      <c r="L93" s="286"/>
      <c r="M93" s="286"/>
      <c r="N93" s="286"/>
      <c r="O93" s="286"/>
      <c r="P93" s="286"/>
      <c r="Q93" s="286"/>
      <c r="R93" s="286"/>
      <c r="S93" s="286"/>
    </row>
    <row r="94" spans="1:19" x14ac:dyDescent="0.25">
      <c r="A94" s="286"/>
      <c r="B94" s="286"/>
      <c r="C94" s="286"/>
      <c r="D94" s="286"/>
      <c r="E94" s="286"/>
      <c r="F94" s="286"/>
      <c r="G94" s="286"/>
      <c r="H94" s="286"/>
      <c r="I94" s="286"/>
      <c r="J94" s="286"/>
      <c r="K94" s="286"/>
      <c r="L94" s="286"/>
      <c r="M94" s="286"/>
      <c r="N94" s="286"/>
      <c r="O94" s="286"/>
      <c r="P94" s="286"/>
      <c r="Q94" s="286"/>
      <c r="R94" s="286"/>
      <c r="S94" s="286"/>
    </row>
    <row r="95" spans="1:19" x14ac:dyDescent="0.25">
      <c r="A95" s="286"/>
      <c r="B95" s="286"/>
      <c r="C95" s="286"/>
      <c r="D95" s="286"/>
      <c r="E95" s="286"/>
      <c r="F95" s="286"/>
      <c r="G95" s="286"/>
      <c r="H95" s="286"/>
      <c r="I95" s="286"/>
      <c r="J95" s="286"/>
      <c r="K95" s="286"/>
      <c r="L95" s="286"/>
      <c r="M95" s="286"/>
      <c r="N95" s="286"/>
      <c r="O95" s="286"/>
      <c r="P95" s="286"/>
      <c r="Q95" s="286"/>
      <c r="R95" s="286"/>
      <c r="S95" s="286"/>
    </row>
    <row r="96" spans="1:19" x14ac:dyDescent="0.25">
      <c r="A96" s="286"/>
      <c r="B96" s="286"/>
      <c r="C96" s="286"/>
      <c r="D96" s="286"/>
      <c r="E96" s="286"/>
      <c r="F96" s="286"/>
      <c r="G96" s="286"/>
      <c r="H96" s="286"/>
      <c r="I96" s="286"/>
      <c r="J96" s="286"/>
      <c r="K96" s="286"/>
      <c r="L96" s="286"/>
      <c r="M96" s="286"/>
      <c r="N96" s="286"/>
      <c r="O96" s="286"/>
      <c r="P96" s="286"/>
      <c r="Q96" s="286"/>
      <c r="R96" s="286"/>
      <c r="S96" s="286"/>
    </row>
    <row r="97" spans="1:19" x14ac:dyDescent="0.25">
      <c r="A97" s="286"/>
      <c r="B97" s="286"/>
      <c r="C97" s="286"/>
      <c r="D97" s="286"/>
      <c r="E97" s="286"/>
      <c r="F97" s="286"/>
      <c r="G97" s="286"/>
      <c r="H97" s="286"/>
      <c r="I97" s="286"/>
      <c r="J97" s="286"/>
      <c r="K97" s="286"/>
      <c r="L97" s="286"/>
      <c r="M97" s="286"/>
      <c r="N97" s="286"/>
      <c r="O97" s="286"/>
      <c r="P97" s="286"/>
      <c r="Q97" s="286"/>
      <c r="R97" s="286"/>
      <c r="S97" s="286"/>
    </row>
    <row r="98" spans="1:19" x14ac:dyDescent="0.25">
      <c r="A98" s="286"/>
      <c r="B98" s="286"/>
      <c r="C98" s="286"/>
      <c r="D98" s="286"/>
      <c r="E98" s="286"/>
      <c r="F98" s="286"/>
      <c r="G98" s="286"/>
      <c r="H98" s="286"/>
      <c r="I98" s="286"/>
      <c r="J98" s="286"/>
      <c r="K98" s="286"/>
      <c r="L98" s="286"/>
      <c r="M98" s="286"/>
      <c r="N98" s="286"/>
      <c r="O98" s="286"/>
      <c r="P98" s="286"/>
      <c r="Q98" s="286"/>
      <c r="R98" s="286"/>
      <c r="S98" s="286"/>
    </row>
    <row r="99" spans="1:19" x14ac:dyDescent="0.25">
      <c r="A99" s="286"/>
      <c r="B99" s="286"/>
      <c r="C99" s="286"/>
      <c r="D99" s="286"/>
      <c r="E99" s="286"/>
      <c r="F99" s="286"/>
      <c r="G99" s="286"/>
      <c r="H99" s="286"/>
      <c r="I99" s="286"/>
      <c r="J99" s="286"/>
      <c r="K99" s="286"/>
      <c r="L99" s="286"/>
      <c r="M99" s="286"/>
      <c r="N99" s="286"/>
      <c r="O99" s="286"/>
      <c r="P99" s="286"/>
      <c r="Q99" s="286"/>
      <c r="R99" s="286"/>
      <c r="S99" s="286"/>
    </row>
    <row r="100" spans="1:19" x14ac:dyDescent="0.25">
      <c r="A100" s="286"/>
      <c r="B100" s="286"/>
      <c r="C100" s="286"/>
      <c r="D100" s="286"/>
      <c r="E100" s="286"/>
      <c r="F100" s="286"/>
      <c r="G100" s="286"/>
      <c r="H100" s="286"/>
      <c r="I100" s="286"/>
      <c r="J100" s="286"/>
      <c r="K100" s="286"/>
      <c r="L100" s="286"/>
      <c r="M100" s="286"/>
      <c r="N100" s="286"/>
      <c r="O100" s="286"/>
      <c r="P100" s="286"/>
      <c r="Q100" s="286"/>
      <c r="R100" s="286"/>
      <c r="S100" s="286"/>
    </row>
    <row r="101" spans="1:19" x14ac:dyDescent="0.25">
      <c r="A101" s="286"/>
      <c r="B101" s="286"/>
      <c r="C101" s="286"/>
      <c r="D101" s="286"/>
      <c r="E101" s="286"/>
      <c r="F101" s="286"/>
      <c r="G101" s="286"/>
      <c r="H101" s="286"/>
      <c r="I101" s="286"/>
      <c r="J101" s="286"/>
      <c r="K101" s="286"/>
      <c r="L101" s="286"/>
      <c r="M101" s="286"/>
      <c r="N101" s="286"/>
      <c r="O101" s="286"/>
      <c r="P101" s="286"/>
      <c r="Q101" s="286"/>
      <c r="R101" s="286"/>
      <c r="S101" s="286"/>
    </row>
    <row r="102" spans="1:19" x14ac:dyDescent="0.25">
      <c r="A102" s="286"/>
      <c r="B102" s="286"/>
      <c r="C102" s="286"/>
      <c r="D102" s="286"/>
      <c r="E102" s="286"/>
      <c r="F102" s="286"/>
      <c r="G102" s="286"/>
      <c r="H102" s="286"/>
      <c r="I102" s="286"/>
      <c r="J102" s="286"/>
      <c r="K102" s="286"/>
      <c r="L102" s="286"/>
      <c r="M102" s="286"/>
      <c r="N102" s="286"/>
      <c r="O102" s="286"/>
      <c r="P102" s="286"/>
      <c r="Q102" s="286"/>
      <c r="R102" s="286"/>
      <c r="S102" s="286"/>
    </row>
    <row r="103" spans="1:19" x14ac:dyDescent="0.25">
      <c r="A103" s="286"/>
      <c r="B103" s="286"/>
      <c r="C103" s="286"/>
      <c r="D103" s="286"/>
      <c r="E103" s="286"/>
      <c r="F103" s="286"/>
      <c r="G103" s="286"/>
      <c r="H103" s="286"/>
      <c r="I103" s="286"/>
      <c r="J103" s="286"/>
      <c r="K103" s="286"/>
      <c r="L103" s="286"/>
      <c r="M103" s="286"/>
      <c r="N103" s="286"/>
      <c r="O103" s="286"/>
      <c r="P103" s="286"/>
      <c r="Q103" s="286"/>
      <c r="R103" s="286"/>
      <c r="S103" s="286"/>
    </row>
    <row r="104" spans="1:19" x14ac:dyDescent="0.25">
      <c r="A104" s="286"/>
      <c r="B104" s="286"/>
      <c r="C104" s="286"/>
      <c r="D104" s="286"/>
      <c r="E104" s="286"/>
      <c r="F104" s="286"/>
      <c r="G104" s="286"/>
      <c r="H104" s="286"/>
      <c r="I104" s="286"/>
      <c r="J104" s="286"/>
      <c r="K104" s="286"/>
      <c r="L104" s="286"/>
      <c r="M104" s="286"/>
      <c r="N104" s="286"/>
      <c r="O104" s="286"/>
      <c r="P104" s="286"/>
      <c r="Q104" s="286"/>
      <c r="R104" s="286"/>
      <c r="S104" s="286"/>
    </row>
    <row r="105" spans="1:19" x14ac:dyDescent="0.25">
      <c r="A105" s="286"/>
      <c r="B105" s="286"/>
      <c r="C105" s="286"/>
      <c r="D105" s="286"/>
      <c r="E105" s="286"/>
      <c r="F105" s="286"/>
      <c r="G105" s="286"/>
      <c r="H105" s="286"/>
      <c r="I105" s="286"/>
      <c r="J105" s="286"/>
      <c r="K105" s="286"/>
      <c r="L105" s="286"/>
      <c r="M105" s="286"/>
      <c r="N105" s="286"/>
      <c r="O105" s="286"/>
      <c r="P105" s="286"/>
      <c r="Q105" s="286"/>
      <c r="R105" s="286"/>
      <c r="S105" s="286"/>
    </row>
    <row r="106" spans="1:19" x14ac:dyDescent="0.25">
      <c r="A106" s="286"/>
      <c r="B106" s="286"/>
      <c r="C106" s="286"/>
      <c r="D106" s="286"/>
      <c r="E106" s="286"/>
      <c r="F106" s="286"/>
      <c r="G106" s="286"/>
      <c r="H106" s="286"/>
      <c r="I106" s="286"/>
      <c r="J106" s="286"/>
      <c r="K106" s="286"/>
      <c r="L106" s="286"/>
      <c r="M106" s="286"/>
      <c r="N106" s="286"/>
      <c r="O106" s="286"/>
      <c r="P106" s="286"/>
      <c r="Q106" s="286"/>
      <c r="R106" s="286"/>
      <c r="S106" s="286"/>
    </row>
    <row r="107" spans="1:19" x14ac:dyDescent="0.25">
      <c r="A107" s="286"/>
      <c r="B107" s="286"/>
      <c r="C107" s="286"/>
      <c r="D107" s="286"/>
      <c r="E107" s="286"/>
      <c r="F107" s="286"/>
      <c r="G107" s="286"/>
      <c r="H107" s="286"/>
      <c r="I107" s="286"/>
      <c r="J107" s="286"/>
      <c r="K107" s="286"/>
      <c r="L107" s="286"/>
      <c r="M107" s="286"/>
      <c r="N107" s="286"/>
      <c r="O107" s="286"/>
      <c r="P107" s="286"/>
      <c r="Q107" s="286"/>
      <c r="R107" s="286"/>
      <c r="S107" s="286"/>
    </row>
    <row r="108" spans="1:19" x14ac:dyDescent="0.25">
      <c r="A108" s="286"/>
      <c r="B108" s="286"/>
      <c r="C108" s="286"/>
      <c r="D108" s="286"/>
      <c r="E108" s="286"/>
      <c r="F108" s="286"/>
      <c r="G108" s="286"/>
      <c r="H108" s="286"/>
      <c r="I108" s="286"/>
      <c r="J108" s="286"/>
      <c r="K108" s="286"/>
      <c r="L108" s="286"/>
      <c r="M108" s="286"/>
      <c r="N108" s="286"/>
      <c r="O108" s="286"/>
      <c r="P108" s="286"/>
      <c r="Q108" s="286"/>
      <c r="R108" s="286"/>
      <c r="S108" s="286"/>
    </row>
    <row r="109" spans="1:19" x14ac:dyDescent="0.25">
      <c r="A109" s="286"/>
      <c r="B109" s="286"/>
      <c r="C109" s="286"/>
      <c r="D109" s="286"/>
      <c r="E109" s="286"/>
      <c r="F109" s="286"/>
      <c r="G109" s="286"/>
      <c r="H109" s="286"/>
      <c r="I109" s="286"/>
      <c r="J109" s="286"/>
      <c r="K109" s="286"/>
      <c r="L109" s="286"/>
      <c r="M109" s="286"/>
      <c r="N109" s="286"/>
      <c r="O109" s="286"/>
      <c r="P109" s="286"/>
      <c r="Q109" s="286"/>
      <c r="R109" s="286"/>
      <c r="S109" s="286"/>
    </row>
    <row r="110" spans="1:19" x14ac:dyDescent="0.25">
      <c r="A110" s="286"/>
      <c r="B110" s="286"/>
      <c r="C110" s="286"/>
      <c r="D110" s="286"/>
      <c r="E110" s="286"/>
      <c r="F110" s="286"/>
      <c r="G110" s="286"/>
      <c r="H110" s="286"/>
      <c r="I110" s="286"/>
      <c r="J110" s="286"/>
      <c r="K110" s="286"/>
      <c r="L110" s="286"/>
      <c r="M110" s="286"/>
      <c r="N110" s="286"/>
      <c r="O110" s="286"/>
      <c r="P110" s="286"/>
      <c r="Q110" s="286"/>
      <c r="R110" s="286"/>
      <c r="S110" s="286"/>
    </row>
    <row r="111" spans="1:19" x14ac:dyDescent="0.25">
      <c r="A111" s="286"/>
      <c r="B111" s="286"/>
      <c r="C111" s="286"/>
      <c r="D111" s="286"/>
      <c r="E111" s="286"/>
      <c r="F111" s="286"/>
      <c r="G111" s="286"/>
      <c r="H111" s="286"/>
      <c r="I111" s="286"/>
      <c r="J111" s="286"/>
      <c r="K111" s="286"/>
      <c r="L111" s="286"/>
      <c r="M111" s="286"/>
      <c r="N111" s="286"/>
      <c r="O111" s="286"/>
      <c r="P111" s="286"/>
      <c r="Q111" s="286"/>
      <c r="R111" s="286"/>
      <c r="S111" s="286"/>
    </row>
    <row r="112" spans="1:19" x14ac:dyDescent="0.25">
      <c r="A112" s="286"/>
      <c r="B112" s="286"/>
      <c r="C112" s="286"/>
      <c r="D112" s="286"/>
      <c r="E112" s="286"/>
      <c r="F112" s="286"/>
      <c r="G112" s="286"/>
      <c r="H112" s="286"/>
      <c r="I112" s="286"/>
      <c r="J112" s="286"/>
      <c r="K112" s="286"/>
      <c r="L112" s="286"/>
      <c r="M112" s="286"/>
      <c r="N112" s="286"/>
      <c r="O112" s="286"/>
      <c r="P112" s="286"/>
      <c r="Q112" s="286"/>
      <c r="R112" s="286"/>
      <c r="S112" s="286"/>
    </row>
    <row r="113" spans="1:19" x14ac:dyDescent="0.25">
      <c r="A113" s="286"/>
      <c r="B113" s="286"/>
      <c r="C113" s="286"/>
      <c r="D113" s="286"/>
      <c r="E113" s="286"/>
      <c r="F113" s="286"/>
      <c r="G113" s="286"/>
      <c r="H113" s="286"/>
      <c r="I113" s="286"/>
      <c r="J113" s="286"/>
      <c r="K113" s="286"/>
      <c r="L113" s="286"/>
      <c r="M113" s="286"/>
      <c r="N113" s="286"/>
      <c r="O113" s="286"/>
      <c r="P113" s="286"/>
      <c r="Q113" s="286"/>
      <c r="R113" s="286"/>
      <c r="S113" s="286"/>
    </row>
    <row r="114" spans="1:19" x14ac:dyDescent="0.25">
      <c r="A114" s="286"/>
      <c r="B114" s="286"/>
      <c r="C114" s="286"/>
      <c r="D114" s="286"/>
      <c r="E114" s="286"/>
      <c r="F114" s="286"/>
      <c r="G114" s="286"/>
      <c r="H114" s="286"/>
      <c r="I114" s="286"/>
      <c r="J114" s="286"/>
      <c r="K114" s="286"/>
      <c r="L114" s="286"/>
      <c r="M114" s="286"/>
      <c r="N114" s="286"/>
      <c r="O114" s="286"/>
      <c r="P114" s="286"/>
      <c r="Q114" s="286"/>
      <c r="R114" s="286"/>
      <c r="S114" s="286"/>
    </row>
    <row r="115" spans="1:19" x14ac:dyDescent="0.25">
      <c r="A115" s="286"/>
      <c r="B115" s="286"/>
      <c r="C115" s="286"/>
      <c r="D115" s="286"/>
      <c r="E115" s="286"/>
      <c r="F115" s="286"/>
      <c r="G115" s="286"/>
      <c r="H115" s="286"/>
      <c r="I115" s="286"/>
      <c r="J115" s="286"/>
      <c r="K115" s="286"/>
      <c r="L115" s="286"/>
      <c r="M115" s="286"/>
      <c r="N115" s="286"/>
      <c r="O115" s="286"/>
      <c r="P115" s="286"/>
      <c r="Q115" s="286"/>
      <c r="R115" s="286"/>
      <c r="S115" s="286"/>
    </row>
    <row r="116" spans="1:19" x14ac:dyDescent="0.25">
      <c r="A116" s="286"/>
      <c r="B116" s="286"/>
      <c r="C116" s="286"/>
      <c r="D116" s="286"/>
      <c r="E116" s="286"/>
      <c r="F116" s="286"/>
      <c r="G116" s="286"/>
      <c r="H116" s="286"/>
      <c r="I116" s="286"/>
      <c r="J116" s="286"/>
      <c r="K116" s="286"/>
      <c r="L116" s="286"/>
      <c r="M116" s="286"/>
      <c r="N116" s="286"/>
      <c r="O116" s="286"/>
      <c r="P116" s="286"/>
      <c r="Q116" s="286"/>
      <c r="R116" s="286"/>
      <c r="S116" s="286"/>
    </row>
    <row r="117" spans="1:19" x14ac:dyDescent="0.25">
      <c r="A117" s="286"/>
      <c r="B117" s="286"/>
      <c r="C117" s="286"/>
      <c r="D117" s="286"/>
      <c r="E117" s="286"/>
      <c r="F117" s="286"/>
      <c r="G117" s="286"/>
      <c r="H117" s="286"/>
      <c r="I117" s="286"/>
      <c r="J117" s="286"/>
      <c r="K117" s="286"/>
      <c r="L117" s="286"/>
      <c r="M117" s="286"/>
      <c r="N117" s="286"/>
      <c r="O117" s="286"/>
      <c r="P117" s="286"/>
      <c r="Q117" s="286"/>
      <c r="R117" s="286"/>
      <c r="S117" s="286"/>
    </row>
    <row r="118" spans="1:19" x14ac:dyDescent="0.25">
      <c r="A118" s="286"/>
      <c r="B118" s="286"/>
      <c r="C118" s="286"/>
      <c r="D118" s="286"/>
      <c r="E118" s="286"/>
      <c r="F118" s="286"/>
      <c r="G118" s="286"/>
      <c r="H118" s="286"/>
      <c r="I118" s="286"/>
      <c r="J118" s="286"/>
      <c r="K118" s="286"/>
      <c r="L118" s="286"/>
      <c r="M118" s="286"/>
      <c r="N118" s="286"/>
      <c r="O118" s="286"/>
      <c r="P118" s="286"/>
      <c r="Q118" s="286"/>
      <c r="R118" s="286"/>
      <c r="S118" s="286"/>
    </row>
    <row r="119" spans="1:19" x14ac:dyDescent="0.25">
      <c r="A119" s="286"/>
      <c r="B119" s="286"/>
      <c r="C119" s="286"/>
      <c r="D119" s="286"/>
      <c r="E119" s="286"/>
      <c r="F119" s="286"/>
      <c r="G119" s="286"/>
      <c r="H119" s="286"/>
      <c r="I119" s="286"/>
      <c r="J119" s="286"/>
      <c r="K119" s="286"/>
      <c r="L119" s="286"/>
      <c r="M119" s="286"/>
      <c r="N119" s="286"/>
      <c r="O119" s="286"/>
      <c r="P119" s="286"/>
      <c r="Q119" s="286"/>
      <c r="R119" s="286"/>
      <c r="S119" s="286"/>
    </row>
    <row r="120" spans="1:19" x14ac:dyDescent="0.25">
      <c r="A120" s="286"/>
      <c r="B120" s="286"/>
      <c r="C120" s="286"/>
      <c r="D120" s="286"/>
      <c r="E120" s="286"/>
      <c r="F120" s="286"/>
      <c r="G120" s="286"/>
      <c r="H120" s="286"/>
      <c r="I120" s="286"/>
      <c r="J120" s="286"/>
      <c r="K120" s="286"/>
      <c r="L120" s="286"/>
      <c r="M120" s="286"/>
      <c r="N120" s="286"/>
      <c r="O120" s="286"/>
      <c r="P120" s="286"/>
      <c r="Q120" s="286"/>
      <c r="R120" s="286"/>
      <c r="S120" s="286"/>
    </row>
    <row r="121" spans="1:19" x14ac:dyDescent="0.25">
      <c r="A121" s="286"/>
      <c r="B121" s="286"/>
      <c r="C121" s="286"/>
      <c r="D121" s="286"/>
      <c r="E121" s="286"/>
      <c r="F121" s="286"/>
      <c r="G121" s="286"/>
      <c r="H121" s="286"/>
      <c r="I121" s="286"/>
      <c r="J121" s="286"/>
      <c r="K121" s="286"/>
      <c r="L121" s="286"/>
      <c r="M121" s="286"/>
      <c r="N121" s="286"/>
      <c r="O121" s="286"/>
      <c r="P121" s="286"/>
      <c r="Q121" s="286"/>
      <c r="R121" s="286"/>
      <c r="S121" s="286"/>
    </row>
    <row r="122" spans="1:19" x14ac:dyDescent="0.25">
      <c r="A122" s="286"/>
      <c r="B122" s="286"/>
      <c r="C122" s="286"/>
      <c r="D122" s="286"/>
      <c r="E122" s="286"/>
      <c r="F122" s="286"/>
      <c r="G122" s="286"/>
      <c r="H122" s="286"/>
      <c r="I122" s="286"/>
      <c r="J122" s="286"/>
      <c r="K122" s="286"/>
      <c r="L122" s="286"/>
      <c r="M122" s="286"/>
      <c r="N122" s="286"/>
      <c r="O122" s="286"/>
      <c r="P122" s="286"/>
      <c r="Q122" s="286"/>
      <c r="R122" s="286"/>
      <c r="S122" s="286"/>
    </row>
    <row r="123" spans="1:19" x14ac:dyDescent="0.25">
      <c r="A123" s="286"/>
      <c r="B123" s="286"/>
      <c r="C123" s="286"/>
      <c r="D123" s="286"/>
      <c r="E123" s="286"/>
      <c r="F123" s="286"/>
      <c r="G123" s="286"/>
      <c r="H123" s="286"/>
      <c r="I123" s="286"/>
      <c r="J123" s="286"/>
      <c r="K123" s="286"/>
      <c r="L123" s="286"/>
      <c r="M123" s="286"/>
      <c r="N123" s="286"/>
      <c r="O123" s="286"/>
      <c r="P123" s="286"/>
      <c r="Q123" s="286"/>
      <c r="R123" s="286"/>
      <c r="S123" s="286"/>
    </row>
    <row r="124" spans="1:19" x14ac:dyDescent="0.25">
      <c r="A124" s="286"/>
      <c r="B124" s="286"/>
      <c r="C124" s="286"/>
      <c r="D124" s="286"/>
      <c r="E124" s="286"/>
      <c r="F124" s="286"/>
      <c r="G124" s="286"/>
      <c r="H124" s="286"/>
      <c r="I124" s="286"/>
      <c r="J124" s="286"/>
      <c r="K124" s="286"/>
      <c r="L124" s="286"/>
      <c r="M124" s="286"/>
      <c r="N124" s="286"/>
      <c r="O124" s="286"/>
      <c r="P124" s="286"/>
      <c r="Q124" s="286"/>
      <c r="R124" s="286"/>
      <c r="S124" s="286"/>
    </row>
    <row r="125" spans="1:19" x14ac:dyDescent="0.25">
      <c r="A125" s="286"/>
      <c r="B125" s="286"/>
      <c r="C125" s="286"/>
      <c r="D125" s="286"/>
      <c r="E125" s="286"/>
      <c r="F125" s="286"/>
      <c r="G125" s="286"/>
      <c r="H125" s="286"/>
      <c r="I125" s="286"/>
      <c r="J125" s="286"/>
      <c r="K125" s="286"/>
      <c r="L125" s="286"/>
      <c r="M125" s="286"/>
      <c r="N125" s="286"/>
      <c r="O125" s="286"/>
      <c r="P125" s="286"/>
      <c r="Q125" s="286"/>
      <c r="R125" s="286"/>
      <c r="S125" s="286"/>
    </row>
    <row r="126" spans="1:19" x14ac:dyDescent="0.25">
      <c r="A126" s="286"/>
      <c r="B126" s="286"/>
      <c r="C126" s="286"/>
      <c r="D126" s="286"/>
      <c r="E126" s="286"/>
      <c r="F126" s="286"/>
      <c r="G126" s="286"/>
      <c r="H126" s="286"/>
      <c r="I126" s="286"/>
      <c r="J126" s="286"/>
      <c r="K126" s="286"/>
      <c r="L126" s="286"/>
      <c r="M126" s="286"/>
      <c r="N126" s="286"/>
      <c r="O126" s="286"/>
      <c r="P126" s="286"/>
      <c r="Q126" s="286"/>
      <c r="R126" s="286"/>
      <c r="S126" s="286"/>
    </row>
    <row r="127" spans="1:19" x14ac:dyDescent="0.25">
      <c r="A127" s="286"/>
      <c r="B127" s="286"/>
      <c r="C127" s="286"/>
      <c r="D127" s="286"/>
      <c r="E127" s="286"/>
      <c r="F127" s="286"/>
      <c r="G127" s="286"/>
      <c r="H127" s="286"/>
      <c r="I127" s="286"/>
      <c r="J127" s="286"/>
      <c r="K127" s="286"/>
      <c r="L127" s="286"/>
      <c r="M127" s="286"/>
      <c r="N127" s="286"/>
      <c r="O127" s="286"/>
      <c r="P127" s="286"/>
      <c r="Q127" s="286"/>
      <c r="R127" s="286"/>
      <c r="S127" s="286"/>
    </row>
    <row r="128" spans="1:19" x14ac:dyDescent="0.25">
      <c r="A128" s="286"/>
      <c r="B128" s="286"/>
      <c r="C128" s="286"/>
      <c r="D128" s="286"/>
      <c r="E128" s="286"/>
      <c r="F128" s="286"/>
      <c r="G128" s="286"/>
      <c r="H128" s="286"/>
      <c r="I128" s="286"/>
      <c r="J128" s="286"/>
      <c r="K128" s="286"/>
      <c r="L128" s="286"/>
      <c r="M128" s="286"/>
      <c r="N128" s="286"/>
      <c r="O128" s="286"/>
      <c r="P128" s="286"/>
      <c r="Q128" s="286"/>
      <c r="R128" s="286"/>
      <c r="S128" s="286"/>
    </row>
    <row r="129" spans="1:19" x14ac:dyDescent="0.25">
      <c r="A129" s="286"/>
      <c r="B129" s="286"/>
      <c r="C129" s="286"/>
      <c r="D129" s="286"/>
      <c r="E129" s="286"/>
      <c r="F129" s="286"/>
      <c r="G129" s="286"/>
      <c r="H129" s="286"/>
      <c r="I129" s="286"/>
      <c r="J129" s="286"/>
      <c r="K129" s="286"/>
      <c r="L129" s="286"/>
      <c r="M129" s="286"/>
      <c r="N129" s="286"/>
      <c r="O129" s="286"/>
      <c r="P129" s="286"/>
      <c r="Q129" s="286"/>
      <c r="R129" s="286"/>
      <c r="S129" s="286"/>
    </row>
    <row r="130" spans="1:19" x14ac:dyDescent="0.25">
      <c r="A130" s="286"/>
      <c r="B130" s="286"/>
      <c r="C130" s="286"/>
      <c r="D130" s="286"/>
      <c r="E130" s="286"/>
      <c r="F130" s="286"/>
      <c r="G130" s="286"/>
      <c r="H130" s="286"/>
      <c r="I130" s="286"/>
      <c r="J130" s="286"/>
      <c r="K130" s="286"/>
      <c r="L130" s="286"/>
      <c r="M130" s="286"/>
      <c r="N130" s="286"/>
      <c r="O130" s="286"/>
      <c r="P130" s="286"/>
      <c r="Q130" s="286"/>
      <c r="R130" s="286"/>
      <c r="S130" s="286"/>
    </row>
    <row r="131" spans="1:19" x14ac:dyDescent="0.25">
      <c r="A131" s="286"/>
      <c r="B131" s="286"/>
      <c r="C131" s="286"/>
      <c r="D131" s="286"/>
      <c r="E131" s="286"/>
      <c r="F131" s="286"/>
      <c r="G131" s="286"/>
      <c r="H131" s="286"/>
      <c r="I131" s="286"/>
      <c r="J131" s="286"/>
      <c r="K131" s="286"/>
      <c r="L131" s="286"/>
      <c r="M131" s="286"/>
      <c r="N131" s="286"/>
      <c r="O131" s="286"/>
      <c r="P131" s="286"/>
      <c r="Q131" s="286"/>
      <c r="R131" s="286"/>
      <c r="S131" s="286"/>
    </row>
    <row r="132" spans="1:19" x14ac:dyDescent="0.25">
      <c r="A132" s="286"/>
      <c r="B132" s="286"/>
      <c r="C132" s="286"/>
      <c r="D132" s="286"/>
      <c r="E132" s="286"/>
      <c r="F132" s="286"/>
      <c r="G132" s="286"/>
      <c r="H132" s="286"/>
      <c r="I132" s="286"/>
      <c r="J132" s="286"/>
      <c r="K132" s="286"/>
      <c r="L132" s="286"/>
      <c r="M132" s="286"/>
      <c r="N132" s="286"/>
      <c r="O132" s="286"/>
      <c r="P132" s="286"/>
      <c r="Q132" s="286"/>
      <c r="R132" s="286"/>
      <c r="S132" s="286"/>
    </row>
    <row r="133" spans="1:19" x14ac:dyDescent="0.25">
      <c r="A133" s="286"/>
      <c r="B133" s="286"/>
      <c r="C133" s="286"/>
      <c r="D133" s="286"/>
      <c r="E133" s="286"/>
      <c r="F133" s="286"/>
      <c r="G133" s="286"/>
      <c r="H133" s="286"/>
      <c r="I133" s="286"/>
      <c r="J133" s="286"/>
      <c r="K133" s="286"/>
      <c r="L133" s="286"/>
      <c r="M133" s="286"/>
      <c r="N133" s="286"/>
      <c r="O133" s="286"/>
      <c r="P133" s="286"/>
      <c r="Q133" s="286"/>
      <c r="R133" s="286"/>
      <c r="S133" s="286"/>
    </row>
    <row r="134" spans="1:19" x14ac:dyDescent="0.25">
      <c r="A134" s="286"/>
      <c r="B134" s="286"/>
      <c r="C134" s="286"/>
      <c r="D134" s="286"/>
      <c r="E134" s="286"/>
      <c r="F134" s="286"/>
      <c r="G134" s="286"/>
      <c r="H134" s="286"/>
      <c r="I134" s="286"/>
      <c r="J134" s="286"/>
      <c r="K134" s="286"/>
      <c r="L134" s="286"/>
      <c r="M134" s="286"/>
      <c r="N134" s="286"/>
      <c r="O134" s="286"/>
      <c r="P134" s="286"/>
      <c r="Q134" s="286"/>
      <c r="R134" s="286"/>
      <c r="S134" s="286"/>
    </row>
    <row r="135" spans="1:19" x14ac:dyDescent="0.25">
      <c r="A135" s="286"/>
      <c r="B135" s="286"/>
      <c r="C135" s="286"/>
      <c r="D135" s="286"/>
      <c r="E135" s="286"/>
      <c r="F135" s="286"/>
      <c r="G135" s="286"/>
      <c r="H135" s="286"/>
      <c r="I135" s="286"/>
      <c r="J135" s="286"/>
      <c r="K135" s="286"/>
      <c r="L135" s="286"/>
      <c r="M135" s="286"/>
      <c r="N135" s="286"/>
      <c r="O135" s="286"/>
      <c r="P135" s="286"/>
      <c r="Q135" s="286"/>
      <c r="R135" s="286"/>
      <c r="S135" s="286"/>
    </row>
    <row r="136" spans="1:19" x14ac:dyDescent="0.25">
      <c r="A136" s="286"/>
      <c r="B136" s="286"/>
      <c r="C136" s="286"/>
      <c r="D136" s="286"/>
      <c r="E136" s="286"/>
      <c r="F136" s="286"/>
      <c r="G136" s="286"/>
      <c r="H136" s="286"/>
      <c r="I136" s="286"/>
      <c r="J136" s="286"/>
      <c r="K136" s="286"/>
      <c r="L136" s="286"/>
      <c r="M136" s="286"/>
      <c r="N136" s="286"/>
      <c r="O136" s="286"/>
      <c r="P136" s="286"/>
      <c r="Q136" s="286"/>
      <c r="R136" s="286"/>
      <c r="S136" s="286"/>
    </row>
    <row r="137" spans="1:19" x14ac:dyDescent="0.25">
      <c r="A137" s="286"/>
      <c r="B137" s="286"/>
      <c r="C137" s="286"/>
      <c r="D137" s="286"/>
      <c r="E137" s="286"/>
      <c r="F137" s="286"/>
      <c r="G137" s="286"/>
      <c r="H137" s="286"/>
      <c r="I137" s="286"/>
      <c r="J137" s="286"/>
      <c r="K137" s="286"/>
      <c r="L137" s="286"/>
      <c r="M137" s="286"/>
      <c r="N137" s="286"/>
      <c r="O137" s="286"/>
      <c r="P137" s="286"/>
      <c r="Q137" s="286"/>
      <c r="R137" s="286"/>
      <c r="S137" s="286"/>
    </row>
    <row r="138" spans="1:19" x14ac:dyDescent="0.25">
      <c r="A138" s="286"/>
      <c r="B138" s="286"/>
      <c r="C138" s="286"/>
      <c r="D138" s="286"/>
      <c r="E138" s="286"/>
      <c r="F138" s="286"/>
      <c r="G138" s="286"/>
      <c r="H138" s="286"/>
      <c r="I138" s="286"/>
      <c r="J138" s="286"/>
      <c r="K138" s="286"/>
      <c r="L138" s="286"/>
      <c r="M138" s="286"/>
      <c r="N138" s="286"/>
      <c r="O138" s="286"/>
      <c r="P138" s="286"/>
      <c r="Q138" s="286"/>
      <c r="R138" s="286"/>
      <c r="S138" s="286"/>
    </row>
    <row r="139" spans="1:19" x14ac:dyDescent="0.25">
      <c r="A139" s="286"/>
      <c r="B139" s="286"/>
      <c r="C139" s="286"/>
      <c r="D139" s="286"/>
      <c r="E139" s="286"/>
      <c r="F139" s="286"/>
      <c r="G139" s="286"/>
      <c r="H139" s="286"/>
      <c r="I139" s="286"/>
      <c r="J139" s="286"/>
      <c r="K139" s="286"/>
      <c r="L139" s="286"/>
      <c r="M139" s="286"/>
      <c r="N139" s="286"/>
      <c r="O139" s="286"/>
      <c r="P139" s="286"/>
      <c r="Q139" s="286"/>
      <c r="R139" s="286"/>
      <c r="S139" s="286"/>
    </row>
    <row r="140" spans="1:19" x14ac:dyDescent="0.25">
      <c r="A140" s="286"/>
      <c r="B140" s="286"/>
      <c r="C140" s="286"/>
      <c r="D140" s="286"/>
      <c r="E140" s="286"/>
      <c r="F140" s="286"/>
      <c r="G140" s="286"/>
      <c r="H140" s="286"/>
      <c r="I140" s="286"/>
      <c r="J140" s="286"/>
      <c r="K140" s="286"/>
      <c r="L140" s="286"/>
      <c r="M140" s="286"/>
      <c r="N140" s="286"/>
      <c r="O140" s="286"/>
      <c r="P140" s="286"/>
      <c r="Q140" s="286"/>
      <c r="R140" s="286"/>
      <c r="S140" s="286"/>
    </row>
    <row r="141" spans="1:19" x14ac:dyDescent="0.25">
      <c r="A141" s="286"/>
      <c r="B141" s="286"/>
      <c r="C141" s="286"/>
      <c r="D141" s="286"/>
      <c r="E141" s="286"/>
      <c r="F141" s="286"/>
      <c r="G141" s="286"/>
      <c r="H141" s="286"/>
      <c r="I141" s="286"/>
      <c r="J141" s="286"/>
      <c r="K141" s="286"/>
      <c r="L141" s="286"/>
      <c r="M141" s="286"/>
      <c r="N141" s="286"/>
      <c r="O141" s="286"/>
      <c r="P141" s="286"/>
      <c r="Q141" s="286"/>
      <c r="R141" s="286"/>
      <c r="S141" s="286"/>
    </row>
    <row r="142" spans="1:19" x14ac:dyDescent="0.25">
      <c r="A142" s="286"/>
      <c r="B142" s="286"/>
      <c r="C142" s="286"/>
      <c r="D142" s="286"/>
      <c r="E142" s="286"/>
      <c r="F142" s="286"/>
      <c r="G142" s="286"/>
      <c r="H142" s="286"/>
      <c r="I142" s="286"/>
      <c r="J142" s="286"/>
      <c r="K142" s="286"/>
      <c r="L142" s="286"/>
      <c r="M142" s="286"/>
      <c r="N142" s="286"/>
      <c r="O142" s="286"/>
      <c r="P142" s="286"/>
      <c r="Q142" s="286"/>
      <c r="R142" s="286"/>
      <c r="S142" s="286"/>
    </row>
    <row r="143" spans="1:19" x14ac:dyDescent="0.25">
      <c r="A143" s="286"/>
      <c r="B143" s="286"/>
      <c r="C143" s="286"/>
      <c r="D143" s="286"/>
      <c r="E143" s="286"/>
      <c r="F143" s="286"/>
      <c r="G143" s="286"/>
      <c r="H143" s="286"/>
      <c r="I143" s="286"/>
      <c r="J143" s="286"/>
      <c r="K143" s="286"/>
      <c r="L143" s="286"/>
      <c r="M143" s="286"/>
      <c r="N143" s="286"/>
      <c r="O143" s="286"/>
      <c r="P143" s="286"/>
      <c r="Q143" s="286"/>
      <c r="R143" s="286"/>
      <c r="S143" s="286"/>
    </row>
    <row r="144" spans="1:19" x14ac:dyDescent="0.25">
      <c r="A144" s="286"/>
      <c r="B144" s="286"/>
      <c r="C144" s="286"/>
      <c r="D144" s="286"/>
      <c r="E144" s="286"/>
      <c r="F144" s="286"/>
      <c r="G144" s="286"/>
      <c r="H144" s="286"/>
      <c r="I144" s="286"/>
      <c r="J144" s="286"/>
      <c r="K144" s="286"/>
      <c r="L144" s="286"/>
      <c r="M144" s="286"/>
      <c r="N144" s="286"/>
      <c r="O144" s="286"/>
      <c r="P144" s="286"/>
      <c r="Q144" s="286"/>
      <c r="R144" s="286"/>
      <c r="S144" s="286"/>
    </row>
    <row r="145" spans="1:19" x14ac:dyDescent="0.25">
      <c r="A145" s="286"/>
      <c r="B145" s="286"/>
      <c r="C145" s="286"/>
      <c r="D145" s="286"/>
      <c r="E145" s="286"/>
      <c r="F145" s="286"/>
      <c r="G145" s="286"/>
      <c r="H145" s="286"/>
      <c r="I145" s="286"/>
      <c r="J145" s="286"/>
      <c r="K145" s="286"/>
      <c r="L145" s="286"/>
      <c r="M145" s="286"/>
      <c r="N145" s="286"/>
      <c r="O145" s="286"/>
      <c r="P145" s="286"/>
      <c r="Q145" s="286"/>
      <c r="R145" s="286"/>
      <c r="S145" s="286"/>
    </row>
    <row r="146" spans="1:19" x14ac:dyDescent="0.25">
      <c r="A146" s="286"/>
      <c r="B146" s="286"/>
      <c r="C146" s="286"/>
      <c r="D146" s="286"/>
      <c r="E146" s="286"/>
      <c r="F146" s="286"/>
      <c r="G146" s="286"/>
      <c r="H146" s="286"/>
      <c r="I146" s="286"/>
      <c r="J146" s="286"/>
      <c r="K146" s="286"/>
      <c r="L146" s="286"/>
      <c r="M146" s="286"/>
      <c r="N146" s="286"/>
      <c r="O146" s="286"/>
      <c r="P146" s="286"/>
      <c r="Q146" s="286"/>
      <c r="R146" s="286"/>
      <c r="S146" s="286"/>
    </row>
    <row r="147" spans="1:19" x14ac:dyDescent="0.25">
      <c r="A147" s="286"/>
      <c r="B147" s="286"/>
      <c r="C147" s="286"/>
      <c r="D147" s="286"/>
      <c r="E147" s="286"/>
      <c r="F147" s="286"/>
      <c r="G147" s="286"/>
      <c r="H147" s="286"/>
      <c r="I147" s="286"/>
      <c r="J147" s="286"/>
      <c r="K147" s="286"/>
      <c r="L147" s="286"/>
      <c r="M147" s="286"/>
      <c r="N147" s="286"/>
      <c r="O147" s="286"/>
      <c r="P147" s="286"/>
      <c r="Q147" s="286"/>
      <c r="R147" s="286"/>
      <c r="S147" s="286"/>
    </row>
    <row r="148" spans="1:19" x14ac:dyDescent="0.25">
      <c r="A148" s="286"/>
      <c r="B148" s="286"/>
      <c r="C148" s="286"/>
      <c r="D148" s="286"/>
      <c r="E148" s="286"/>
      <c r="F148" s="286"/>
      <c r="G148" s="286"/>
      <c r="H148" s="286"/>
      <c r="I148" s="286"/>
      <c r="J148" s="286"/>
      <c r="K148" s="286"/>
      <c r="L148" s="286"/>
      <c r="M148" s="286"/>
      <c r="N148" s="286"/>
      <c r="O148" s="286"/>
      <c r="P148" s="286"/>
      <c r="Q148" s="286"/>
      <c r="R148" s="286"/>
      <c r="S148" s="286"/>
    </row>
    <row r="149" spans="1:19" x14ac:dyDescent="0.25">
      <c r="A149" s="286"/>
      <c r="B149" s="286"/>
      <c r="C149" s="286"/>
      <c r="D149" s="286"/>
      <c r="E149" s="286"/>
      <c r="F149" s="286"/>
      <c r="G149" s="286"/>
      <c r="H149" s="286"/>
      <c r="I149" s="286"/>
      <c r="J149" s="286"/>
      <c r="K149" s="286"/>
      <c r="L149" s="286"/>
      <c r="M149" s="286"/>
      <c r="N149" s="286"/>
      <c r="O149" s="286"/>
      <c r="P149" s="286"/>
      <c r="Q149" s="286"/>
      <c r="R149" s="286"/>
      <c r="S149" s="286"/>
    </row>
    <row r="150" spans="1:19" x14ac:dyDescent="0.25">
      <c r="A150" s="286"/>
      <c r="B150" s="286"/>
      <c r="C150" s="286"/>
      <c r="D150" s="286"/>
      <c r="E150" s="286"/>
      <c r="F150" s="286"/>
      <c r="G150" s="286"/>
      <c r="H150" s="286"/>
      <c r="I150" s="286"/>
      <c r="J150" s="286"/>
      <c r="K150" s="286"/>
      <c r="L150" s="286"/>
      <c r="M150" s="286"/>
      <c r="N150" s="286"/>
      <c r="O150" s="286"/>
      <c r="P150" s="286"/>
      <c r="Q150" s="286"/>
      <c r="R150" s="286"/>
      <c r="S150" s="286"/>
    </row>
    <row r="151" spans="1:19" x14ac:dyDescent="0.25">
      <c r="A151" s="286"/>
      <c r="B151" s="286"/>
      <c r="C151" s="286"/>
      <c r="D151" s="286"/>
      <c r="E151" s="286"/>
      <c r="F151" s="286"/>
      <c r="G151" s="286"/>
      <c r="H151" s="286"/>
      <c r="I151" s="286"/>
      <c r="J151" s="286"/>
      <c r="K151" s="286"/>
      <c r="L151" s="286"/>
      <c r="M151" s="286"/>
      <c r="N151" s="286"/>
      <c r="O151" s="286"/>
      <c r="P151" s="286"/>
      <c r="Q151" s="286"/>
      <c r="R151" s="286"/>
      <c r="S151" s="286"/>
    </row>
    <row r="152" spans="1:19" x14ac:dyDescent="0.25">
      <c r="A152" s="286"/>
      <c r="B152" s="286"/>
      <c r="C152" s="286"/>
      <c r="D152" s="286"/>
      <c r="E152" s="286"/>
      <c r="F152" s="286"/>
      <c r="G152" s="286"/>
      <c r="H152" s="286"/>
      <c r="I152" s="286"/>
      <c r="J152" s="286"/>
      <c r="K152" s="286"/>
      <c r="L152" s="286"/>
      <c r="M152" s="286"/>
      <c r="N152" s="286"/>
      <c r="O152" s="286"/>
      <c r="P152" s="286"/>
      <c r="Q152" s="286"/>
      <c r="R152" s="286"/>
      <c r="S152" s="286"/>
    </row>
    <row r="153" spans="1:19" x14ac:dyDescent="0.25">
      <c r="A153" s="286"/>
      <c r="B153" s="286"/>
      <c r="C153" s="286"/>
      <c r="D153" s="286"/>
      <c r="E153" s="286"/>
      <c r="F153" s="286"/>
      <c r="G153" s="286"/>
      <c r="H153" s="286"/>
      <c r="I153" s="286"/>
      <c r="J153" s="286"/>
      <c r="K153" s="286"/>
      <c r="L153" s="286"/>
      <c r="M153" s="286"/>
      <c r="N153" s="286"/>
      <c r="O153" s="286"/>
      <c r="P153" s="286"/>
      <c r="Q153" s="286"/>
      <c r="R153" s="286"/>
      <c r="S153" s="286"/>
    </row>
    <row r="154" spans="1:19" x14ac:dyDescent="0.25">
      <c r="A154" s="286"/>
      <c r="B154" s="286"/>
      <c r="C154" s="286"/>
      <c r="D154" s="286"/>
      <c r="E154" s="286"/>
      <c r="F154" s="286"/>
      <c r="G154" s="286"/>
      <c r="H154" s="286"/>
      <c r="I154" s="286"/>
      <c r="J154" s="286"/>
      <c r="K154" s="286"/>
      <c r="L154" s="286"/>
      <c r="M154" s="286"/>
      <c r="N154" s="286"/>
      <c r="O154" s="286"/>
      <c r="P154" s="286"/>
      <c r="Q154" s="286"/>
      <c r="R154" s="286"/>
      <c r="S154" s="286"/>
    </row>
    <row r="155" spans="1:19" x14ac:dyDescent="0.25">
      <c r="A155" s="286"/>
      <c r="B155" s="286"/>
      <c r="C155" s="286"/>
      <c r="D155" s="286"/>
      <c r="E155" s="286"/>
      <c r="F155" s="286"/>
      <c r="G155" s="286"/>
      <c r="H155" s="286"/>
      <c r="I155" s="286"/>
      <c r="J155" s="286"/>
      <c r="K155" s="286"/>
      <c r="L155" s="286"/>
      <c r="M155" s="286"/>
      <c r="N155" s="286"/>
      <c r="O155" s="286"/>
      <c r="P155" s="286"/>
      <c r="Q155" s="286"/>
      <c r="R155" s="286"/>
      <c r="S155" s="286"/>
    </row>
    <row r="156" spans="1:19" x14ac:dyDescent="0.25">
      <c r="A156" s="286"/>
      <c r="B156" s="286"/>
      <c r="C156" s="286"/>
      <c r="D156" s="286"/>
      <c r="E156" s="286"/>
      <c r="F156" s="286"/>
      <c r="G156" s="286"/>
      <c r="H156" s="286"/>
      <c r="I156" s="286"/>
      <c r="J156" s="286"/>
      <c r="K156" s="286"/>
      <c r="L156" s="286"/>
      <c r="M156" s="286"/>
      <c r="N156" s="286"/>
      <c r="O156" s="286"/>
      <c r="P156" s="286"/>
      <c r="Q156" s="286"/>
      <c r="R156" s="286"/>
      <c r="S156" s="286"/>
    </row>
    <row r="157" spans="1:19" x14ac:dyDescent="0.25">
      <c r="A157" s="286"/>
      <c r="B157" s="286"/>
      <c r="C157" s="286"/>
      <c r="D157" s="286"/>
      <c r="E157" s="286"/>
      <c r="F157" s="286"/>
      <c r="G157" s="286"/>
      <c r="H157" s="286"/>
      <c r="I157" s="286"/>
      <c r="J157" s="286"/>
      <c r="K157" s="286"/>
      <c r="L157" s="286"/>
      <c r="M157" s="286"/>
      <c r="N157" s="286"/>
      <c r="O157" s="286"/>
      <c r="P157" s="286"/>
      <c r="Q157" s="286"/>
      <c r="R157" s="286"/>
      <c r="S157" s="286"/>
    </row>
    <row r="158" spans="1:19" x14ac:dyDescent="0.25">
      <c r="A158" s="286"/>
      <c r="B158" s="286"/>
      <c r="C158" s="286"/>
      <c r="D158" s="286"/>
      <c r="E158" s="286"/>
      <c r="F158" s="286"/>
      <c r="G158" s="286"/>
      <c r="H158" s="286"/>
      <c r="I158" s="286"/>
      <c r="J158" s="286"/>
      <c r="K158" s="286"/>
      <c r="L158" s="286"/>
      <c r="M158" s="286"/>
      <c r="N158" s="286"/>
      <c r="O158" s="286"/>
      <c r="P158" s="286"/>
      <c r="Q158" s="286"/>
      <c r="R158" s="286"/>
      <c r="S158" s="286"/>
    </row>
    <row r="159" spans="1:19" x14ac:dyDescent="0.25">
      <c r="A159" s="286"/>
      <c r="B159" s="286"/>
      <c r="C159" s="286"/>
      <c r="D159" s="286"/>
      <c r="E159" s="286"/>
      <c r="F159" s="286"/>
      <c r="G159" s="286"/>
      <c r="H159" s="286"/>
      <c r="I159" s="286"/>
      <c r="J159" s="286"/>
      <c r="K159" s="286"/>
      <c r="L159" s="286"/>
      <c r="M159" s="286"/>
      <c r="N159" s="286"/>
      <c r="O159" s="286"/>
      <c r="P159" s="286"/>
      <c r="Q159" s="286"/>
      <c r="R159" s="286"/>
      <c r="S159" s="286"/>
    </row>
    <row r="160" spans="1:19" x14ac:dyDescent="0.25">
      <c r="A160" s="286"/>
      <c r="B160" s="286"/>
      <c r="C160" s="286"/>
      <c r="D160" s="286"/>
      <c r="E160" s="286"/>
      <c r="F160" s="286"/>
      <c r="G160" s="286"/>
      <c r="H160" s="286"/>
      <c r="I160" s="286"/>
      <c r="J160" s="286"/>
      <c r="K160" s="286"/>
      <c r="L160" s="286"/>
      <c r="M160" s="286"/>
      <c r="N160" s="286"/>
      <c r="O160" s="286"/>
      <c r="P160" s="286"/>
      <c r="Q160" s="286"/>
      <c r="R160" s="286"/>
      <c r="S160" s="286"/>
    </row>
    <row r="161" spans="1:19" x14ac:dyDescent="0.25">
      <c r="A161" s="286"/>
      <c r="B161" s="286"/>
      <c r="C161" s="286"/>
      <c r="D161" s="286"/>
      <c r="E161" s="286"/>
      <c r="F161" s="286"/>
      <c r="G161" s="286"/>
      <c r="H161" s="286"/>
      <c r="I161" s="286"/>
      <c r="J161" s="286"/>
      <c r="K161" s="286"/>
      <c r="L161" s="286"/>
      <c r="M161" s="286"/>
      <c r="N161" s="286"/>
      <c r="O161" s="286"/>
      <c r="P161" s="286"/>
      <c r="Q161" s="286"/>
      <c r="R161" s="286"/>
      <c r="S161" s="286"/>
    </row>
    <row r="162" spans="1:19" x14ac:dyDescent="0.25">
      <c r="A162" s="286"/>
      <c r="B162" s="286"/>
      <c r="C162" s="286"/>
      <c r="D162" s="286"/>
      <c r="E162" s="286"/>
      <c r="F162" s="286"/>
      <c r="G162" s="286"/>
      <c r="H162" s="286"/>
      <c r="I162" s="286"/>
      <c r="J162" s="286"/>
      <c r="K162" s="286"/>
      <c r="L162" s="286"/>
      <c r="M162" s="286"/>
      <c r="N162" s="286"/>
      <c r="O162" s="286"/>
      <c r="P162" s="286"/>
      <c r="Q162" s="286"/>
      <c r="R162" s="286"/>
      <c r="S162" s="286"/>
    </row>
    <row r="163" spans="1:19" x14ac:dyDescent="0.25">
      <c r="A163" s="286"/>
      <c r="B163" s="286"/>
      <c r="C163" s="286"/>
      <c r="D163" s="286"/>
      <c r="E163" s="286"/>
      <c r="F163" s="286"/>
      <c r="G163" s="286"/>
      <c r="H163" s="286"/>
      <c r="I163" s="286"/>
      <c r="J163" s="286"/>
      <c r="K163" s="286"/>
      <c r="L163" s="286"/>
      <c r="M163" s="286"/>
      <c r="N163" s="286"/>
      <c r="O163" s="286"/>
      <c r="P163" s="286"/>
      <c r="Q163" s="286"/>
      <c r="R163" s="286"/>
      <c r="S163" s="286"/>
    </row>
    <row r="164" spans="1:19" x14ac:dyDescent="0.25">
      <c r="A164" s="286"/>
      <c r="B164" s="286"/>
      <c r="C164" s="286"/>
      <c r="D164" s="286"/>
      <c r="E164" s="286"/>
      <c r="F164" s="286"/>
      <c r="G164" s="286"/>
      <c r="H164" s="286"/>
      <c r="I164" s="286"/>
      <c r="J164" s="286"/>
      <c r="K164" s="286"/>
      <c r="L164" s="286"/>
      <c r="M164" s="286"/>
      <c r="N164" s="286"/>
      <c r="O164" s="286"/>
      <c r="P164" s="286"/>
      <c r="Q164" s="286"/>
      <c r="R164" s="286"/>
      <c r="S164" s="286"/>
    </row>
    <row r="165" spans="1:19" x14ac:dyDescent="0.25">
      <c r="A165" s="286"/>
      <c r="B165" s="286"/>
      <c r="C165" s="286"/>
      <c r="D165" s="286"/>
      <c r="E165" s="286"/>
      <c r="F165" s="286"/>
      <c r="G165" s="286"/>
      <c r="H165" s="286"/>
      <c r="I165" s="286"/>
      <c r="J165" s="286"/>
      <c r="K165" s="286"/>
      <c r="L165" s="286"/>
      <c r="M165" s="286"/>
      <c r="N165" s="286"/>
      <c r="O165" s="286"/>
      <c r="P165" s="286"/>
      <c r="Q165" s="286"/>
      <c r="R165" s="286"/>
      <c r="S165" s="286"/>
    </row>
    <row r="166" spans="1:19" x14ac:dyDescent="0.25">
      <c r="A166" s="286"/>
      <c r="B166" s="286"/>
      <c r="C166" s="286"/>
      <c r="D166" s="286"/>
      <c r="E166" s="286"/>
      <c r="F166" s="286"/>
      <c r="G166" s="286"/>
      <c r="H166" s="286"/>
      <c r="I166" s="286"/>
      <c r="J166" s="286"/>
      <c r="K166" s="286"/>
      <c r="L166" s="286"/>
      <c r="M166" s="286"/>
      <c r="N166" s="286"/>
      <c r="O166" s="286"/>
      <c r="P166" s="286"/>
      <c r="Q166" s="286"/>
      <c r="R166" s="286"/>
      <c r="S166" s="286"/>
    </row>
    <row r="167" spans="1:19" x14ac:dyDescent="0.25">
      <c r="A167" s="286"/>
      <c r="B167" s="286"/>
      <c r="C167" s="286"/>
      <c r="D167" s="286"/>
      <c r="E167" s="286"/>
      <c r="F167" s="286"/>
      <c r="G167" s="286"/>
      <c r="H167" s="286"/>
      <c r="I167" s="286"/>
      <c r="J167" s="286"/>
      <c r="K167" s="286"/>
      <c r="L167" s="286"/>
      <c r="M167" s="286"/>
      <c r="N167" s="286"/>
      <c r="O167" s="286"/>
      <c r="P167" s="286"/>
      <c r="Q167" s="286"/>
      <c r="R167" s="286"/>
      <c r="S167" s="286"/>
    </row>
    <row r="168" spans="1:19" x14ac:dyDescent="0.25">
      <c r="A168" s="286"/>
      <c r="B168" s="286"/>
      <c r="C168" s="286"/>
      <c r="D168" s="286"/>
      <c r="E168" s="286"/>
      <c r="F168" s="286"/>
      <c r="G168" s="286"/>
      <c r="H168" s="286"/>
      <c r="I168" s="286"/>
      <c r="J168" s="286"/>
      <c r="K168" s="286"/>
      <c r="L168" s="286"/>
      <c r="M168" s="286"/>
      <c r="N168" s="286"/>
      <c r="O168" s="286"/>
      <c r="P168" s="286"/>
      <c r="Q168" s="286"/>
      <c r="R168" s="286"/>
      <c r="S168" s="286"/>
    </row>
    <row r="169" spans="1:19" x14ac:dyDescent="0.25">
      <c r="A169" s="286"/>
      <c r="B169" s="286"/>
      <c r="C169" s="286"/>
      <c r="D169" s="286"/>
      <c r="E169" s="286"/>
      <c r="F169" s="286"/>
      <c r="G169" s="286"/>
      <c r="H169" s="286"/>
      <c r="I169" s="286"/>
      <c r="J169" s="286"/>
      <c r="K169" s="286"/>
      <c r="L169" s="286"/>
      <c r="M169" s="286"/>
      <c r="N169" s="286"/>
      <c r="O169" s="286"/>
      <c r="P169" s="286"/>
      <c r="Q169" s="286"/>
      <c r="R169" s="286"/>
      <c r="S169" s="286"/>
    </row>
    <row r="170" spans="1:19" x14ac:dyDescent="0.25">
      <c r="A170" s="286"/>
      <c r="B170" s="286"/>
      <c r="C170" s="286"/>
      <c r="D170" s="286"/>
      <c r="E170" s="286"/>
      <c r="F170" s="286"/>
      <c r="G170" s="286"/>
      <c r="H170" s="286"/>
      <c r="I170" s="286"/>
      <c r="J170" s="286"/>
      <c r="K170" s="286"/>
      <c r="L170" s="286"/>
      <c r="M170" s="286"/>
      <c r="N170" s="286"/>
      <c r="O170" s="286"/>
      <c r="P170" s="286"/>
      <c r="Q170" s="286"/>
      <c r="R170" s="286"/>
      <c r="S170" s="286"/>
    </row>
    <row r="171" spans="1:19" x14ac:dyDescent="0.25">
      <c r="A171" s="286"/>
      <c r="B171" s="286"/>
      <c r="C171" s="286"/>
      <c r="D171" s="286"/>
      <c r="E171" s="286"/>
      <c r="F171" s="286"/>
      <c r="G171" s="286"/>
      <c r="H171" s="286"/>
      <c r="I171" s="286"/>
      <c r="J171" s="286"/>
      <c r="K171" s="286"/>
      <c r="L171" s="286"/>
      <c r="M171" s="286"/>
      <c r="N171" s="286"/>
      <c r="O171" s="286"/>
      <c r="P171" s="286"/>
      <c r="Q171" s="286"/>
      <c r="R171" s="286"/>
      <c r="S171" s="286"/>
    </row>
    <row r="172" spans="1:19" x14ac:dyDescent="0.25">
      <c r="A172" s="286"/>
      <c r="B172" s="286"/>
      <c r="C172" s="286"/>
      <c r="D172" s="286"/>
      <c r="E172" s="286"/>
      <c r="F172" s="286"/>
      <c r="G172" s="286"/>
      <c r="H172" s="286"/>
      <c r="I172" s="286"/>
      <c r="J172" s="286"/>
      <c r="K172" s="286"/>
      <c r="L172" s="286"/>
      <c r="M172" s="286"/>
      <c r="N172" s="286"/>
      <c r="O172" s="286"/>
      <c r="P172" s="286"/>
      <c r="Q172" s="286"/>
      <c r="R172" s="286"/>
      <c r="S172" s="286"/>
    </row>
    <row r="173" spans="1:19" x14ac:dyDescent="0.25">
      <c r="A173" s="286"/>
      <c r="B173" s="286"/>
      <c r="C173" s="286"/>
      <c r="D173" s="286"/>
      <c r="E173" s="286"/>
      <c r="F173" s="286"/>
      <c r="G173" s="286"/>
      <c r="H173" s="286"/>
      <c r="I173" s="286"/>
      <c r="J173" s="286"/>
      <c r="K173" s="286"/>
      <c r="L173" s="286"/>
      <c r="M173" s="286"/>
      <c r="N173" s="286"/>
      <c r="O173" s="286"/>
      <c r="P173" s="286"/>
      <c r="Q173" s="286"/>
      <c r="R173" s="286"/>
      <c r="S173" s="286"/>
    </row>
    <row r="174" spans="1:19" x14ac:dyDescent="0.25">
      <c r="A174" s="286"/>
      <c r="B174" s="286"/>
      <c r="C174" s="286"/>
      <c r="D174" s="286"/>
      <c r="E174" s="286"/>
      <c r="F174" s="286"/>
      <c r="G174" s="286"/>
      <c r="H174" s="286"/>
      <c r="I174" s="286"/>
      <c r="J174" s="286"/>
      <c r="K174" s="286"/>
      <c r="L174" s="286"/>
      <c r="M174" s="286"/>
      <c r="N174" s="286"/>
      <c r="O174" s="286"/>
      <c r="P174" s="286"/>
      <c r="Q174" s="286"/>
      <c r="R174" s="286"/>
      <c r="S174" s="286"/>
    </row>
    <row r="175" spans="1:19" x14ac:dyDescent="0.25">
      <c r="A175" s="286"/>
      <c r="B175" s="286"/>
      <c r="C175" s="286"/>
      <c r="D175" s="286"/>
      <c r="E175" s="286"/>
      <c r="F175" s="286"/>
      <c r="G175" s="286"/>
      <c r="H175" s="286"/>
      <c r="I175" s="286"/>
      <c r="J175" s="286"/>
      <c r="K175" s="286"/>
      <c r="L175" s="286"/>
      <c r="M175" s="286"/>
      <c r="N175" s="286"/>
      <c r="O175" s="286"/>
      <c r="P175" s="286"/>
      <c r="Q175" s="286"/>
      <c r="R175" s="286"/>
      <c r="S175" s="286"/>
    </row>
    <row r="176" spans="1:19" x14ac:dyDescent="0.25">
      <c r="A176" s="286"/>
      <c r="B176" s="286"/>
      <c r="C176" s="286"/>
      <c r="D176" s="286"/>
      <c r="E176" s="286"/>
      <c r="F176" s="286"/>
      <c r="G176" s="286"/>
      <c r="H176" s="286"/>
      <c r="I176" s="286"/>
      <c r="J176" s="286"/>
      <c r="K176" s="286"/>
      <c r="L176" s="286"/>
      <c r="M176" s="286"/>
      <c r="N176" s="286"/>
      <c r="O176" s="286"/>
      <c r="P176" s="286"/>
      <c r="Q176" s="286"/>
      <c r="R176" s="286"/>
      <c r="S176" s="286"/>
    </row>
    <row r="177" spans="1:19" x14ac:dyDescent="0.25">
      <c r="A177" s="286"/>
      <c r="B177" s="286"/>
      <c r="C177" s="286"/>
      <c r="D177" s="286"/>
      <c r="E177" s="286"/>
      <c r="F177" s="286"/>
      <c r="G177" s="286"/>
      <c r="H177" s="286"/>
      <c r="I177" s="286"/>
      <c r="J177" s="286"/>
      <c r="K177" s="286"/>
      <c r="L177" s="286"/>
      <c r="M177" s="286"/>
      <c r="N177" s="286"/>
      <c r="O177" s="286"/>
      <c r="P177" s="286"/>
      <c r="Q177" s="286"/>
      <c r="R177" s="286"/>
      <c r="S177" s="286"/>
    </row>
    <row r="178" spans="1:19" x14ac:dyDescent="0.25">
      <c r="A178" s="286"/>
      <c r="B178" s="286"/>
      <c r="C178" s="286"/>
      <c r="D178" s="286"/>
      <c r="E178" s="286"/>
      <c r="F178" s="286"/>
      <c r="G178" s="286"/>
      <c r="H178" s="286"/>
      <c r="I178" s="286"/>
      <c r="J178" s="286"/>
      <c r="K178" s="286"/>
      <c r="L178" s="286"/>
      <c r="M178" s="286"/>
      <c r="N178" s="286"/>
      <c r="O178" s="286"/>
      <c r="P178" s="286"/>
      <c r="Q178" s="286"/>
      <c r="R178" s="286"/>
      <c r="S178" s="286"/>
    </row>
    <row r="179" spans="1:19" x14ac:dyDescent="0.25">
      <c r="A179" s="286"/>
      <c r="B179" s="286"/>
      <c r="C179" s="286"/>
      <c r="D179" s="286"/>
      <c r="E179" s="286"/>
      <c r="F179" s="286"/>
      <c r="G179" s="286"/>
      <c r="H179" s="286"/>
      <c r="I179" s="286"/>
      <c r="J179" s="286"/>
      <c r="K179" s="286"/>
      <c r="L179" s="286"/>
      <c r="M179" s="286"/>
      <c r="N179" s="286"/>
      <c r="O179" s="286"/>
      <c r="P179" s="286"/>
      <c r="Q179" s="286"/>
      <c r="R179" s="286"/>
      <c r="S179" s="286"/>
    </row>
    <row r="180" spans="1:19" x14ac:dyDescent="0.25">
      <c r="A180" s="286"/>
      <c r="B180" s="286"/>
      <c r="C180" s="286"/>
      <c r="D180" s="286"/>
      <c r="E180" s="286"/>
      <c r="F180" s="286"/>
      <c r="G180" s="286"/>
      <c r="H180" s="286"/>
      <c r="I180" s="286"/>
      <c r="J180" s="286"/>
      <c r="K180" s="286"/>
      <c r="L180" s="286"/>
      <c r="M180" s="286"/>
      <c r="N180" s="286"/>
      <c r="O180" s="286"/>
      <c r="P180" s="286"/>
      <c r="Q180" s="286"/>
      <c r="R180" s="286"/>
      <c r="S180" s="286"/>
    </row>
    <row r="181" spans="1:19" x14ac:dyDescent="0.25">
      <c r="A181" s="286"/>
      <c r="B181" s="286"/>
      <c r="C181" s="286"/>
      <c r="D181" s="286"/>
      <c r="E181" s="286"/>
      <c r="F181" s="286"/>
      <c r="G181" s="286"/>
      <c r="H181" s="286"/>
      <c r="I181" s="286"/>
      <c r="J181" s="286"/>
      <c r="K181" s="286"/>
      <c r="L181" s="286"/>
      <c r="M181" s="286"/>
      <c r="N181" s="286"/>
      <c r="O181" s="286"/>
      <c r="P181" s="286"/>
      <c r="Q181" s="286"/>
      <c r="R181" s="286"/>
      <c r="S181" s="286"/>
    </row>
    <row r="182" spans="1:19" x14ac:dyDescent="0.25">
      <c r="A182" s="286"/>
      <c r="B182" s="286"/>
      <c r="C182" s="286"/>
      <c r="D182" s="286"/>
      <c r="E182" s="286"/>
      <c r="F182" s="286"/>
      <c r="G182" s="286"/>
      <c r="H182" s="286"/>
      <c r="I182" s="286"/>
      <c r="J182" s="286"/>
      <c r="K182" s="286"/>
      <c r="L182" s="286"/>
      <c r="M182" s="286"/>
      <c r="N182" s="286"/>
      <c r="O182" s="286"/>
      <c r="P182" s="286"/>
      <c r="Q182" s="286"/>
      <c r="R182" s="286"/>
      <c r="S182" s="286"/>
    </row>
    <row r="183" spans="1:19" x14ac:dyDescent="0.25">
      <c r="A183" s="286"/>
      <c r="B183" s="286"/>
      <c r="C183" s="286"/>
      <c r="D183" s="286"/>
      <c r="E183" s="286"/>
      <c r="F183" s="286"/>
      <c r="G183" s="286"/>
      <c r="H183" s="286"/>
      <c r="I183" s="286"/>
      <c r="J183" s="286"/>
      <c r="K183" s="286"/>
      <c r="L183" s="286"/>
      <c r="M183" s="286"/>
      <c r="N183" s="286"/>
      <c r="O183" s="286"/>
      <c r="P183" s="286"/>
      <c r="Q183" s="286"/>
      <c r="R183" s="286"/>
      <c r="S183" s="286"/>
    </row>
    <row r="184" spans="1:19" x14ac:dyDescent="0.25">
      <c r="A184" s="286"/>
      <c r="B184" s="286"/>
      <c r="C184" s="286"/>
      <c r="D184" s="286"/>
      <c r="E184" s="286"/>
      <c r="F184" s="286"/>
      <c r="G184" s="286"/>
      <c r="H184" s="286"/>
      <c r="I184" s="286"/>
      <c r="J184" s="286"/>
      <c r="K184" s="286"/>
      <c r="L184" s="286"/>
      <c r="M184" s="286"/>
      <c r="N184" s="286"/>
      <c r="O184" s="286"/>
      <c r="P184" s="286"/>
      <c r="Q184" s="286"/>
      <c r="R184" s="286"/>
      <c r="S184" s="286"/>
    </row>
    <row r="185" spans="1:19" x14ac:dyDescent="0.25">
      <c r="A185" s="286"/>
      <c r="B185" s="286"/>
      <c r="C185" s="286"/>
      <c r="D185" s="286"/>
      <c r="E185" s="286"/>
      <c r="F185" s="286"/>
      <c r="G185" s="286"/>
      <c r="H185" s="286"/>
      <c r="I185" s="286"/>
      <c r="J185" s="286"/>
      <c r="K185" s="286"/>
      <c r="L185" s="286"/>
      <c r="M185" s="286"/>
      <c r="N185" s="286"/>
      <c r="O185" s="286"/>
      <c r="P185" s="286"/>
      <c r="Q185" s="286"/>
      <c r="R185" s="286"/>
      <c r="S185" s="286"/>
    </row>
    <row r="186" spans="1:19" x14ac:dyDescent="0.25">
      <c r="A186" s="286"/>
      <c r="B186" s="286"/>
      <c r="C186" s="286"/>
      <c r="D186" s="286"/>
      <c r="E186" s="286"/>
      <c r="F186" s="286"/>
      <c r="G186" s="286"/>
      <c r="H186" s="286"/>
      <c r="I186" s="286"/>
      <c r="J186" s="286"/>
      <c r="K186" s="286"/>
      <c r="L186" s="286"/>
      <c r="M186" s="286"/>
      <c r="N186" s="286"/>
      <c r="O186" s="286"/>
      <c r="P186" s="286"/>
      <c r="Q186" s="286"/>
      <c r="R186" s="286"/>
      <c r="S186" s="286"/>
    </row>
    <row r="187" spans="1:19" x14ac:dyDescent="0.25">
      <c r="A187" s="286"/>
      <c r="B187" s="286"/>
      <c r="C187" s="286"/>
      <c r="D187" s="286"/>
      <c r="E187" s="286"/>
      <c r="F187" s="286"/>
      <c r="G187" s="286"/>
      <c r="H187" s="286"/>
      <c r="I187" s="286"/>
      <c r="J187" s="286"/>
      <c r="K187" s="286"/>
      <c r="L187" s="286"/>
      <c r="M187" s="286"/>
      <c r="N187" s="286"/>
      <c r="O187" s="286"/>
      <c r="P187" s="286"/>
      <c r="Q187" s="286"/>
      <c r="R187" s="286"/>
      <c r="S187" s="286"/>
    </row>
    <row r="188" spans="1:19" x14ac:dyDescent="0.25">
      <c r="A188" s="286"/>
      <c r="B188" s="286"/>
      <c r="C188" s="286"/>
      <c r="D188" s="286"/>
      <c r="E188" s="286"/>
      <c r="F188" s="286"/>
      <c r="G188" s="286"/>
      <c r="H188" s="286"/>
      <c r="I188" s="286"/>
      <c r="J188" s="286"/>
      <c r="K188" s="286"/>
      <c r="L188" s="286"/>
      <c r="M188" s="286"/>
      <c r="N188" s="286"/>
      <c r="O188" s="286"/>
      <c r="P188" s="286"/>
      <c r="Q188" s="286"/>
      <c r="R188" s="286"/>
      <c r="S188" s="286"/>
    </row>
    <row r="189" spans="1:19" x14ac:dyDescent="0.25">
      <c r="A189" s="286"/>
      <c r="B189" s="286"/>
      <c r="C189" s="286"/>
      <c r="D189" s="286"/>
      <c r="E189" s="286"/>
      <c r="F189" s="286"/>
      <c r="G189" s="286"/>
      <c r="H189" s="286"/>
      <c r="I189" s="286"/>
      <c r="J189" s="286"/>
      <c r="K189" s="286"/>
      <c r="L189" s="286"/>
      <c r="M189" s="286"/>
      <c r="N189" s="286"/>
      <c r="O189" s="286"/>
      <c r="P189" s="286"/>
      <c r="Q189" s="286"/>
      <c r="R189" s="286"/>
      <c r="S189" s="286"/>
    </row>
    <row r="190" spans="1:19" x14ac:dyDescent="0.25">
      <c r="A190" s="286"/>
      <c r="B190" s="286"/>
      <c r="C190" s="286"/>
      <c r="D190" s="286"/>
      <c r="E190" s="286"/>
      <c r="F190" s="286"/>
      <c r="G190" s="286"/>
      <c r="H190" s="286"/>
      <c r="I190" s="286"/>
      <c r="J190" s="286"/>
      <c r="K190" s="286"/>
      <c r="L190" s="286"/>
      <c r="M190" s="286"/>
      <c r="N190" s="286"/>
      <c r="O190" s="286"/>
      <c r="P190" s="286"/>
      <c r="Q190" s="286"/>
      <c r="R190" s="286"/>
      <c r="S190" s="286"/>
    </row>
    <row r="191" spans="1:19" x14ac:dyDescent="0.25">
      <c r="A191" s="286"/>
      <c r="B191" s="286"/>
      <c r="C191" s="286"/>
      <c r="D191" s="286"/>
      <c r="E191" s="286"/>
      <c r="F191" s="286"/>
      <c r="G191" s="286"/>
      <c r="H191" s="286"/>
      <c r="I191" s="286"/>
      <c r="J191" s="286"/>
      <c r="K191" s="286"/>
      <c r="L191" s="286"/>
      <c r="M191" s="286"/>
      <c r="N191" s="286"/>
      <c r="O191" s="286"/>
      <c r="P191" s="286"/>
      <c r="Q191" s="286"/>
      <c r="R191" s="286"/>
      <c r="S191" s="286"/>
    </row>
    <row r="192" spans="1:19" x14ac:dyDescent="0.25">
      <c r="A192" s="286"/>
      <c r="B192" s="286"/>
      <c r="C192" s="286"/>
      <c r="D192" s="286"/>
      <c r="E192" s="286"/>
      <c r="F192" s="286"/>
      <c r="G192" s="286"/>
      <c r="H192" s="286"/>
      <c r="I192" s="286"/>
      <c r="J192" s="286"/>
      <c r="K192" s="286"/>
      <c r="L192" s="286"/>
      <c r="M192" s="286"/>
      <c r="N192" s="286"/>
      <c r="O192" s="286"/>
      <c r="P192" s="286"/>
      <c r="Q192" s="286"/>
      <c r="R192" s="286"/>
      <c r="S192" s="286"/>
    </row>
    <row r="193" spans="1:19" x14ac:dyDescent="0.25">
      <c r="A193" s="286"/>
      <c r="B193" s="286"/>
      <c r="C193" s="286"/>
      <c r="D193" s="286"/>
      <c r="E193" s="286"/>
      <c r="F193" s="286"/>
      <c r="G193" s="286"/>
      <c r="H193" s="286"/>
      <c r="I193" s="286"/>
      <c r="J193" s="286"/>
      <c r="K193" s="286"/>
      <c r="L193" s="286"/>
      <c r="M193" s="286"/>
      <c r="N193" s="286"/>
      <c r="O193" s="286"/>
      <c r="P193" s="286"/>
      <c r="Q193" s="286"/>
      <c r="R193" s="286"/>
      <c r="S193" s="286"/>
    </row>
    <row r="194" spans="1:19" x14ac:dyDescent="0.25">
      <c r="A194" s="286"/>
      <c r="B194" s="286"/>
      <c r="C194" s="286"/>
      <c r="D194" s="286"/>
      <c r="E194" s="286"/>
      <c r="F194" s="286"/>
      <c r="G194" s="286"/>
      <c r="H194" s="286"/>
      <c r="I194" s="286"/>
      <c r="J194" s="286"/>
      <c r="K194" s="286"/>
      <c r="L194" s="286"/>
      <c r="M194" s="286"/>
      <c r="N194" s="286"/>
      <c r="O194" s="286"/>
      <c r="P194" s="286"/>
      <c r="Q194" s="286"/>
      <c r="R194" s="286"/>
      <c r="S194" s="286"/>
    </row>
    <row r="195" spans="1:19" x14ac:dyDescent="0.25">
      <c r="A195" s="286"/>
      <c r="B195" s="286"/>
      <c r="C195" s="286"/>
      <c r="D195" s="286"/>
      <c r="E195" s="286"/>
      <c r="F195" s="286"/>
      <c r="G195" s="286"/>
      <c r="H195" s="286"/>
      <c r="I195" s="286"/>
      <c r="J195" s="286"/>
      <c r="K195" s="286"/>
      <c r="L195" s="286"/>
      <c r="M195" s="286"/>
      <c r="N195" s="286"/>
      <c r="O195" s="286"/>
      <c r="P195" s="286"/>
      <c r="Q195" s="286"/>
      <c r="R195" s="286"/>
      <c r="S195" s="286"/>
    </row>
    <row r="196" spans="1:19" x14ac:dyDescent="0.25">
      <c r="A196" s="286"/>
      <c r="B196" s="286"/>
      <c r="C196" s="286"/>
      <c r="D196" s="286"/>
      <c r="E196" s="286"/>
      <c r="F196" s="286"/>
      <c r="G196" s="286"/>
      <c r="H196" s="286"/>
      <c r="I196" s="286"/>
      <c r="J196" s="286"/>
      <c r="K196" s="286"/>
      <c r="L196" s="286"/>
      <c r="M196" s="286"/>
      <c r="N196" s="286"/>
      <c r="O196" s="286"/>
      <c r="P196" s="286"/>
      <c r="Q196" s="286"/>
      <c r="R196" s="286"/>
      <c r="S196" s="286"/>
    </row>
    <row r="197" spans="1:19" x14ac:dyDescent="0.25">
      <c r="A197" s="286"/>
      <c r="B197" s="286"/>
      <c r="C197" s="286"/>
      <c r="D197" s="286"/>
      <c r="E197" s="286"/>
      <c r="F197" s="286"/>
      <c r="G197" s="286"/>
      <c r="H197" s="286"/>
      <c r="I197" s="286"/>
      <c r="J197" s="286"/>
      <c r="K197" s="286"/>
      <c r="L197" s="286"/>
      <c r="M197" s="286"/>
      <c r="N197" s="286"/>
      <c r="O197" s="286"/>
      <c r="P197" s="286"/>
      <c r="Q197" s="286"/>
      <c r="R197" s="286"/>
      <c r="S197" s="286"/>
    </row>
    <row r="198" spans="1:19" x14ac:dyDescent="0.25">
      <c r="A198" s="286"/>
      <c r="B198" s="286"/>
      <c r="C198" s="286"/>
      <c r="D198" s="286"/>
      <c r="E198" s="286"/>
      <c r="F198" s="286"/>
      <c r="G198" s="286"/>
      <c r="H198" s="286"/>
      <c r="I198" s="286"/>
      <c r="J198" s="286"/>
      <c r="K198" s="286"/>
      <c r="L198" s="286"/>
      <c r="M198" s="286"/>
      <c r="N198" s="286"/>
      <c r="O198" s="286"/>
      <c r="P198" s="286"/>
      <c r="Q198" s="286"/>
      <c r="R198" s="286"/>
      <c r="S198" s="286"/>
    </row>
    <row r="199" spans="1:19" x14ac:dyDescent="0.25">
      <c r="A199" s="286"/>
      <c r="B199" s="286"/>
      <c r="C199" s="286"/>
      <c r="D199" s="286"/>
      <c r="E199" s="286"/>
      <c r="F199" s="286"/>
      <c r="G199" s="286"/>
      <c r="H199" s="286"/>
      <c r="I199" s="286"/>
      <c r="J199" s="286"/>
      <c r="K199" s="286"/>
      <c r="L199" s="286"/>
      <c r="M199" s="286"/>
      <c r="N199" s="286"/>
      <c r="O199" s="286"/>
      <c r="P199" s="286"/>
      <c r="Q199" s="286"/>
      <c r="R199" s="286"/>
      <c r="S199" s="286"/>
    </row>
    <row r="200" spans="1:19" x14ac:dyDescent="0.25">
      <c r="A200" s="286"/>
      <c r="B200" s="286"/>
      <c r="C200" s="286"/>
      <c r="D200" s="286"/>
      <c r="E200" s="286"/>
      <c r="F200" s="286"/>
      <c r="G200" s="286"/>
      <c r="H200" s="286"/>
      <c r="I200" s="286"/>
      <c r="J200" s="286"/>
      <c r="K200" s="286"/>
      <c r="L200" s="286"/>
      <c r="M200" s="286"/>
      <c r="N200" s="286"/>
      <c r="O200" s="286"/>
      <c r="P200" s="286"/>
      <c r="Q200" s="286"/>
      <c r="R200" s="286"/>
      <c r="S200" s="286"/>
    </row>
    <row r="201" spans="1:19" x14ac:dyDescent="0.25">
      <c r="A201" s="286"/>
      <c r="B201" s="286"/>
      <c r="C201" s="286"/>
      <c r="D201" s="286"/>
      <c r="E201" s="286"/>
      <c r="F201" s="286"/>
      <c r="G201" s="286"/>
      <c r="H201" s="286"/>
      <c r="I201" s="286"/>
      <c r="J201" s="286"/>
      <c r="K201" s="286"/>
      <c r="L201" s="286"/>
      <c r="M201" s="286"/>
      <c r="N201" s="286"/>
      <c r="O201" s="286"/>
      <c r="P201" s="286"/>
      <c r="Q201" s="286"/>
      <c r="R201" s="286"/>
      <c r="S201" s="286"/>
    </row>
    <row r="202" spans="1:19" x14ac:dyDescent="0.25">
      <c r="A202" s="286"/>
      <c r="B202" s="286"/>
      <c r="C202" s="286"/>
      <c r="D202" s="286"/>
      <c r="E202" s="286"/>
      <c r="F202" s="286"/>
      <c r="G202" s="286"/>
      <c r="H202" s="286"/>
      <c r="I202" s="286"/>
      <c r="J202" s="286"/>
      <c r="K202" s="286"/>
      <c r="L202" s="286"/>
      <c r="M202" s="286"/>
      <c r="N202" s="286"/>
      <c r="O202" s="286"/>
      <c r="P202" s="286"/>
      <c r="Q202" s="286"/>
      <c r="R202" s="286"/>
      <c r="S202" s="286"/>
    </row>
    <row r="203" spans="1:19" x14ac:dyDescent="0.25">
      <c r="A203" s="286"/>
      <c r="B203" s="286"/>
      <c r="C203" s="286"/>
      <c r="D203" s="286"/>
      <c r="E203" s="286"/>
      <c r="F203" s="286"/>
      <c r="G203" s="286"/>
      <c r="H203" s="286"/>
      <c r="I203" s="286"/>
      <c r="J203" s="286"/>
      <c r="K203" s="286"/>
      <c r="L203" s="286"/>
      <c r="M203" s="286"/>
      <c r="N203" s="286"/>
      <c r="O203" s="286"/>
      <c r="P203" s="286"/>
      <c r="Q203" s="286"/>
      <c r="R203" s="286"/>
      <c r="S203" s="286"/>
    </row>
    <row r="204" spans="1:19" x14ac:dyDescent="0.25">
      <c r="A204" s="286"/>
      <c r="B204" s="286"/>
      <c r="C204" s="286"/>
      <c r="D204" s="286"/>
      <c r="E204" s="286"/>
      <c r="F204" s="286"/>
      <c r="G204" s="286"/>
      <c r="H204" s="286"/>
      <c r="I204" s="286"/>
      <c r="J204" s="286"/>
      <c r="K204" s="286"/>
      <c r="L204" s="286"/>
      <c r="M204" s="286"/>
      <c r="N204" s="286"/>
      <c r="O204" s="286"/>
      <c r="P204" s="286"/>
      <c r="Q204" s="286"/>
      <c r="R204" s="286"/>
      <c r="S204" s="286"/>
    </row>
    <row r="205" spans="1:19" x14ac:dyDescent="0.25">
      <c r="A205" s="286"/>
      <c r="B205" s="286"/>
      <c r="C205" s="286"/>
      <c r="D205" s="286"/>
      <c r="E205" s="286"/>
      <c r="F205" s="286"/>
      <c r="G205" s="286"/>
      <c r="H205" s="286"/>
      <c r="I205" s="286"/>
      <c r="J205" s="286"/>
      <c r="K205" s="286"/>
      <c r="L205" s="286"/>
      <c r="M205" s="286"/>
      <c r="N205" s="286"/>
      <c r="O205" s="286"/>
      <c r="P205" s="286"/>
      <c r="Q205" s="286"/>
      <c r="R205" s="286"/>
      <c r="S205" s="286"/>
    </row>
    <row r="206" spans="1:19" x14ac:dyDescent="0.25">
      <c r="A206" s="286"/>
      <c r="B206" s="286"/>
      <c r="C206" s="286"/>
      <c r="D206" s="286"/>
      <c r="E206" s="286"/>
      <c r="F206" s="286"/>
      <c r="G206" s="286"/>
      <c r="H206" s="286"/>
      <c r="I206" s="286"/>
      <c r="J206" s="286"/>
      <c r="K206" s="286"/>
      <c r="L206" s="286"/>
      <c r="M206" s="286"/>
      <c r="N206" s="286"/>
      <c r="O206" s="286"/>
      <c r="P206" s="286"/>
      <c r="Q206" s="286"/>
      <c r="R206" s="286"/>
      <c r="S206" s="286"/>
    </row>
    <row r="207" spans="1:19" x14ac:dyDescent="0.25">
      <c r="A207" s="286"/>
      <c r="B207" s="286"/>
      <c r="C207" s="286"/>
      <c r="D207" s="286"/>
      <c r="E207" s="286"/>
      <c r="F207" s="286"/>
      <c r="G207" s="286"/>
      <c r="H207" s="286"/>
      <c r="I207" s="286"/>
      <c r="J207" s="286"/>
      <c r="K207" s="286"/>
      <c r="L207" s="286"/>
      <c r="M207" s="286"/>
      <c r="N207" s="286"/>
      <c r="O207" s="286"/>
      <c r="P207" s="286"/>
      <c r="Q207" s="286"/>
      <c r="R207" s="286"/>
      <c r="S207" s="286"/>
    </row>
    <row r="208" spans="1:19" x14ac:dyDescent="0.25">
      <c r="A208" s="286"/>
      <c r="B208" s="286"/>
      <c r="C208" s="286"/>
      <c r="D208" s="286"/>
      <c r="E208" s="286"/>
      <c r="F208" s="286"/>
      <c r="G208" s="286"/>
      <c r="H208" s="286"/>
      <c r="I208" s="286"/>
      <c r="J208" s="286"/>
      <c r="K208" s="286"/>
      <c r="L208" s="286"/>
      <c r="M208" s="286"/>
      <c r="N208" s="286"/>
      <c r="O208" s="286"/>
      <c r="P208" s="286"/>
      <c r="Q208" s="286"/>
      <c r="R208" s="286"/>
      <c r="S208" s="286"/>
    </row>
    <row r="209" spans="1:19" x14ac:dyDescent="0.25">
      <c r="A209" s="286"/>
      <c r="B209" s="286"/>
      <c r="C209" s="286"/>
      <c r="D209" s="286"/>
      <c r="E209" s="286"/>
      <c r="F209" s="286"/>
      <c r="G209" s="286"/>
      <c r="H209" s="286"/>
      <c r="I209" s="286"/>
      <c r="J209" s="286"/>
      <c r="K209" s="286"/>
      <c r="L209" s="286"/>
      <c r="M209" s="286"/>
      <c r="N209" s="286"/>
      <c r="O209" s="286"/>
      <c r="P209" s="286"/>
      <c r="Q209" s="286"/>
      <c r="R209" s="286"/>
      <c r="S209" s="286"/>
    </row>
    <row r="210" spans="1:19" x14ac:dyDescent="0.25">
      <c r="A210" s="286"/>
      <c r="B210" s="286"/>
      <c r="C210" s="286"/>
      <c r="D210" s="286"/>
      <c r="E210" s="286"/>
      <c r="F210" s="286"/>
      <c r="G210" s="286"/>
      <c r="H210" s="286"/>
      <c r="I210" s="286"/>
      <c r="J210" s="286"/>
      <c r="K210" s="286"/>
      <c r="L210" s="286"/>
      <c r="M210" s="286"/>
      <c r="N210" s="286"/>
      <c r="O210" s="286"/>
      <c r="P210" s="286"/>
      <c r="Q210" s="286"/>
      <c r="R210" s="286"/>
      <c r="S210" s="286"/>
    </row>
    <row r="211" spans="1:19" x14ac:dyDescent="0.25">
      <c r="A211" s="286"/>
      <c r="B211" s="286"/>
      <c r="C211" s="286"/>
      <c r="D211" s="286"/>
      <c r="E211" s="286"/>
      <c r="F211" s="286"/>
      <c r="G211" s="286"/>
      <c r="H211" s="286"/>
      <c r="I211" s="286"/>
      <c r="J211" s="286"/>
      <c r="K211" s="286"/>
      <c r="L211" s="286"/>
      <c r="M211" s="286"/>
      <c r="N211" s="286"/>
      <c r="O211" s="286"/>
      <c r="P211" s="286"/>
      <c r="Q211" s="286"/>
      <c r="R211" s="286"/>
      <c r="S211" s="286"/>
    </row>
    <row r="212" spans="1:19" x14ac:dyDescent="0.25">
      <c r="A212" s="286"/>
      <c r="B212" s="286"/>
      <c r="C212" s="286"/>
      <c r="D212" s="286"/>
      <c r="E212" s="286"/>
      <c r="F212" s="286"/>
      <c r="G212" s="286"/>
      <c r="H212" s="286"/>
      <c r="I212" s="286"/>
      <c r="J212" s="286"/>
      <c r="K212" s="286"/>
      <c r="L212" s="286"/>
      <c r="M212" s="286"/>
      <c r="N212" s="286"/>
      <c r="O212" s="286"/>
      <c r="P212" s="286"/>
      <c r="Q212" s="286"/>
      <c r="R212" s="286"/>
      <c r="S212" s="286"/>
    </row>
    <row r="213" spans="1:19" x14ac:dyDescent="0.25">
      <c r="A213" s="286"/>
      <c r="B213" s="286"/>
      <c r="C213" s="286"/>
      <c r="D213" s="286"/>
      <c r="E213" s="286"/>
      <c r="F213" s="286"/>
      <c r="G213" s="286"/>
      <c r="H213" s="286"/>
      <c r="I213" s="286"/>
      <c r="J213" s="286"/>
      <c r="K213" s="286"/>
      <c r="L213" s="286"/>
      <c r="M213" s="286"/>
      <c r="N213" s="286"/>
      <c r="O213" s="286"/>
      <c r="P213" s="286"/>
      <c r="Q213" s="286"/>
      <c r="R213" s="286"/>
      <c r="S213" s="286"/>
    </row>
    <row r="214" spans="1:19" x14ac:dyDescent="0.25">
      <c r="A214" s="286"/>
      <c r="B214" s="286"/>
      <c r="C214" s="286"/>
      <c r="D214" s="286"/>
      <c r="E214" s="286"/>
      <c r="F214" s="286"/>
      <c r="G214" s="286"/>
      <c r="H214" s="286"/>
      <c r="I214" s="286"/>
      <c r="J214" s="286"/>
      <c r="K214" s="286"/>
      <c r="L214" s="286"/>
      <c r="M214" s="286"/>
      <c r="N214" s="286"/>
      <c r="O214" s="286"/>
      <c r="P214" s="286"/>
      <c r="Q214" s="286"/>
      <c r="R214" s="286"/>
      <c r="S214" s="286"/>
    </row>
    <row r="215" spans="1:19" x14ac:dyDescent="0.25">
      <c r="A215" s="286"/>
      <c r="B215" s="286"/>
      <c r="C215" s="286"/>
      <c r="D215" s="286"/>
      <c r="E215" s="286"/>
      <c r="F215" s="286"/>
      <c r="G215" s="286"/>
      <c r="H215" s="286"/>
      <c r="I215" s="286"/>
      <c r="J215" s="286"/>
      <c r="K215" s="286"/>
      <c r="L215" s="286"/>
      <c r="M215" s="286"/>
      <c r="N215" s="286"/>
      <c r="O215" s="286"/>
      <c r="P215" s="286"/>
      <c r="Q215" s="286"/>
      <c r="R215" s="286"/>
      <c r="S215" s="286"/>
    </row>
    <row r="216" spans="1:19" x14ac:dyDescent="0.25">
      <c r="A216" s="286"/>
      <c r="B216" s="286"/>
      <c r="C216" s="286"/>
      <c r="D216" s="286"/>
      <c r="E216" s="286"/>
      <c r="F216" s="286"/>
      <c r="G216" s="286"/>
      <c r="H216" s="286"/>
      <c r="I216" s="286"/>
      <c r="J216" s="286"/>
      <c r="K216" s="286"/>
      <c r="L216" s="286"/>
      <c r="M216" s="286"/>
      <c r="N216" s="286"/>
      <c r="O216" s="286"/>
      <c r="P216" s="286"/>
      <c r="Q216" s="286"/>
      <c r="R216" s="286"/>
      <c r="S216" s="286"/>
    </row>
    <row r="217" spans="1:19" x14ac:dyDescent="0.25">
      <c r="A217" s="286"/>
      <c r="B217" s="286"/>
      <c r="C217" s="286"/>
      <c r="D217" s="286"/>
      <c r="E217" s="286"/>
      <c r="F217" s="286"/>
      <c r="G217" s="286"/>
      <c r="H217" s="286"/>
      <c r="I217" s="286"/>
      <c r="J217" s="286"/>
      <c r="K217" s="286"/>
      <c r="L217" s="286"/>
      <c r="M217" s="286"/>
      <c r="N217" s="286"/>
      <c r="O217" s="286"/>
      <c r="P217" s="286"/>
      <c r="Q217" s="286"/>
      <c r="R217" s="286"/>
      <c r="S217" s="286"/>
    </row>
    <row r="218" spans="1:19" x14ac:dyDescent="0.25">
      <c r="A218" s="286"/>
      <c r="B218" s="286"/>
      <c r="C218" s="286"/>
      <c r="D218" s="286"/>
      <c r="E218" s="286"/>
      <c r="F218" s="286"/>
      <c r="G218" s="286"/>
      <c r="H218" s="286"/>
      <c r="I218" s="286"/>
      <c r="J218" s="286"/>
      <c r="K218" s="286"/>
      <c r="L218" s="286"/>
      <c r="M218" s="286"/>
      <c r="N218" s="286"/>
      <c r="O218" s="286"/>
      <c r="P218" s="286"/>
      <c r="Q218" s="286"/>
      <c r="R218" s="286"/>
      <c r="S218" s="286"/>
    </row>
    <row r="219" spans="1:19" x14ac:dyDescent="0.25">
      <c r="A219" s="286"/>
      <c r="B219" s="286"/>
      <c r="C219" s="286"/>
      <c r="D219" s="286"/>
      <c r="E219" s="286"/>
      <c r="F219" s="286"/>
      <c r="G219" s="286"/>
      <c r="H219" s="286"/>
      <c r="I219" s="286"/>
      <c r="J219" s="286"/>
      <c r="K219" s="286"/>
      <c r="L219" s="286"/>
      <c r="M219" s="286"/>
      <c r="N219" s="286"/>
      <c r="O219" s="286"/>
      <c r="P219" s="286"/>
      <c r="Q219" s="286"/>
      <c r="R219" s="286"/>
      <c r="S219" s="286"/>
    </row>
    <row r="220" spans="1:19" x14ac:dyDescent="0.25">
      <c r="A220" s="286"/>
      <c r="B220" s="286"/>
      <c r="C220" s="286"/>
      <c r="D220" s="286"/>
      <c r="E220" s="286"/>
      <c r="F220" s="286"/>
      <c r="G220" s="286"/>
      <c r="H220" s="286"/>
      <c r="I220" s="286"/>
      <c r="J220" s="286"/>
      <c r="K220" s="286"/>
      <c r="L220" s="286"/>
      <c r="M220" s="286"/>
      <c r="N220" s="286"/>
      <c r="O220" s="286"/>
      <c r="P220" s="286"/>
      <c r="Q220" s="286"/>
      <c r="R220" s="286"/>
      <c r="S220" s="286"/>
    </row>
    <row r="221" spans="1:19" x14ac:dyDescent="0.25">
      <c r="A221" s="286"/>
      <c r="B221" s="286"/>
      <c r="C221" s="286"/>
      <c r="D221" s="286"/>
      <c r="E221" s="286"/>
      <c r="F221" s="286"/>
      <c r="G221" s="286"/>
      <c r="H221" s="286"/>
      <c r="I221" s="286"/>
      <c r="J221" s="286"/>
      <c r="K221" s="286"/>
      <c r="L221" s="286"/>
      <c r="M221" s="286"/>
      <c r="N221" s="286"/>
      <c r="O221" s="286"/>
      <c r="P221" s="286"/>
      <c r="Q221" s="286"/>
      <c r="R221" s="286"/>
      <c r="S221" s="286"/>
    </row>
    <row r="222" spans="1:19" x14ac:dyDescent="0.25">
      <c r="A222" s="286"/>
      <c r="B222" s="286"/>
      <c r="C222" s="286"/>
      <c r="D222" s="286"/>
      <c r="E222" s="286"/>
      <c r="F222" s="286"/>
      <c r="G222" s="286"/>
      <c r="H222" s="286"/>
      <c r="I222" s="286"/>
      <c r="J222" s="286"/>
      <c r="K222" s="286"/>
      <c r="L222" s="286"/>
      <c r="M222" s="286"/>
      <c r="N222" s="286"/>
      <c r="O222" s="286"/>
      <c r="P222" s="286"/>
      <c r="Q222" s="286"/>
      <c r="R222" s="286"/>
      <c r="S222" s="286"/>
    </row>
    <row r="223" spans="1:19" x14ac:dyDescent="0.25">
      <c r="A223" s="286"/>
      <c r="B223" s="286"/>
      <c r="C223" s="286"/>
      <c r="D223" s="286"/>
      <c r="E223" s="286"/>
      <c r="F223" s="286"/>
      <c r="G223" s="286"/>
      <c r="H223" s="286"/>
      <c r="I223" s="286"/>
      <c r="J223" s="286"/>
      <c r="K223" s="286"/>
      <c r="L223" s="286"/>
      <c r="M223" s="286"/>
      <c r="N223" s="286"/>
      <c r="O223" s="286"/>
      <c r="P223" s="286"/>
      <c r="Q223" s="286"/>
      <c r="R223" s="286"/>
      <c r="S223" s="286"/>
    </row>
    <row r="224" spans="1:19" x14ac:dyDescent="0.25">
      <c r="A224" s="286"/>
      <c r="B224" s="286"/>
      <c r="C224" s="286"/>
      <c r="D224" s="286"/>
      <c r="E224" s="286"/>
      <c r="F224" s="286"/>
      <c r="G224" s="286"/>
      <c r="H224" s="286"/>
      <c r="I224" s="286"/>
      <c r="J224" s="286"/>
      <c r="K224" s="286"/>
      <c r="L224" s="286"/>
      <c r="M224" s="286"/>
      <c r="N224" s="286"/>
      <c r="O224" s="286"/>
      <c r="P224" s="286"/>
      <c r="Q224" s="286"/>
      <c r="R224" s="286"/>
      <c r="S224" s="286"/>
    </row>
    <row r="225" spans="1:19" x14ac:dyDescent="0.25">
      <c r="A225" s="286"/>
      <c r="B225" s="286"/>
      <c r="C225" s="286"/>
      <c r="D225" s="286"/>
      <c r="E225" s="286"/>
      <c r="F225" s="286"/>
      <c r="G225" s="286"/>
      <c r="H225" s="286"/>
      <c r="I225" s="286"/>
      <c r="J225" s="286"/>
      <c r="K225" s="286"/>
      <c r="L225" s="286"/>
      <c r="M225" s="286"/>
      <c r="N225" s="286"/>
      <c r="O225" s="286"/>
      <c r="P225" s="286"/>
      <c r="Q225" s="286"/>
      <c r="R225" s="286"/>
      <c r="S225" s="286"/>
    </row>
    <row r="226" spans="1:19" x14ac:dyDescent="0.25">
      <c r="A226" s="286"/>
      <c r="B226" s="286"/>
      <c r="C226" s="286"/>
      <c r="D226" s="286"/>
      <c r="E226" s="286"/>
      <c r="F226" s="286"/>
      <c r="G226" s="286"/>
      <c r="H226" s="286"/>
      <c r="I226" s="286"/>
      <c r="J226" s="286"/>
      <c r="K226" s="286"/>
      <c r="L226" s="286"/>
      <c r="M226" s="286"/>
      <c r="N226" s="286"/>
      <c r="O226" s="286"/>
      <c r="P226" s="286"/>
      <c r="Q226" s="286"/>
      <c r="R226" s="286"/>
      <c r="S226" s="286"/>
    </row>
    <row r="227" spans="1:19" x14ac:dyDescent="0.25">
      <c r="A227" s="286"/>
      <c r="B227" s="286"/>
      <c r="C227" s="286"/>
      <c r="D227" s="286"/>
      <c r="E227" s="286"/>
      <c r="F227" s="286"/>
      <c r="G227" s="286"/>
      <c r="H227" s="286"/>
      <c r="I227" s="286"/>
      <c r="J227" s="286"/>
      <c r="K227" s="286"/>
      <c r="L227" s="286"/>
      <c r="M227" s="286"/>
      <c r="N227" s="286"/>
      <c r="O227" s="286"/>
      <c r="P227" s="286"/>
      <c r="Q227" s="286"/>
      <c r="R227" s="286"/>
      <c r="S227" s="286"/>
    </row>
    <row r="228" spans="1:19" x14ac:dyDescent="0.25">
      <c r="A228" s="286"/>
      <c r="B228" s="286"/>
      <c r="C228" s="286"/>
      <c r="D228" s="286"/>
      <c r="E228" s="286"/>
      <c r="F228" s="286"/>
      <c r="G228" s="286"/>
      <c r="H228" s="286"/>
      <c r="I228" s="286"/>
      <c r="J228" s="286"/>
      <c r="K228" s="286"/>
      <c r="L228" s="286"/>
      <c r="M228" s="286"/>
      <c r="N228" s="286"/>
      <c r="O228" s="286"/>
      <c r="P228" s="286"/>
      <c r="Q228" s="286"/>
      <c r="R228" s="286"/>
      <c r="S228" s="286"/>
    </row>
    <row r="229" spans="1:19" x14ac:dyDescent="0.25">
      <c r="A229" s="286"/>
      <c r="B229" s="286"/>
      <c r="C229" s="286"/>
      <c r="D229" s="286"/>
      <c r="E229" s="286"/>
      <c r="F229" s="286"/>
      <c r="G229" s="286"/>
      <c r="H229" s="286"/>
      <c r="I229" s="286"/>
      <c r="J229" s="286"/>
      <c r="K229" s="286"/>
      <c r="L229" s="286"/>
      <c r="M229" s="286"/>
      <c r="N229" s="286"/>
      <c r="O229" s="286"/>
      <c r="P229" s="286"/>
      <c r="Q229" s="286"/>
      <c r="R229" s="286"/>
      <c r="S229" s="286"/>
    </row>
    <row r="230" spans="1:19" x14ac:dyDescent="0.25">
      <c r="A230" s="286"/>
      <c r="B230" s="286"/>
      <c r="C230" s="286"/>
      <c r="D230" s="286"/>
      <c r="E230" s="286"/>
      <c r="F230" s="286"/>
      <c r="G230" s="286"/>
      <c r="H230" s="286"/>
      <c r="I230" s="286"/>
      <c r="J230" s="286"/>
      <c r="K230" s="286"/>
      <c r="L230" s="286"/>
      <c r="M230" s="286"/>
      <c r="N230" s="286"/>
      <c r="O230" s="286"/>
      <c r="P230" s="286"/>
      <c r="Q230" s="286"/>
      <c r="R230" s="286"/>
      <c r="S230" s="286"/>
    </row>
    <row r="231" spans="1:19" x14ac:dyDescent="0.25">
      <c r="A231" s="286"/>
      <c r="B231" s="286"/>
      <c r="C231" s="286"/>
      <c r="D231" s="286"/>
      <c r="E231" s="286"/>
      <c r="F231" s="286"/>
      <c r="G231" s="286"/>
      <c r="H231" s="286"/>
      <c r="I231" s="286"/>
      <c r="J231" s="286"/>
      <c r="K231" s="286"/>
      <c r="L231" s="286"/>
      <c r="M231" s="286"/>
      <c r="N231" s="286"/>
      <c r="O231" s="286"/>
      <c r="P231" s="286"/>
      <c r="Q231" s="286"/>
      <c r="R231" s="286"/>
      <c r="S231" s="286"/>
    </row>
    <row r="232" spans="1:19" x14ac:dyDescent="0.25">
      <c r="A232" s="286"/>
      <c r="B232" s="286"/>
      <c r="C232" s="286"/>
      <c r="D232" s="286"/>
      <c r="E232" s="286"/>
      <c r="F232" s="286"/>
      <c r="G232" s="286"/>
      <c r="H232" s="286"/>
      <c r="I232" s="286"/>
      <c r="J232" s="286"/>
      <c r="K232" s="286"/>
      <c r="L232" s="286"/>
      <c r="M232" s="286"/>
      <c r="N232" s="286"/>
      <c r="O232" s="286"/>
      <c r="P232" s="286"/>
      <c r="Q232" s="286"/>
      <c r="R232" s="286"/>
      <c r="S232" s="286"/>
    </row>
    <row r="233" spans="1:19" x14ac:dyDescent="0.25">
      <c r="A233" s="286"/>
      <c r="B233" s="286"/>
      <c r="C233" s="286"/>
      <c r="D233" s="286"/>
      <c r="E233" s="286"/>
      <c r="F233" s="286"/>
      <c r="G233" s="286"/>
      <c r="H233" s="286"/>
      <c r="I233" s="286"/>
      <c r="J233" s="286"/>
      <c r="K233" s="286"/>
      <c r="L233" s="286"/>
      <c r="M233" s="286"/>
      <c r="N233" s="286"/>
      <c r="O233" s="286"/>
      <c r="P233" s="286"/>
      <c r="Q233" s="286"/>
      <c r="R233" s="286"/>
      <c r="S233" s="286"/>
    </row>
    <row r="234" spans="1:19" x14ac:dyDescent="0.25">
      <c r="A234" s="286"/>
      <c r="B234" s="286"/>
      <c r="C234" s="286"/>
      <c r="D234" s="286"/>
      <c r="E234" s="286"/>
      <c r="F234" s="286"/>
      <c r="G234" s="286"/>
      <c r="H234" s="286"/>
      <c r="I234" s="286"/>
      <c r="J234" s="286"/>
      <c r="K234" s="286"/>
      <c r="L234" s="286"/>
      <c r="M234" s="286"/>
      <c r="N234" s="286"/>
      <c r="O234" s="286"/>
      <c r="P234" s="286"/>
      <c r="Q234" s="286"/>
      <c r="R234" s="286"/>
      <c r="S234" s="286"/>
    </row>
    <row r="235" spans="1:19" x14ac:dyDescent="0.25">
      <c r="A235" s="286"/>
      <c r="B235" s="286"/>
      <c r="C235" s="286"/>
      <c r="D235" s="286"/>
      <c r="E235" s="286"/>
      <c r="F235" s="286"/>
      <c r="G235" s="286"/>
      <c r="H235" s="286"/>
      <c r="I235" s="286"/>
      <c r="J235" s="286"/>
      <c r="K235" s="286"/>
      <c r="L235" s="286"/>
      <c r="M235" s="286"/>
      <c r="N235" s="286"/>
      <c r="O235" s="286"/>
      <c r="P235" s="286"/>
      <c r="Q235" s="286"/>
      <c r="R235" s="286"/>
      <c r="S235" s="286"/>
    </row>
    <row r="236" spans="1:19" x14ac:dyDescent="0.25">
      <c r="A236" s="286"/>
      <c r="B236" s="286"/>
      <c r="C236" s="286"/>
      <c r="D236" s="286"/>
      <c r="E236" s="286"/>
      <c r="F236" s="286"/>
      <c r="G236" s="286"/>
      <c r="H236" s="286"/>
      <c r="I236" s="286"/>
      <c r="J236" s="286"/>
      <c r="K236" s="286"/>
      <c r="L236" s="286"/>
      <c r="M236" s="286"/>
      <c r="N236" s="286"/>
      <c r="O236" s="286"/>
      <c r="P236" s="286"/>
      <c r="Q236" s="286"/>
      <c r="R236" s="286"/>
      <c r="S236" s="286"/>
    </row>
    <row r="237" spans="1:19" x14ac:dyDescent="0.25">
      <c r="A237" s="286"/>
      <c r="B237" s="286"/>
      <c r="C237" s="286"/>
      <c r="D237" s="286"/>
      <c r="E237" s="286"/>
      <c r="F237" s="286"/>
      <c r="G237" s="286"/>
      <c r="H237" s="286"/>
      <c r="I237" s="286"/>
      <c r="J237" s="286"/>
      <c r="K237" s="286"/>
      <c r="L237" s="286"/>
      <c r="M237" s="286"/>
      <c r="N237" s="286"/>
      <c r="O237" s="286"/>
      <c r="P237" s="286"/>
      <c r="Q237" s="286"/>
      <c r="R237" s="286"/>
      <c r="S237" s="286"/>
    </row>
    <row r="238" spans="1:19" x14ac:dyDescent="0.25">
      <c r="A238" s="286"/>
      <c r="B238" s="286"/>
      <c r="C238" s="286"/>
      <c r="D238" s="286"/>
      <c r="E238" s="286"/>
      <c r="F238" s="286"/>
      <c r="G238" s="286"/>
      <c r="H238" s="286"/>
      <c r="I238" s="286"/>
      <c r="J238" s="286"/>
      <c r="K238" s="286"/>
      <c r="L238" s="286"/>
      <c r="M238" s="286"/>
      <c r="N238" s="286"/>
      <c r="O238" s="286"/>
      <c r="P238" s="286"/>
      <c r="Q238" s="286"/>
      <c r="R238" s="286"/>
      <c r="S238" s="286"/>
    </row>
    <row r="239" spans="1:19" x14ac:dyDescent="0.25">
      <c r="A239" s="286"/>
      <c r="B239" s="286"/>
      <c r="C239" s="286"/>
      <c r="D239" s="286"/>
      <c r="E239" s="286"/>
      <c r="F239" s="286"/>
      <c r="G239" s="286"/>
      <c r="H239" s="286"/>
      <c r="I239" s="286"/>
      <c r="J239" s="286"/>
      <c r="K239" s="286"/>
      <c r="L239" s="286"/>
      <c r="M239" s="286"/>
      <c r="N239" s="286"/>
      <c r="O239" s="286"/>
      <c r="P239" s="286"/>
      <c r="Q239" s="286"/>
      <c r="R239" s="286"/>
      <c r="S239" s="286"/>
    </row>
    <row r="240" spans="1:19" x14ac:dyDescent="0.25">
      <c r="A240" s="286"/>
      <c r="B240" s="286"/>
      <c r="C240" s="286"/>
      <c r="D240" s="286"/>
      <c r="E240" s="286"/>
      <c r="F240" s="286"/>
      <c r="G240" s="286"/>
      <c r="H240" s="286"/>
      <c r="I240" s="286"/>
      <c r="J240" s="286"/>
      <c r="K240" s="286"/>
      <c r="L240" s="286"/>
      <c r="M240" s="286"/>
      <c r="N240" s="286"/>
      <c r="O240" s="286"/>
      <c r="P240" s="286"/>
      <c r="Q240" s="286"/>
      <c r="R240" s="286"/>
      <c r="S240" s="286"/>
    </row>
    <row r="241" spans="1:19" x14ac:dyDescent="0.25">
      <c r="A241" s="286"/>
      <c r="B241" s="286"/>
      <c r="C241" s="286"/>
      <c r="D241" s="286"/>
      <c r="E241" s="286"/>
      <c r="F241" s="286"/>
      <c r="G241" s="286"/>
      <c r="H241" s="286"/>
      <c r="I241" s="286"/>
      <c r="J241" s="286"/>
      <c r="K241" s="286"/>
      <c r="L241" s="286"/>
      <c r="M241" s="286"/>
      <c r="N241" s="286"/>
      <c r="O241" s="286"/>
      <c r="P241" s="286"/>
      <c r="Q241" s="286"/>
      <c r="R241" s="286"/>
      <c r="S241" s="286"/>
    </row>
    <row r="242" spans="1:19" x14ac:dyDescent="0.25">
      <c r="A242" s="286"/>
      <c r="B242" s="286"/>
      <c r="C242" s="286"/>
      <c r="D242" s="286"/>
      <c r="E242" s="286"/>
      <c r="F242" s="286"/>
      <c r="G242" s="286"/>
      <c r="H242" s="286"/>
      <c r="I242" s="286"/>
      <c r="J242" s="286"/>
      <c r="K242" s="286"/>
      <c r="L242" s="286"/>
      <c r="M242" s="286"/>
      <c r="N242" s="286"/>
      <c r="O242" s="286"/>
      <c r="P242" s="286"/>
      <c r="Q242" s="286"/>
      <c r="R242" s="286"/>
      <c r="S242" s="286"/>
    </row>
    <row r="243" spans="1:19" x14ac:dyDescent="0.25">
      <c r="A243" s="286"/>
      <c r="B243" s="286"/>
      <c r="C243" s="286"/>
      <c r="D243" s="286"/>
      <c r="E243" s="286"/>
      <c r="F243" s="286"/>
      <c r="G243" s="286"/>
      <c r="H243" s="286"/>
      <c r="I243" s="286"/>
      <c r="J243" s="286"/>
      <c r="K243" s="286"/>
      <c r="L243" s="286"/>
      <c r="M243" s="286"/>
      <c r="N243" s="286"/>
      <c r="O243" s="286"/>
      <c r="P243" s="286"/>
      <c r="Q243" s="286"/>
      <c r="R243" s="286"/>
      <c r="S243" s="286"/>
    </row>
    <row r="244" spans="1:19" x14ac:dyDescent="0.25">
      <c r="A244" s="286"/>
      <c r="B244" s="286"/>
      <c r="C244" s="286"/>
      <c r="D244" s="286"/>
      <c r="E244" s="286"/>
      <c r="F244" s="286"/>
      <c r="G244" s="286"/>
      <c r="H244" s="286"/>
      <c r="I244" s="286"/>
      <c r="J244" s="286"/>
      <c r="K244" s="286"/>
      <c r="L244" s="286"/>
      <c r="M244" s="286"/>
      <c r="N244" s="286"/>
      <c r="O244" s="286"/>
      <c r="P244" s="286"/>
      <c r="Q244" s="286"/>
      <c r="R244" s="286"/>
      <c r="S244" s="286"/>
    </row>
    <row r="245" spans="1:19" x14ac:dyDescent="0.25">
      <c r="A245" s="286"/>
      <c r="B245" s="286"/>
      <c r="C245" s="286"/>
      <c r="D245" s="286"/>
      <c r="E245" s="286"/>
      <c r="F245" s="286"/>
      <c r="G245" s="286"/>
      <c r="H245" s="286"/>
      <c r="I245" s="286"/>
      <c r="J245" s="286"/>
      <c r="K245" s="286"/>
      <c r="L245" s="286"/>
      <c r="M245" s="286"/>
      <c r="N245" s="286"/>
      <c r="O245" s="286"/>
      <c r="P245" s="286"/>
      <c r="Q245" s="286"/>
      <c r="R245" s="286"/>
      <c r="S245" s="286"/>
    </row>
    <row r="246" spans="1:19" x14ac:dyDescent="0.25">
      <c r="A246" s="286"/>
      <c r="B246" s="286"/>
      <c r="C246" s="286"/>
      <c r="D246" s="286"/>
      <c r="E246" s="286"/>
      <c r="F246" s="286"/>
      <c r="G246" s="286"/>
      <c r="H246" s="286"/>
      <c r="I246" s="286"/>
      <c r="J246" s="286"/>
      <c r="K246" s="286"/>
      <c r="L246" s="286"/>
      <c r="M246" s="286"/>
      <c r="N246" s="286"/>
      <c r="O246" s="286"/>
      <c r="P246" s="286"/>
      <c r="Q246" s="286"/>
      <c r="R246" s="286"/>
      <c r="S246" s="286"/>
    </row>
    <row r="247" spans="1:19" x14ac:dyDescent="0.25">
      <c r="A247" s="286"/>
      <c r="B247" s="286"/>
      <c r="C247" s="286"/>
      <c r="D247" s="286"/>
      <c r="E247" s="286"/>
      <c r="F247" s="286"/>
      <c r="G247" s="286"/>
      <c r="H247" s="286"/>
      <c r="I247" s="286"/>
      <c r="J247" s="286"/>
      <c r="K247" s="286"/>
      <c r="L247" s="286"/>
      <c r="M247" s="286"/>
      <c r="N247" s="286"/>
      <c r="O247" s="286"/>
      <c r="P247" s="286"/>
      <c r="Q247" s="286"/>
      <c r="R247" s="286"/>
      <c r="S247" s="286"/>
    </row>
    <row r="248" spans="1:19" x14ac:dyDescent="0.25">
      <c r="A248" s="286"/>
      <c r="B248" s="286"/>
      <c r="C248" s="286"/>
      <c r="D248" s="286"/>
      <c r="E248" s="286"/>
      <c r="F248" s="286"/>
      <c r="G248" s="286"/>
      <c r="H248" s="286"/>
      <c r="I248" s="286"/>
      <c r="J248" s="286"/>
      <c r="K248" s="286"/>
      <c r="L248" s="286"/>
      <c r="M248" s="286"/>
      <c r="N248" s="286"/>
      <c r="O248" s="286"/>
      <c r="P248" s="286"/>
      <c r="Q248" s="286"/>
      <c r="R248" s="286"/>
      <c r="S248" s="286"/>
    </row>
    <row r="249" spans="1:19" x14ac:dyDescent="0.25">
      <c r="A249" s="286"/>
      <c r="B249" s="286"/>
      <c r="C249" s="286"/>
      <c r="D249" s="286"/>
      <c r="E249" s="286"/>
      <c r="F249" s="286"/>
      <c r="G249" s="286"/>
      <c r="H249" s="286"/>
      <c r="I249" s="286"/>
      <c r="J249" s="286"/>
      <c r="K249" s="286"/>
      <c r="L249" s="286"/>
      <c r="M249" s="286"/>
      <c r="N249" s="286"/>
      <c r="O249" s="286"/>
      <c r="P249" s="286"/>
      <c r="Q249" s="286"/>
      <c r="R249" s="286"/>
      <c r="S249" s="286"/>
    </row>
    <row r="250" spans="1:19" x14ac:dyDescent="0.25">
      <c r="A250" s="286"/>
      <c r="B250" s="286"/>
      <c r="C250" s="286"/>
      <c r="D250" s="286"/>
      <c r="E250" s="286"/>
      <c r="F250" s="286"/>
      <c r="G250" s="286"/>
      <c r="H250" s="286"/>
      <c r="I250" s="286"/>
      <c r="J250" s="286"/>
      <c r="K250" s="286"/>
      <c r="L250" s="286"/>
      <c r="M250" s="286"/>
      <c r="N250" s="286"/>
      <c r="O250" s="286"/>
      <c r="P250" s="286"/>
      <c r="Q250" s="286"/>
      <c r="R250" s="286"/>
      <c r="S250" s="286"/>
    </row>
    <row r="251" spans="1:19" x14ac:dyDescent="0.25">
      <c r="A251" s="286"/>
      <c r="B251" s="286"/>
      <c r="C251" s="286"/>
      <c r="D251" s="286"/>
      <c r="E251" s="286"/>
      <c r="F251" s="286"/>
      <c r="G251" s="286"/>
      <c r="H251" s="286"/>
      <c r="I251" s="286"/>
      <c r="J251" s="286"/>
      <c r="K251" s="286"/>
      <c r="L251" s="286"/>
      <c r="M251" s="286"/>
      <c r="N251" s="286"/>
      <c r="O251" s="286"/>
      <c r="P251" s="286"/>
      <c r="Q251" s="286"/>
      <c r="R251" s="286"/>
      <c r="S251" s="286"/>
    </row>
    <row r="252" spans="1:19" x14ac:dyDescent="0.25">
      <c r="A252" s="286"/>
      <c r="B252" s="286"/>
      <c r="C252" s="286"/>
      <c r="D252" s="286"/>
      <c r="E252" s="286"/>
      <c r="F252" s="286"/>
      <c r="G252" s="286"/>
      <c r="H252" s="286"/>
      <c r="I252" s="286"/>
      <c r="J252" s="286"/>
      <c r="K252" s="286"/>
      <c r="L252" s="286"/>
      <c r="M252" s="286"/>
      <c r="N252" s="286"/>
      <c r="O252" s="286"/>
      <c r="P252" s="286"/>
      <c r="Q252" s="286"/>
      <c r="R252" s="286"/>
      <c r="S252" s="286"/>
    </row>
    <row r="253" spans="1:19" x14ac:dyDescent="0.25">
      <c r="A253" s="286"/>
      <c r="B253" s="286"/>
      <c r="C253" s="286"/>
      <c r="D253" s="286"/>
      <c r="E253" s="286"/>
      <c r="F253" s="286"/>
      <c r="G253" s="286"/>
      <c r="H253" s="286"/>
      <c r="I253" s="286"/>
      <c r="J253" s="286"/>
      <c r="K253" s="286"/>
      <c r="L253" s="286"/>
      <c r="M253" s="286"/>
      <c r="N253" s="286"/>
      <c r="O253" s="286"/>
      <c r="P253" s="286"/>
      <c r="Q253" s="286"/>
      <c r="R253" s="286"/>
      <c r="S253" s="286"/>
    </row>
    <row r="254" spans="1:19" x14ac:dyDescent="0.25">
      <c r="A254" s="286"/>
      <c r="B254" s="286"/>
      <c r="C254" s="286"/>
      <c r="D254" s="286"/>
      <c r="E254" s="286"/>
      <c r="F254" s="286"/>
      <c r="G254" s="286"/>
      <c r="H254" s="286"/>
      <c r="I254" s="286"/>
      <c r="J254" s="286"/>
      <c r="K254" s="286"/>
      <c r="L254" s="286"/>
      <c r="M254" s="286"/>
      <c r="N254" s="286"/>
      <c r="O254" s="286"/>
      <c r="P254" s="286"/>
      <c r="Q254" s="286"/>
      <c r="R254" s="286"/>
      <c r="S254" s="286"/>
    </row>
    <row r="255" spans="1:19" x14ac:dyDescent="0.25">
      <c r="A255" s="286"/>
      <c r="B255" s="286"/>
      <c r="C255" s="286"/>
      <c r="D255" s="286"/>
      <c r="E255" s="286"/>
      <c r="F255" s="286"/>
      <c r="G255" s="286"/>
      <c r="H255" s="286"/>
      <c r="I255" s="286"/>
      <c r="J255" s="286"/>
      <c r="K255" s="286"/>
      <c r="L255" s="286"/>
      <c r="M255" s="286"/>
      <c r="N255" s="286"/>
      <c r="O255" s="286"/>
      <c r="P255" s="286"/>
      <c r="Q255" s="286"/>
      <c r="R255" s="286"/>
      <c r="S255" s="286"/>
    </row>
    <row r="256" spans="1:19" x14ac:dyDescent="0.25">
      <c r="A256" s="286"/>
      <c r="B256" s="286"/>
      <c r="C256" s="286"/>
      <c r="D256" s="286"/>
      <c r="E256" s="286"/>
      <c r="F256" s="286"/>
      <c r="G256" s="286"/>
      <c r="H256" s="286"/>
      <c r="I256" s="286"/>
      <c r="J256" s="286"/>
      <c r="K256" s="286"/>
      <c r="L256" s="286"/>
      <c r="M256" s="286"/>
      <c r="N256" s="286"/>
      <c r="O256" s="286"/>
      <c r="P256" s="286"/>
      <c r="Q256" s="286"/>
      <c r="R256" s="286"/>
      <c r="S256" s="286"/>
    </row>
    <row r="257" spans="1:19" x14ac:dyDescent="0.25">
      <c r="A257" s="286"/>
      <c r="B257" s="286"/>
      <c r="C257" s="286"/>
      <c r="D257" s="286"/>
      <c r="E257" s="286"/>
      <c r="F257" s="286"/>
      <c r="G257" s="286"/>
      <c r="H257" s="286"/>
      <c r="I257" s="286"/>
      <c r="J257" s="286"/>
      <c r="K257" s="286"/>
      <c r="L257" s="286"/>
      <c r="M257" s="286"/>
      <c r="N257" s="286"/>
      <c r="O257" s="286"/>
      <c r="P257" s="286"/>
      <c r="Q257" s="286"/>
      <c r="R257" s="286"/>
      <c r="S257" s="286"/>
    </row>
    <row r="258" spans="1:19" x14ac:dyDescent="0.25">
      <c r="A258" s="286"/>
      <c r="B258" s="286"/>
      <c r="C258" s="286"/>
      <c r="D258" s="286"/>
      <c r="E258" s="286"/>
      <c r="F258" s="286"/>
      <c r="G258" s="286"/>
      <c r="H258" s="286"/>
      <c r="I258" s="286"/>
      <c r="J258" s="286"/>
      <c r="K258" s="286"/>
      <c r="L258" s="286"/>
      <c r="M258" s="286"/>
      <c r="N258" s="286"/>
      <c r="O258" s="286"/>
      <c r="P258" s="286"/>
      <c r="Q258" s="286"/>
      <c r="R258" s="286"/>
      <c r="S258" s="286"/>
    </row>
    <row r="259" spans="1:19" x14ac:dyDescent="0.25">
      <c r="A259" s="286"/>
      <c r="B259" s="286"/>
      <c r="C259" s="286"/>
      <c r="D259" s="286"/>
      <c r="E259" s="286"/>
      <c r="F259" s="286"/>
      <c r="G259" s="286"/>
      <c r="H259" s="286"/>
      <c r="I259" s="286"/>
      <c r="J259" s="286"/>
      <c r="K259" s="286"/>
      <c r="L259" s="286"/>
      <c r="M259" s="286"/>
      <c r="N259" s="286"/>
      <c r="O259" s="286"/>
      <c r="P259" s="286"/>
      <c r="Q259" s="286"/>
      <c r="R259" s="286"/>
      <c r="S259" s="286"/>
    </row>
    <row r="260" spans="1:19" x14ac:dyDescent="0.25">
      <c r="A260" s="286"/>
      <c r="B260" s="286"/>
      <c r="C260" s="286"/>
      <c r="D260" s="286"/>
      <c r="E260" s="286"/>
      <c r="F260" s="286"/>
      <c r="G260" s="286"/>
      <c r="H260" s="286"/>
      <c r="I260" s="286"/>
      <c r="J260" s="286"/>
      <c r="K260" s="286"/>
      <c r="L260" s="286"/>
      <c r="M260" s="286"/>
      <c r="N260" s="286"/>
      <c r="O260" s="286"/>
      <c r="P260" s="286"/>
      <c r="Q260" s="286"/>
      <c r="R260" s="286"/>
      <c r="S260" s="286"/>
    </row>
    <row r="261" spans="1:19" x14ac:dyDescent="0.25">
      <c r="A261" s="286"/>
      <c r="B261" s="286"/>
      <c r="C261" s="286"/>
      <c r="D261" s="286"/>
      <c r="E261" s="286"/>
      <c r="F261" s="286"/>
      <c r="G261" s="286"/>
      <c r="H261" s="286"/>
      <c r="I261" s="286"/>
      <c r="J261" s="286"/>
      <c r="K261" s="286"/>
      <c r="L261" s="286"/>
      <c r="M261" s="286"/>
      <c r="N261" s="286"/>
      <c r="O261" s="286"/>
      <c r="P261" s="286"/>
      <c r="Q261" s="286"/>
      <c r="R261" s="286"/>
      <c r="S261" s="286"/>
    </row>
    <row r="262" spans="1:19" x14ac:dyDescent="0.25">
      <c r="A262" s="286"/>
      <c r="B262" s="286"/>
      <c r="C262" s="286"/>
      <c r="D262" s="286"/>
      <c r="E262" s="286"/>
      <c r="F262" s="286"/>
      <c r="G262" s="286"/>
      <c r="H262" s="286"/>
      <c r="I262" s="286"/>
      <c r="J262" s="286"/>
      <c r="K262" s="286"/>
      <c r="L262" s="286"/>
      <c r="M262" s="286"/>
      <c r="N262" s="286"/>
      <c r="O262" s="286"/>
      <c r="P262" s="286"/>
      <c r="Q262" s="286"/>
      <c r="R262" s="286"/>
      <c r="S262" s="286"/>
    </row>
    <row r="263" spans="1:19" x14ac:dyDescent="0.25">
      <c r="A263" s="286"/>
      <c r="B263" s="286"/>
      <c r="C263" s="286"/>
      <c r="D263" s="286"/>
      <c r="E263" s="286"/>
      <c r="F263" s="286"/>
      <c r="G263" s="286"/>
      <c r="H263" s="286"/>
      <c r="I263" s="286"/>
      <c r="J263" s="286"/>
      <c r="K263" s="286"/>
      <c r="L263" s="286"/>
      <c r="M263" s="286"/>
      <c r="N263" s="286"/>
      <c r="O263" s="286"/>
      <c r="P263" s="286"/>
      <c r="Q263" s="286"/>
      <c r="R263" s="286"/>
      <c r="S263" s="286"/>
    </row>
    <row r="264" spans="1:19" x14ac:dyDescent="0.25">
      <c r="A264" s="286"/>
      <c r="B264" s="286"/>
      <c r="C264" s="286"/>
      <c r="D264" s="286"/>
      <c r="E264" s="286"/>
      <c r="F264" s="286"/>
      <c r="G264" s="286"/>
      <c r="H264" s="286"/>
      <c r="I264" s="286"/>
      <c r="J264" s="286"/>
      <c r="K264" s="286"/>
      <c r="L264" s="286"/>
      <c r="M264" s="286"/>
      <c r="N264" s="286"/>
      <c r="O264" s="286"/>
      <c r="P264" s="286"/>
      <c r="Q264" s="286"/>
      <c r="R264" s="286"/>
      <c r="S264" s="286"/>
    </row>
    <row r="265" spans="1:19" x14ac:dyDescent="0.25">
      <c r="A265" s="286"/>
      <c r="B265" s="286"/>
      <c r="C265" s="286"/>
      <c r="D265" s="286"/>
      <c r="E265" s="286"/>
      <c r="F265" s="286"/>
      <c r="G265" s="286"/>
      <c r="H265" s="286"/>
      <c r="I265" s="286"/>
      <c r="J265" s="286"/>
      <c r="K265" s="286"/>
      <c r="L265" s="286"/>
      <c r="M265" s="286"/>
      <c r="N265" s="286"/>
      <c r="O265" s="286"/>
      <c r="P265" s="286"/>
      <c r="Q265" s="286"/>
      <c r="R265" s="286"/>
      <c r="S265" s="286"/>
    </row>
    <row r="266" spans="1:19" x14ac:dyDescent="0.25">
      <c r="A266" s="286"/>
      <c r="B266" s="286"/>
      <c r="C266" s="286"/>
      <c r="D266" s="286"/>
      <c r="E266" s="286"/>
      <c r="F266" s="286"/>
      <c r="G266" s="286"/>
      <c r="H266" s="286"/>
      <c r="I266" s="286"/>
      <c r="J266" s="286"/>
      <c r="K266" s="286"/>
      <c r="L266" s="286"/>
      <c r="M266" s="286"/>
      <c r="N266" s="286"/>
      <c r="O266" s="286"/>
      <c r="P266" s="286"/>
      <c r="Q266" s="286"/>
      <c r="R266" s="286"/>
      <c r="S266" s="286"/>
    </row>
    <row r="267" spans="1:19" x14ac:dyDescent="0.25">
      <c r="A267" s="286"/>
      <c r="B267" s="286"/>
      <c r="C267" s="286"/>
      <c r="D267" s="286"/>
      <c r="E267" s="286"/>
      <c r="F267" s="286"/>
      <c r="G267" s="286"/>
      <c r="H267" s="286"/>
      <c r="I267" s="286"/>
      <c r="J267" s="286"/>
      <c r="K267" s="286"/>
      <c r="L267" s="286"/>
      <c r="M267" s="286"/>
      <c r="N267" s="286"/>
      <c r="O267" s="286"/>
      <c r="P267" s="286"/>
      <c r="Q267" s="286"/>
      <c r="R267" s="286"/>
      <c r="S267" s="286"/>
    </row>
    <row r="268" spans="1:19" x14ac:dyDescent="0.25">
      <c r="A268" s="286"/>
      <c r="B268" s="286"/>
      <c r="C268" s="286"/>
      <c r="D268" s="286"/>
      <c r="E268" s="286"/>
      <c r="F268" s="286"/>
      <c r="G268" s="286"/>
      <c r="H268" s="286"/>
      <c r="I268" s="286"/>
      <c r="J268" s="286"/>
      <c r="K268" s="286"/>
      <c r="L268" s="286"/>
      <c r="M268" s="286"/>
      <c r="N268" s="286"/>
      <c r="O268" s="286"/>
      <c r="P268" s="286"/>
      <c r="Q268" s="286"/>
      <c r="R268" s="286"/>
      <c r="S268" s="286"/>
    </row>
    <row r="269" spans="1:19" x14ac:dyDescent="0.25">
      <c r="A269" s="286"/>
      <c r="B269" s="286"/>
      <c r="C269" s="286"/>
      <c r="D269" s="286"/>
      <c r="E269" s="286"/>
      <c r="F269" s="286"/>
      <c r="G269" s="286"/>
      <c r="H269" s="286"/>
      <c r="I269" s="286"/>
      <c r="J269" s="286"/>
      <c r="K269" s="286"/>
      <c r="L269" s="286"/>
      <c r="M269" s="286"/>
      <c r="N269" s="286"/>
      <c r="O269" s="286"/>
      <c r="P269" s="286"/>
      <c r="Q269" s="286"/>
      <c r="R269" s="286"/>
      <c r="S269" s="286"/>
    </row>
    <row r="270" spans="1:19" x14ac:dyDescent="0.25">
      <c r="A270" s="286"/>
      <c r="B270" s="286"/>
      <c r="C270" s="286"/>
      <c r="D270" s="286"/>
      <c r="E270" s="286"/>
      <c r="F270" s="286"/>
      <c r="G270" s="286"/>
      <c r="H270" s="286"/>
      <c r="I270" s="286"/>
      <c r="J270" s="286"/>
      <c r="K270" s="286"/>
      <c r="L270" s="286"/>
      <c r="M270" s="286"/>
      <c r="N270" s="286"/>
      <c r="O270" s="286"/>
      <c r="P270" s="286"/>
      <c r="Q270" s="286"/>
      <c r="R270" s="286"/>
      <c r="S270" s="286"/>
    </row>
    <row r="271" spans="1:19" x14ac:dyDescent="0.25">
      <c r="A271" s="286"/>
      <c r="B271" s="286"/>
      <c r="C271" s="286"/>
      <c r="D271" s="286"/>
      <c r="E271" s="286"/>
      <c r="F271" s="286"/>
      <c r="G271" s="286"/>
      <c r="H271" s="286"/>
      <c r="I271" s="286"/>
      <c r="J271" s="286"/>
      <c r="K271" s="286"/>
      <c r="L271" s="286"/>
      <c r="M271" s="286"/>
      <c r="N271" s="286"/>
      <c r="O271" s="286"/>
      <c r="P271" s="286"/>
      <c r="Q271" s="286"/>
      <c r="R271" s="286"/>
      <c r="S271" s="286"/>
    </row>
    <row r="272" spans="1:19" x14ac:dyDescent="0.25">
      <c r="A272" s="286"/>
      <c r="B272" s="286"/>
      <c r="C272" s="286"/>
      <c r="D272" s="286"/>
      <c r="E272" s="286"/>
      <c r="F272" s="286"/>
      <c r="G272" s="286"/>
      <c r="H272" s="286"/>
      <c r="I272" s="286"/>
      <c r="J272" s="286"/>
      <c r="K272" s="286"/>
      <c r="L272" s="286"/>
      <c r="M272" s="286"/>
      <c r="N272" s="286"/>
      <c r="O272" s="286"/>
      <c r="P272" s="286"/>
      <c r="Q272" s="286"/>
      <c r="R272" s="286"/>
      <c r="S272" s="286"/>
    </row>
    <row r="273" spans="1:19" x14ac:dyDescent="0.25">
      <c r="A273" s="286"/>
      <c r="B273" s="286"/>
      <c r="C273" s="286"/>
      <c r="D273" s="286"/>
      <c r="E273" s="286"/>
      <c r="F273" s="286"/>
      <c r="G273" s="286"/>
      <c r="H273" s="286"/>
      <c r="I273" s="286"/>
      <c r="J273" s="286"/>
      <c r="K273" s="286"/>
      <c r="L273" s="286"/>
      <c r="M273" s="286"/>
      <c r="N273" s="286"/>
      <c r="O273" s="286"/>
      <c r="P273" s="286"/>
      <c r="Q273" s="286"/>
      <c r="R273" s="286"/>
      <c r="S273" s="286"/>
    </row>
    <row r="274" spans="1:19" x14ac:dyDescent="0.25">
      <c r="A274" s="286"/>
      <c r="B274" s="286"/>
      <c r="C274" s="286"/>
      <c r="D274" s="286"/>
      <c r="E274" s="286"/>
      <c r="F274" s="286"/>
      <c r="G274" s="286"/>
      <c r="H274" s="286"/>
      <c r="I274" s="286"/>
      <c r="J274" s="286"/>
      <c r="K274" s="286"/>
      <c r="L274" s="286"/>
      <c r="M274" s="286"/>
      <c r="N274" s="286"/>
      <c r="O274" s="286"/>
      <c r="P274" s="286"/>
      <c r="Q274" s="286"/>
      <c r="R274" s="286"/>
      <c r="S274" s="286"/>
    </row>
    <row r="275" spans="1:19" x14ac:dyDescent="0.25">
      <c r="A275" s="286"/>
      <c r="B275" s="286"/>
      <c r="C275" s="286"/>
      <c r="D275" s="286"/>
      <c r="E275" s="286"/>
      <c r="F275" s="286"/>
      <c r="G275" s="286"/>
      <c r="H275" s="286"/>
      <c r="I275" s="286"/>
      <c r="J275" s="286"/>
      <c r="K275" s="286"/>
      <c r="L275" s="286"/>
      <c r="M275" s="286"/>
      <c r="N275" s="286"/>
      <c r="O275" s="286"/>
      <c r="P275" s="286"/>
      <c r="Q275" s="286"/>
      <c r="R275" s="286"/>
      <c r="S275" s="286"/>
    </row>
    <row r="276" spans="1:19" x14ac:dyDescent="0.25">
      <c r="A276" s="286"/>
      <c r="B276" s="286"/>
      <c r="C276" s="286"/>
      <c r="D276" s="286"/>
      <c r="E276" s="286"/>
      <c r="F276" s="286"/>
      <c r="G276" s="286"/>
      <c r="H276" s="286"/>
      <c r="I276" s="286"/>
      <c r="J276" s="286"/>
      <c r="K276" s="286"/>
      <c r="L276" s="286"/>
      <c r="M276" s="286"/>
      <c r="N276" s="286"/>
      <c r="O276" s="286"/>
      <c r="P276" s="286"/>
      <c r="Q276" s="286"/>
      <c r="R276" s="286"/>
      <c r="S276" s="286"/>
    </row>
    <row r="277" spans="1:19" x14ac:dyDescent="0.25">
      <c r="A277" s="286"/>
      <c r="B277" s="286"/>
      <c r="C277" s="286"/>
      <c r="D277" s="286"/>
      <c r="E277" s="286"/>
      <c r="F277" s="286"/>
      <c r="G277" s="286"/>
      <c r="H277" s="286"/>
      <c r="I277" s="286"/>
      <c r="J277" s="286"/>
      <c r="K277" s="286"/>
      <c r="L277" s="286"/>
      <c r="M277" s="286"/>
      <c r="N277" s="286"/>
      <c r="O277" s="286"/>
      <c r="P277" s="286"/>
      <c r="Q277" s="286"/>
      <c r="R277" s="286"/>
      <c r="S277" s="286"/>
    </row>
    <row r="278" spans="1:19" x14ac:dyDescent="0.25">
      <c r="A278" s="286"/>
      <c r="B278" s="286"/>
      <c r="C278" s="286"/>
      <c r="D278" s="286"/>
      <c r="E278" s="286"/>
      <c r="F278" s="286"/>
      <c r="G278" s="286"/>
      <c r="H278" s="286"/>
      <c r="I278" s="286"/>
      <c r="J278" s="286"/>
      <c r="K278" s="286"/>
      <c r="L278" s="286"/>
      <c r="M278" s="286"/>
      <c r="N278" s="286"/>
      <c r="O278" s="286"/>
      <c r="P278" s="286"/>
      <c r="Q278" s="286"/>
      <c r="R278" s="286"/>
      <c r="S278" s="286"/>
    </row>
    <row r="279" spans="1:19" x14ac:dyDescent="0.25">
      <c r="A279" s="286"/>
      <c r="B279" s="286"/>
      <c r="C279" s="286"/>
      <c r="D279" s="286"/>
      <c r="E279" s="286"/>
      <c r="F279" s="286"/>
      <c r="G279" s="286"/>
      <c r="H279" s="286"/>
      <c r="I279" s="286"/>
      <c r="J279" s="286"/>
      <c r="K279" s="286"/>
      <c r="L279" s="286"/>
      <c r="M279" s="286"/>
      <c r="N279" s="286"/>
      <c r="O279" s="286"/>
      <c r="P279" s="286"/>
      <c r="Q279" s="286"/>
      <c r="R279" s="286"/>
      <c r="S279" s="286"/>
    </row>
    <row r="280" spans="1:19" x14ac:dyDescent="0.25">
      <c r="A280" s="286"/>
      <c r="B280" s="286"/>
      <c r="C280" s="286"/>
      <c r="D280" s="286"/>
      <c r="E280" s="286"/>
      <c r="F280" s="286"/>
      <c r="G280" s="286"/>
      <c r="H280" s="286"/>
      <c r="I280" s="286"/>
      <c r="J280" s="286"/>
      <c r="K280" s="286"/>
      <c r="L280" s="286"/>
      <c r="M280" s="286"/>
      <c r="N280" s="286"/>
      <c r="O280" s="286"/>
      <c r="P280" s="286"/>
      <c r="Q280" s="286"/>
      <c r="R280" s="286"/>
      <c r="S280" s="286"/>
    </row>
    <row r="281" spans="1:19" x14ac:dyDescent="0.25">
      <c r="A281" s="286"/>
      <c r="B281" s="286"/>
      <c r="C281" s="286"/>
      <c r="D281" s="286"/>
      <c r="E281" s="286"/>
      <c r="F281" s="286"/>
      <c r="G281" s="286"/>
      <c r="H281" s="286"/>
      <c r="I281" s="286"/>
      <c r="J281" s="286"/>
      <c r="K281" s="286"/>
      <c r="L281" s="286"/>
      <c r="M281" s="286"/>
      <c r="N281" s="286"/>
      <c r="O281" s="286"/>
      <c r="P281" s="286"/>
      <c r="Q281" s="286"/>
      <c r="R281" s="286"/>
      <c r="S281" s="286"/>
    </row>
    <row r="282" spans="1:19" x14ac:dyDescent="0.25">
      <c r="A282" s="286"/>
      <c r="B282" s="286"/>
      <c r="C282" s="286"/>
      <c r="D282" s="286"/>
      <c r="E282" s="286"/>
      <c r="F282" s="286"/>
      <c r="G282" s="286"/>
      <c r="H282" s="286"/>
      <c r="I282" s="286"/>
      <c r="J282" s="286"/>
      <c r="K282" s="286"/>
      <c r="L282" s="286"/>
      <c r="M282" s="286"/>
      <c r="N282" s="286"/>
      <c r="O282" s="286"/>
      <c r="P282" s="286"/>
      <c r="Q282" s="286"/>
      <c r="R282" s="286"/>
      <c r="S282" s="286"/>
    </row>
    <row r="283" spans="1:19" x14ac:dyDescent="0.25">
      <c r="A283" s="286"/>
      <c r="B283" s="286"/>
      <c r="C283" s="286"/>
      <c r="D283" s="286"/>
      <c r="E283" s="286"/>
      <c r="F283" s="286"/>
      <c r="G283" s="286"/>
      <c r="H283" s="286"/>
      <c r="I283" s="286"/>
      <c r="J283" s="286"/>
      <c r="K283" s="286"/>
      <c r="L283" s="286"/>
      <c r="M283" s="286"/>
      <c r="N283" s="286"/>
      <c r="O283" s="286"/>
      <c r="P283" s="286"/>
      <c r="Q283" s="286"/>
      <c r="R283" s="286"/>
      <c r="S283" s="286"/>
    </row>
    <row r="284" spans="1:19" x14ac:dyDescent="0.25">
      <c r="A284" s="286"/>
      <c r="B284" s="286"/>
      <c r="C284" s="286"/>
      <c r="D284" s="286"/>
      <c r="E284" s="286"/>
      <c r="F284" s="286"/>
      <c r="G284" s="286"/>
      <c r="H284" s="286"/>
      <c r="I284" s="286"/>
      <c r="J284" s="286"/>
      <c r="K284" s="286"/>
      <c r="L284" s="286"/>
      <c r="M284" s="286"/>
      <c r="N284" s="286"/>
      <c r="O284" s="286"/>
      <c r="P284" s="286"/>
      <c r="Q284" s="286"/>
      <c r="R284" s="286"/>
      <c r="S284" s="286"/>
    </row>
    <row r="285" spans="1:19" x14ac:dyDescent="0.25">
      <c r="A285" s="286"/>
      <c r="B285" s="286"/>
      <c r="C285" s="286"/>
      <c r="D285" s="286"/>
      <c r="E285" s="286"/>
      <c r="F285" s="286"/>
      <c r="G285" s="286"/>
      <c r="H285" s="286"/>
      <c r="I285" s="286"/>
      <c r="J285" s="286"/>
      <c r="K285" s="286"/>
      <c r="L285" s="286"/>
      <c r="M285" s="286"/>
      <c r="N285" s="286"/>
      <c r="O285" s="286"/>
      <c r="P285" s="286"/>
      <c r="Q285" s="286"/>
      <c r="R285" s="286"/>
      <c r="S285" s="286"/>
    </row>
    <row r="286" spans="1:19" x14ac:dyDescent="0.25">
      <c r="A286" s="286"/>
      <c r="B286" s="286"/>
      <c r="C286" s="286"/>
      <c r="D286" s="286"/>
      <c r="E286" s="286"/>
      <c r="F286" s="286"/>
      <c r="G286" s="286"/>
      <c r="H286" s="286"/>
      <c r="I286" s="286"/>
      <c r="J286" s="286"/>
      <c r="K286" s="286"/>
      <c r="L286" s="286"/>
      <c r="M286" s="286"/>
      <c r="N286" s="286"/>
      <c r="O286" s="286"/>
      <c r="P286" s="286"/>
      <c r="Q286" s="286"/>
      <c r="R286" s="286"/>
      <c r="S286" s="286"/>
    </row>
    <row r="287" spans="1:19" x14ac:dyDescent="0.25">
      <c r="A287" s="286"/>
      <c r="B287" s="286"/>
      <c r="C287" s="286"/>
      <c r="D287" s="286"/>
      <c r="E287" s="286"/>
      <c r="F287" s="286"/>
      <c r="G287" s="286"/>
      <c r="H287" s="286"/>
      <c r="I287" s="286"/>
      <c r="J287" s="286"/>
      <c r="K287" s="286"/>
      <c r="L287" s="286"/>
      <c r="M287" s="286"/>
      <c r="N287" s="286"/>
      <c r="O287" s="286"/>
      <c r="P287" s="286"/>
      <c r="Q287" s="286"/>
      <c r="R287" s="286"/>
      <c r="S287" s="286"/>
    </row>
    <row r="288" spans="1:19" x14ac:dyDescent="0.25">
      <c r="A288" s="286"/>
      <c r="B288" s="286"/>
      <c r="C288" s="286"/>
      <c r="D288" s="286"/>
      <c r="E288" s="286"/>
      <c r="F288" s="286"/>
      <c r="G288" s="286"/>
      <c r="H288" s="286"/>
      <c r="I288" s="286"/>
      <c r="J288" s="286"/>
      <c r="K288" s="286"/>
      <c r="L288" s="286"/>
      <c r="M288" s="286"/>
      <c r="N288" s="286"/>
      <c r="O288" s="286"/>
      <c r="P288" s="286"/>
      <c r="Q288" s="286"/>
      <c r="R288" s="286"/>
      <c r="S288" s="286"/>
    </row>
    <row r="289" spans="1:19" x14ac:dyDescent="0.25">
      <c r="A289" s="286"/>
      <c r="B289" s="286"/>
      <c r="C289" s="286"/>
      <c r="D289" s="286"/>
      <c r="E289" s="286"/>
      <c r="F289" s="286"/>
      <c r="G289" s="286"/>
      <c r="H289" s="286"/>
      <c r="I289" s="286"/>
      <c r="J289" s="286"/>
      <c r="K289" s="286"/>
      <c r="L289" s="286"/>
      <c r="M289" s="286"/>
      <c r="N289" s="286"/>
      <c r="O289" s="286"/>
      <c r="P289" s="286"/>
      <c r="Q289" s="286"/>
      <c r="R289" s="286"/>
      <c r="S289" s="286"/>
    </row>
    <row r="290" spans="1:19" x14ac:dyDescent="0.25">
      <c r="A290" s="286"/>
      <c r="B290" s="286"/>
      <c r="C290" s="286"/>
      <c r="D290" s="286"/>
      <c r="E290" s="286"/>
      <c r="F290" s="286"/>
      <c r="G290" s="286"/>
      <c r="H290" s="286"/>
      <c r="I290" s="286"/>
      <c r="J290" s="286"/>
      <c r="K290" s="286"/>
      <c r="L290" s="286"/>
      <c r="M290" s="286"/>
      <c r="N290" s="286"/>
      <c r="O290" s="286"/>
      <c r="P290" s="286"/>
      <c r="Q290" s="286"/>
      <c r="R290" s="286"/>
      <c r="S290" s="286"/>
    </row>
    <row r="291" spans="1:19" x14ac:dyDescent="0.25">
      <c r="A291" s="286"/>
      <c r="B291" s="286"/>
      <c r="C291" s="286"/>
      <c r="D291" s="286"/>
      <c r="E291" s="286"/>
      <c r="F291" s="286"/>
      <c r="G291" s="286"/>
      <c r="H291" s="286"/>
      <c r="I291" s="286"/>
      <c r="J291" s="286"/>
      <c r="K291" s="286"/>
      <c r="L291" s="286"/>
      <c r="M291" s="286"/>
      <c r="N291" s="286"/>
      <c r="O291" s="286"/>
      <c r="P291" s="286"/>
      <c r="Q291" s="286"/>
      <c r="R291" s="286"/>
      <c r="S291" s="286"/>
    </row>
    <row r="292" spans="1:19" x14ac:dyDescent="0.25">
      <c r="A292" s="286"/>
      <c r="B292" s="286"/>
      <c r="C292" s="286"/>
      <c r="D292" s="286"/>
      <c r="E292" s="286"/>
      <c r="F292" s="286"/>
      <c r="G292" s="286"/>
      <c r="H292" s="286"/>
      <c r="I292" s="286"/>
      <c r="J292" s="286"/>
      <c r="K292" s="286"/>
      <c r="L292" s="286"/>
      <c r="M292" s="286"/>
      <c r="N292" s="286"/>
      <c r="O292" s="286"/>
      <c r="P292" s="286"/>
      <c r="Q292" s="286"/>
      <c r="R292" s="286"/>
      <c r="S292" s="286"/>
    </row>
    <row r="293" spans="1:19" x14ac:dyDescent="0.25">
      <c r="A293" s="286"/>
      <c r="B293" s="286"/>
      <c r="C293" s="286"/>
      <c r="D293" s="286"/>
      <c r="E293" s="286"/>
      <c r="F293" s="286"/>
      <c r="G293" s="286"/>
      <c r="H293" s="286"/>
      <c r="I293" s="286"/>
      <c r="J293" s="286"/>
      <c r="K293" s="286"/>
      <c r="L293" s="286"/>
      <c r="M293" s="286"/>
      <c r="N293" s="286"/>
      <c r="O293" s="286"/>
      <c r="P293" s="286"/>
      <c r="Q293" s="286"/>
      <c r="R293" s="286"/>
      <c r="S293" s="286"/>
    </row>
    <row r="294" spans="1:19" x14ac:dyDescent="0.25">
      <c r="A294" s="286"/>
      <c r="B294" s="286"/>
      <c r="C294" s="286"/>
      <c r="D294" s="286"/>
      <c r="E294" s="286"/>
      <c r="F294" s="286"/>
      <c r="G294" s="286"/>
      <c r="H294" s="286"/>
      <c r="I294" s="286"/>
      <c r="J294" s="286"/>
      <c r="K294" s="286"/>
      <c r="L294" s="286"/>
      <c r="M294" s="286"/>
      <c r="N294" s="286"/>
      <c r="O294" s="286"/>
      <c r="P294" s="286"/>
      <c r="Q294" s="286"/>
      <c r="R294" s="286"/>
      <c r="S294" s="286"/>
    </row>
    <row r="295" spans="1:19" x14ac:dyDescent="0.25">
      <c r="A295" s="286"/>
      <c r="B295" s="286"/>
      <c r="C295" s="286"/>
      <c r="D295" s="286"/>
      <c r="E295" s="286"/>
      <c r="F295" s="286"/>
      <c r="G295" s="286"/>
      <c r="H295" s="286"/>
      <c r="I295" s="286"/>
      <c r="J295" s="286"/>
      <c r="K295" s="286"/>
      <c r="L295" s="286"/>
      <c r="M295" s="286"/>
      <c r="N295" s="286"/>
      <c r="O295" s="286"/>
      <c r="P295" s="286"/>
      <c r="Q295" s="286"/>
      <c r="R295" s="286"/>
      <c r="S295" s="286"/>
    </row>
    <row r="296" spans="1:19" x14ac:dyDescent="0.25">
      <c r="A296" s="286"/>
      <c r="B296" s="286"/>
      <c r="C296" s="286"/>
      <c r="D296" s="286"/>
      <c r="E296" s="286"/>
      <c r="F296" s="286"/>
      <c r="G296" s="286"/>
      <c r="H296" s="286"/>
      <c r="I296" s="286"/>
      <c r="J296" s="286"/>
      <c r="K296" s="286"/>
      <c r="L296" s="286"/>
      <c r="M296" s="286"/>
      <c r="N296" s="286"/>
      <c r="O296" s="286"/>
      <c r="P296" s="286"/>
      <c r="Q296" s="286"/>
      <c r="R296" s="286"/>
      <c r="S296" s="286"/>
    </row>
    <row r="297" spans="1:19" x14ac:dyDescent="0.25">
      <c r="A297" s="286"/>
      <c r="B297" s="286"/>
      <c r="C297" s="286"/>
      <c r="D297" s="286"/>
      <c r="E297" s="286"/>
      <c r="F297" s="286"/>
      <c r="G297" s="286"/>
      <c r="H297" s="286"/>
      <c r="I297" s="286"/>
      <c r="J297" s="286"/>
      <c r="K297" s="286"/>
      <c r="L297" s="286"/>
      <c r="M297" s="286"/>
      <c r="N297" s="286"/>
      <c r="O297" s="286"/>
      <c r="P297" s="286"/>
      <c r="Q297" s="286"/>
      <c r="R297" s="286"/>
      <c r="S297" s="286"/>
    </row>
    <row r="298" spans="1:19" x14ac:dyDescent="0.25">
      <c r="A298" s="286"/>
      <c r="B298" s="286"/>
      <c r="C298" s="286"/>
      <c r="D298" s="286"/>
      <c r="E298" s="286"/>
      <c r="F298" s="286"/>
      <c r="G298" s="286"/>
      <c r="H298" s="286"/>
      <c r="I298" s="286"/>
      <c r="J298" s="286"/>
      <c r="K298" s="286"/>
      <c r="L298" s="286"/>
      <c r="M298" s="286"/>
      <c r="N298" s="286"/>
      <c r="O298" s="286"/>
      <c r="P298" s="286"/>
      <c r="Q298" s="286"/>
      <c r="R298" s="286"/>
      <c r="S298" s="286"/>
    </row>
    <row r="299" spans="1:19" x14ac:dyDescent="0.25">
      <c r="A299" s="286"/>
      <c r="B299" s="286"/>
      <c r="C299" s="286"/>
      <c r="D299" s="286"/>
      <c r="E299" s="286"/>
      <c r="F299" s="286"/>
      <c r="G299" s="286"/>
      <c r="H299" s="286"/>
      <c r="I299" s="286"/>
      <c r="J299" s="286"/>
      <c r="K299" s="286"/>
      <c r="L299" s="286"/>
      <c r="M299" s="286"/>
      <c r="N299" s="286"/>
      <c r="O299" s="286"/>
      <c r="P299" s="286"/>
      <c r="Q299" s="286"/>
      <c r="R299" s="286"/>
      <c r="S299" s="286"/>
    </row>
    <row r="300" spans="1:19" x14ac:dyDescent="0.25">
      <c r="A300" s="286"/>
      <c r="B300" s="286"/>
      <c r="C300" s="286"/>
      <c r="D300" s="286"/>
      <c r="E300" s="286"/>
      <c r="F300" s="286"/>
      <c r="G300" s="286"/>
      <c r="H300" s="286"/>
      <c r="I300" s="286"/>
      <c r="J300" s="286"/>
      <c r="K300" s="286"/>
      <c r="L300" s="286"/>
      <c r="M300" s="286"/>
      <c r="N300" s="286"/>
      <c r="O300" s="286"/>
      <c r="P300" s="286"/>
      <c r="Q300" s="286"/>
      <c r="R300" s="286"/>
      <c r="S300" s="286"/>
    </row>
    <row r="301" spans="1:19" x14ac:dyDescent="0.25">
      <c r="A301" s="286"/>
      <c r="B301" s="286"/>
      <c r="C301" s="286"/>
      <c r="D301" s="286"/>
      <c r="E301" s="286"/>
      <c r="F301" s="286"/>
      <c r="G301" s="286"/>
      <c r="H301" s="286"/>
      <c r="I301" s="286"/>
      <c r="J301" s="286"/>
      <c r="K301" s="286"/>
      <c r="L301" s="286"/>
      <c r="M301" s="286"/>
      <c r="N301" s="286"/>
      <c r="O301" s="286"/>
      <c r="P301" s="286"/>
      <c r="Q301" s="286"/>
      <c r="R301" s="286"/>
      <c r="S301" s="286"/>
    </row>
    <row r="302" spans="1:19" x14ac:dyDescent="0.25">
      <c r="A302" s="286"/>
      <c r="B302" s="286"/>
      <c r="C302" s="286"/>
      <c r="D302" s="286"/>
      <c r="E302" s="286"/>
      <c r="F302" s="286"/>
      <c r="G302" s="286"/>
      <c r="H302" s="286"/>
      <c r="I302" s="286"/>
      <c r="J302" s="286"/>
      <c r="K302" s="286"/>
      <c r="L302" s="286"/>
      <c r="M302" s="286"/>
      <c r="N302" s="286"/>
      <c r="O302" s="286"/>
      <c r="P302" s="286"/>
      <c r="Q302" s="286"/>
      <c r="R302" s="286"/>
      <c r="S302" s="286"/>
    </row>
    <row r="303" spans="1:19" x14ac:dyDescent="0.25">
      <c r="A303" s="286"/>
      <c r="B303" s="286"/>
      <c r="C303" s="286"/>
      <c r="D303" s="286"/>
      <c r="E303" s="286"/>
      <c r="F303" s="286"/>
      <c r="G303" s="286"/>
      <c r="H303" s="286"/>
      <c r="I303" s="286"/>
      <c r="J303" s="286"/>
      <c r="K303" s="286"/>
      <c r="L303" s="286"/>
      <c r="M303" s="286"/>
      <c r="N303" s="286"/>
      <c r="O303" s="286"/>
      <c r="P303" s="286"/>
      <c r="Q303" s="286"/>
      <c r="R303" s="286"/>
      <c r="S303" s="286"/>
    </row>
    <row r="304" spans="1:19" x14ac:dyDescent="0.25">
      <c r="A304" s="286"/>
      <c r="B304" s="286"/>
      <c r="C304" s="286"/>
      <c r="D304" s="286"/>
      <c r="E304" s="286"/>
      <c r="F304" s="286"/>
      <c r="G304" s="286"/>
      <c r="H304" s="286"/>
      <c r="I304" s="286"/>
      <c r="J304" s="286"/>
      <c r="K304" s="286"/>
      <c r="L304" s="286"/>
      <c r="M304" s="286"/>
      <c r="N304" s="286"/>
      <c r="O304" s="286"/>
      <c r="P304" s="286"/>
      <c r="Q304" s="286"/>
      <c r="R304" s="286"/>
      <c r="S304" s="286"/>
    </row>
    <row r="305" spans="1:19" x14ac:dyDescent="0.25">
      <c r="A305" s="286"/>
      <c r="B305" s="286"/>
      <c r="C305" s="286"/>
      <c r="D305" s="286"/>
      <c r="E305" s="286"/>
      <c r="F305" s="286"/>
      <c r="G305" s="286"/>
      <c r="H305" s="286"/>
      <c r="I305" s="286"/>
      <c r="J305" s="286"/>
      <c r="K305" s="286"/>
      <c r="L305" s="286"/>
      <c r="M305" s="286"/>
      <c r="N305" s="286"/>
      <c r="O305" s="286"/>
      <c r="P305" s="286"/>
      <c r="Q305" s="286"/>
      <c r="R305" s="286"/>
      <c r="S305" s="286"/>
    </row>
    <row r="306" spans="1:19" x14ac:dyDescent="0.25">
      <c r="A306" s="286"/>
      <c r="B306" s="286"/>
      <c r="C306" s="286"/>
      <c r="D306" s="286"/>
      <c r="E306" s="286"/>
      <c r="F306" s="286"/>
      <c r="G306" s="286"/>
      <c r="H306" s="286"/>
      <c r="I306" s="286"/>
      <c r="J306" s="286"/>
      <c r="K306" s="286"/>
      <c r="L306" s="286"/>
      <c r="M306" s="286"/>
      <c r="N306" s="286"/>
      <c r="O306" s="286"/>
      <c r="P306" s="286"/>
      <c r="Q306" s="286"/>
      <c r="R306" s="286"/>
      <c r="S306" s="286"/>
    </row>
    <row r="307" spans="1:19" x14ac:dyDescent="0.25">
      <c r="A307" s="286"/>
      <c r="B307" s="286"/>
      <c r="C307" s="286"/>
      <c r="D307" s="286"/>
      <c r="E307" s="286"/>
      <c r="F307" s="286"/>
      <c r="G307" s="286"/>
      <c r="H307" s="286"/>
      <c r="I307" s="286"/>
      <c r="J307" s="286"/>
      <c r="K307" s="286"/>
      <c r="L307" s="286"/>
      <c r="M307" s="286"/>
      <c r="N307" s="286"/>
      <c r="O307" s="286"/>
      <c r="P307" s="286"/>
      <c r="Q307" s="286"/>
      <c r="R307" s="286"/>
      <c r="S307" s="286"/>
    </row>
    <row r="308" spans="1:19" x14ac:dyDescent="0.25">
      <c r="A308" s="286"/>
      <c r="B308" s="286"/>
      <c r="C308" s="286"/>
      <c r="D308" s="286"/>
      <c r="E308" s="286"/>
      <c r="F308" s="286"/>
      <c r="G308" s="286"/>
      <c r="H308" s="286"/>
      <c r="I308" s="286"/>
      <c r="J308" s="286"/>
      <c r="K308" s="286"/>
      <c r="L308" s="286"/>
      <c r="M308" s="286"/>
      <c r="N308" s="286"/>
      <c r="O308" s="286"/>
      <c r="P308" s="286"/>
      <c r="Q308" s="286"/>
      <c r="R308" s="286"/>
      <c r="S308" s="286"/>
    </row>
    <row r="309" spans="1:19" x14ac:dyDescent="0.25">
      <c r="A309" s="286"/>
      <c r="B309" s="286"/>
      <c r="C309" s="286"/>
      <c r="D309" s="286"/>
      <c r="E309" s="286"/>
      <c r="F309" s="286"/>
      <c r="G309" s="286"/>
      <c r="H309" s="286"/>
      <c r="I309" s="286"/>
      <c r="J309" s="286"/>
      <c r="K309" s="286"/>
      <c r="L309" s="286"/>
      <c r="M309" s="286"/>
      <c r="N309" s="286"/>
      <c r="O309" s="286"/>
      <c r="P309" s="286"/>
      <c r="Q309" s="286"/>
      <c r="R309" s="286"/>
      <c r="S309" s="286"/>
    </row>
    <row r="310" spans="1:19" x14ac:dyDescent="0.25">
      <c r="A310" s="286"/>
      <c r="B310" s="286"/>
      <c r="C310" s="286"/>
      <c r="D310" s="286"/>
      <c r="E310" s="286"/>
      <c r="F310" s="286"/>
      <c r="G310" s="286"/>
      <c r="H310" s="286"/>
      <c r="I310" s="286"/>
      <c r="J310" s="286"/>
      <c r="K310" s="286"/>
      <c r="L310" s="286"/>
      <c r="M310" s="286"/>
      <c r="N310" s="286"/>
      <c r="O310" s="286"/>
      <c r="P310" s="286"/>
      <c r="Q310" s="286"/>
      <c r="R310" s="286"/>
      <c r="S310" s="286"/>
    </row>
    <row r="311" spans="1:19" x14ac:dyDescent="0.25">
      <c r="A311" s="286"/>
      <c r="B311" s="286"/>
      <c r="C311" s="286"/>
      <c r="D311" s="286"/>
      <c r="E311" s="286"/>
      <c r="F311" s="286"/>
      <c r="G311" s="286"/>
      <c r="H311" s="286"/>
      <c r="I311" s="286"/>
      <c r="J311" s="286"/>
      <c r="K311" s="286"/>
      <c r="L311" s="286"/>
      <c r="M311" s="286"/>
      <c r="N311" s="286"/>
      <c r="O311" s="286"/>
      <c r="P311" s="286"/>
      <c r="Q311" s="286"/>
      <c r="R311" s="286"/>
      <c r="S311" s="286"/>
    </row>
    <row r="312" spans="1:19" x14ac:dyDescent="0.25">
      <c r="A312" s="286"/>
      <c r="B312" s="286"/>
      <c r="C312" s="286"/>
      <c r="D312" s="286"/>
      <c r="E312" s="286"/>
      <c r="F312" s="286"/>
      <c r="G312" s="286"/>
      <c r="H312" s="286"/>
      <c r="I312" s="286"/>
      <c r="J312" s="286"/>
      <c r="K312" s="286"/>
      <c r="L312" s="286"/>
      <c r="M312" s="286"/>
      <c r="N312" s="286"/>
      <c r="O312" s="286"/>
      <c r="P312" s="286"/>
      <c r="Q312" s="286"/>
      <c r="R312" s="286"/>
      <c r="S312" s="286"/>
    </row>
    <row r="313" spans="1:19" x14ac:dyDescent="0.25">
      <c r="A313" s="286"/>
      <c r="B313" s="286"/>
      <c r="C313" s="286"/>
      <c r="D313" s="286"/>
      <c r="E313" s="286"/>
      <c r="F313" s="286"/>
      <c r="G313" s="286"/>
      <c r="H313" s="286"/>
      <c r="I313" s="286"/>
      <c r="J313" s="286"/>
      <c r="K313" s="286"/>
      <c r="L313" s="286"/>
      <c r="M313" s="286"/>
      <c r="N313" s="286"/>
      <c r="O313" s="286"/>
      <c r="P313" s="286"/>
      <c r="Q313" s="286"/>
      <c r="R313" s="286"/>
      <c r="S313" s="286"/>
    </row>
    <row r="314" spans="1:19" x14ac:dyDescent="0.25">
      <c r="A314" s="286"/>
      <c r="B314" s="286"/>
      <c r="C314" s="286"/>
      <c r="D314" s="286"/>
      <c r="E314" s="286"/>
      <c r="F314" s="286"/>
      <c r="G314" s="286"/>
      <c r="H314" s="286"/>
      <c r="I314" s="286"/>
      <c r="J314" s="286"/>
      <c r="K314" s="286"/>
      <c r="L314" s="286"/>
      <c r="M314" s="286"/>
      <c r="N314" s="286"/>
      <c r="O314" s="286"/>
      <c r="P314" s="286"/>
      <c r="Q314" s="286"/>
      <c r="R314" s="286"/>
      <c r="S314" s="286"/>
    </row>
    <row r="315" spans="1:19" x14ac:dyDescent="0.25">
      <c r="A315" s="286"/>
      <c r="B315" s="286"/>
      <c r="C315" s="286"/>
      <c r="D315" s="286"/>
      <c r="E315" s="286"/>
      <c r="F315" s="286"/>
      <c r="G315" s="286"/>
      <c r="H315" s="286"/>
      <c r="I315" s="286"/>
      <c r="J315" s="286"/>
      <c r="K315" s="286"/>
      <c r="L315" s="286"/>
      <c r="M315" s="286"/>
      <c r="N315" s="286"/>
      <c r="O315" s="286"/>
      <c r="P315" s="286"/>
      <c r="Q315" s="286"/>
      <c r="R315" s="286"/>
      <c r="S315" s="286"/>
    </row>
    <row r="316" spans="1:19" x14ac:dyDescent="0.25">
      <c r="A316" s="286"/>
      <c r="B316" s="286"/>
      <c r="C316" s="286"/>
      <c r="D316" s="286"/>
      <c r="E316" s="286"/>
      <c r="F316" s="286"/>
      <c r="G316" s="286"/>
      <c r="H316" s="286"/>
      <c r="I316" s="286"/>
      <c r="J316" s="286"/>
      <c r="K316" s="286"/>
      <c r="L316" s="286"/>
      <c r="M316" s="286"/>
      <c r="N316" s="286"/>
      <c r="O316" s="286"/>
      <c r="P316" s="286"/>
      <c r="Q316" s="286"/>
      <c r="R316" s="286"/>
      <c r="S316" s="286"/>
    </row>
    <row r="317" spans="1:19" x14ac:dyDescent="0.25">
      <c r="A317" s="286"/>
      <c r="B317" s="286"/>
      <c r="C317" s="286"/>
      <c r="D317" s="286"/>
      <c r="E317" s="286"/>
      <c r="F317" s="286"/>
      <c r="G317" s="286"/>
      <c r="H317" s="286"/>
      <c r="I317" s="286"/>
      <c r="J317" s="286"/>
      <c r="K317" s="286"/>
      <c r="L317" s="286"/>
      <c r="M317" s="286"/>
      <c r="N317" s="286"/>
      <c r="O317" s="286"/>
      <c r="P317" s="286"/>
      <c r="Q317" s="286"/>
      <c r="R317" s="286"/>
      <c r="S317" s="286"/>
    </row>
    <row r="318" spans="1:19" x14ac:dyDescent="0.25">
      <c r="A318" s="286"/>
      <c r="B318" s="286"/>
      <c r="C318" s="286"/>
      <c r="D318" s="286"/>
      <c r="E318" s="286"/>
      <c r="F318" s="286"/>
      <c r="G318" s="286"/>
      <c r="H318" s="286"/>
      <c r="I318" s="286"/>
      <c r="J318" s="286"/>
      <c r="K318" s="286"/>
      <c r="L318" s="286"/>
      <c r="M318" s="286"/>
      <c r="N318" s="286"/>
      <c r="O318" s="286"/>
      <c r="P318" s="286"/>
      <c r="Q318" s="286"/>
      <c r="R318" s="286"/>
      <c r="S318" s="286"/>
    </row>
    <row r="319" spans="1:19" x14ac:dyDescent="0.25">
      <c r="A319" s="286"/>
      <c r="B319" s="286"/>
      <c r="C319" s="286"/>
      <c r="D319" s="286"/>
      <c r="E319" s="286"/>
      <c r="F319" s="286"/>
      <c r="G319" s="286"/>
      <c r="H319" s="286"/>
      <c r="I319" s="286"/>
      <c r="J319" s="286"/>
      <c r="K319" s="286"/>
      <c r="L319" s="286"/>
      <c r="M319" s="286"/>
      <c r="N319" s="286"/>
      <c r="O319" s="286"/>
      <c r="P319" s="286"/>
      <c r="Q319" s="286"/>
      <c r="R319" s="286"/>
      <c r="S319" s="286"/>
    </row>
    <row r="320" spans="1:19" x14ac:dyDescent="0.25">
      <c r="A320" s="286"/>
      <c r="B320" s="286"/>
      <c r="C320" s="286"/>
      <c r="D320" s="286"/>
      <c r="E320" s="286"/>
      <c r="F320" s="286"/>
      <c r="G320" s="286"/>
      <c r="H320" s="286"/>
      <c r="I320" s="286"/>
      <c r="J320" s="286"/>
      <c r="K320" s="286"/>
      <c r="L320" s="286"/>
      <c r="M320" s="286"/>
      <c r="N320" s="286"/>
      <c r="O320" s="286"/>
      <c r="P320" s="286"/>
      <c r="Q320" s="286"/>
      <c r="R320" s="286"/>
      <c r="S320" s="286"/>
    </row>
    <row r="321" spans="1:19" x14ac:dyDescent="0.25">
      <c r="A321" s="286"/>
      <c r="B321" s="286"/>
      <c r="C321" s="286"/>
      <c r="D321" s="286"/>
      <c r="E321" s="286"/>
      <c r="F321" s="286"/>
      <c r="G321" s="286"/>
      <c r="H321" s="286"/>
      <c r="I321" s="286"/>
      <c r="J321" s="286"/>
      <c r="K321" s="286"/>
      <c r="L321" s="286"/>
      <c r="M321" s="286"/>
      <c r="N321" s="286"/>
      <c r="O321" s="286"/>
      <c r="P321" s="286"/>
      <c r="Q321" s="286"/>
      <c r="R321" s="286"/>
      <c r="S321" s="286"/>
    </row>
    <row r="322" spans="1:19" x14ac:dyDescent="0.25">
      <c r="A322" s="286"/>
      <c r="B322" s="286"/>
      <c r="C322" s="286"/>
      <c r="D322" s="286"/>
      <c r="E322" s="286"/>
      <c r="F322" s="286"/>
      <c r="G322" s="286"/>
      <c r="H322" s="286"/>
      <c r="I322" s="286"/>
      <c r="J322" s="286"/>
      <c r="K322" s="286"/>
      <c r="L322" s="286"/>
      <c r="M322" s="286"/>
      <c r="N322" s="286"/>
      <c r="O322" s="286"/>
      <c r="P322" s="286"/>
      <c r="Q322" s="286"/>
      <c r="R322" s="286"/>
      <c r="S322" s="286"/>
    </row>
    <row r="323" spans="1:19" x14ac:dyDescent="0.25">
      <c r="A323" s="286"/>
      <c r="B323" s="286"/>
      <c r="C323" s="286"/>
      <c r="D323" s="286"/>
      <c r="E323" s="286"/>
      <c r="F323" s="286"/>
      <c r="G323" s="286"/>
      <c r="H323" s="286"/>
      <c r="I323" s="286"/>
      <c r="J323" s="286"/>
      <c r="K323" s="286"/>
      <c r="L323" s="286"/>
      <c r="M323" s="286"/>
      <c r="N323" s="286"/>
      <c r="O323" s="286"/>
      <c r="P323" s="286"/>
      <c r="Q323" s="286"/>
      <c r="R323" s="286"/>
      <c r="S323" s="286"/>
    </row>
    <row r="324" spans="1:19" x14ac:dyDescent="0.25">
      <c r="A324" s="286"/>
      <c r="B324" s="286"/>
      <c r="C324" s="286"/>
      <c r="D324" s="286"/>
      <c r="E324" s="286"/>
      <c r="F324" s="286"/>
      <c r="G324" s="286"/>
      <c r="H324" s="286"/>
      <c r="I324" s="286"/>
      <c r="J324" s="286"/>
      <c r="K324" s="286"/>
      <c r="L324" s="286"/>
      <c r="M324" s="286"/>
      <c r="N324" s="286"/>
      <c r="O324" s="286"/>
      <c r="P324" s="286"/>
      <c r="Q324" s="286"/>
      <c r="R324" s="286"/>
      <c r="S324" s="286"/>
    </row>
    <row r="325" spans="1:19" x14ac:dyDescent="0.25">
      <c r="A325" s="286"/>
      <c r="B325" s="286"/>
      <c r="C325" s="286"/>
      <c r="D325" s="286"/>
      <c r="E325" s="286"/>
      <c r="F325" s="286"/>
      <c r="G325" s="286"/>
      <c r="H325" s="286"/>
      <c r="I325" s="286"/>
      <c r="J325" s="286"/>
      <c r="K325" s="286"/>
      <c r="L325" s="286"/>
      <c r="M325" s="286"/>
      <c r="N325" s="286"/>
      <c r="O325" s="286"/>
      <c r="P325" s="286"/>
      <c r="Q325" s="286"/>
      <c r="R325" s="286"/>
      <c r="S325" s="286"/>
    </row>
    <row r="326" spans="1:19" x14ac:dyDescent="0.25">
      <c r="A326" s="286"/>
      <c r="B326" s="286"/>
      <c r="C326" s="286"/>
      <c r="D326" s="286"/>
      <c r="E326" s="286"/>
      <c r="F326" s="286"/>
      <c r="G326" s="286"/>
      <c r="H326" s="286"/>
      <c r="I326" s="286"/>
      <c r="J326" s="286"/>
      <c r="K326" s="286"/>
      <c r="L326" s="286"/>
      <c r="M326" s="286"/>
      <c r="N326" s="286"/>
      <c r="O326" s="286"/>
      <c r="P326" s="286"/>
      <c r="Q326" s="286"/>
      <c r="R326" s="286"/>
      <c r="S326" s="286"/>
    </row>
    <row r="327" spans="1:19" x14ac:dyDescent="0.25">
      <c r="A327" s="286"/>
      <c r="B327" s="286"/>
      <c r="C327" s="286"/>
      <c r="D327" s="286"/>
      <c r="E327" s="286"/>
      <c r="F327" s="286"/>
      <c r="G327" s="286"/>
      <c r="H327" s="286"/>
      <c r="I327" s="286"/>
      <c r="J327" s="286"/>
      <c r="K327" s="286"/>
      <c r="L327" s="286"/>
      <c r="M327" s="286"/>
      <c r="N327" s="286"/>
      <c r="O327" s="286"/>
      <c r="P327" s="286"/>
      <c r="Q327" s="286"/>
      <c r="R327" s="286"/>
      <c r="S327" s="286"/>
    </row>
    <row r="328" spans="1:19" x14ac:dyDescent="0.25">
      <c r="A328" s="286"/>
      <c r="B328" s="286"/>
      <c r="C328" s="286"/>
      <c r="D328" s="286"/>
      <c r="E328" s="286"/>
      <c r="F328" s="286"/>
      <c r="G328" s="286"/>
      <c r="H328" s="286"/>
      <c r="I328" s="286"/>
      <c r="J328" s="286"/>
      <c r="K328" s="286"/>
      <c r="L328" s="286"/>
      <c r="M328" s="286"/>
      <c r="N328" s="286"/>
      <c r="O328" s="286"/>
      <c r="P328" s="286"/>
      <c r="Q328" s="286"/>
      <c r="R328" s="286"/>
      <c r="S328" s="286"/>
    </row>
    <row r="329" spans="1:19" x14ac:dyDescent="0.25">
      <c r="A329" s="286"/>
      <c r="B329" s="286"/>
      <c r="C329" s="286"/>
      <c r="D329" s="286"/>
      <c r="E329" s="286"/>
      <c r="F329" s="286"/>
      <c r="G329" s="286"/>
      <c r="H329" s="286"/>
      <c r="I329" s="286"/>
      <c r="J329" s="286"/>
      <c r="K329" s="286"/>
      <c r="L329" s="286"/>
      <c r="M329" s="286"/>
      <c r="N329" s="286"/>
      <c r="O329" s="286"/>
      <c r="P329" s="286"/>
      <c r="Q329" s="286"/>
      <c r="R329" s="286"/>
      <c r="S329" s="286"/>
    </row>
    <row r="330" spans="1:19" x14ac:dyDescent="0.25">
      <c r="A330" s="286"/>
      <c r="B330" s="286"/>
      <c r="C330" s="286"/>
      <c r="D330" s="286"/>
      <c r="E330" s="286"/>
      <c r="F330" s="286"/>
      <c r="G330" s="286"/>
      <c r="H330" s="286"/>
      <c r="I330" s="286"/>
      <c r="J330" s="286"/>
      <c r="K330" s="286"/>
      <c r="L330" s="286"/>
      <c r="M330" s="286"/>
      <c r="N330" s="286"/>
      <c r="O330" s="286"/>
      <c r="P330" s="286"/>
      <c r="Q330" s="286"/>
      <c r="R330" s="286"/>
      <c r="S330" s="286"/>
    </row>
    <row r="331" spans="1:19" x14ac:dyDescent="0.25">
      <c r="A331" s="286"/>
      <c r="B331" s="286"/>
      <c r="C331" s="286"/>
      <c r="D331" s="286"/>
      <c r="E331" s="286"/>
      <c r="F331" s="286"/>
      <c r="G331" s="286"/>
      <c r="H331" s="286"/>
      <c r="I331" s="286"/>
      <c r="J331" s="286"/>
      <c r="K331" s="286"/>
      <c r="L331" s="286"/>
      <c r="M331" s="286"/>
      <c r="N331" s="286"/>
      <c r="O331" s="286"/>
      <c r="P331" s="286"/>
      <c r="Q331" s="286"/>
      <c r="R331" s="286"/>
      <c r="S331" s="286"/>
    </row>
    <row r="332" spans="1:19" x14ac:dyDescent="0.25">
      <c r="A332" s="286"/>
      <c r="B332" s="286"/>
      <c r="C332" s="286"/>
      <c r="D332" s="286"/>
      <c r="E332" s="286"/>
      <c r="F332" s="286"/>
      <c r="G332" s="286"/>
      <c r="H332" s="286"/>
      <c r="I332" s="286"/>
      <c r="J332" s="286"/>
      <c r="K332" s="286"/>
      <c r="L332" s="286"/>
      <c r="M332" s="286"/>
      <c r="N332" s="286"/>
      <c r="O332" s="286"/>
      <c r="P332" s="286"/>
      <c r="Q332" s="286"/>
      <c r="R332" s="286"/>
      <c r="S332" s="286"/>
    </row>
    <row r="333" spans="1:19" x14ac:dyDescent="0.25">
      <c r="A333" s="286"/>
      <c r="B333" s="286"/>
      <c r="C333" s="286"/>
      <c r="D333" s="286"/>
      <c r="E333" s="286"/>
      <c r="F333" s="286"/>
      <c r="G333" s="286"/>
      <c r="H333" s="286"/>
      <c r="I333" s="286"/>
      <c r="J333" s="286"/>
      <c r="K333" s="286"/>
      <c r="L333" s="286"/>
      <c r="M333" s="286"/>
      <c r="N333" s="286"/>
      <c r="O333" s="286"/>
      <c r="P333" s="286"/>
      <c r="Q333" s="286"/>
      <c r="R333" s="286"/>
      <c r="S333" s="286"/>
    </row>
    <row r="334" spans="1:19" x14ac:dyDescent="0.25">
      <c r="A334" s="286"/>
      <c r="B334" s="286"/>
      <c r="C334" s="286"/>
      <c r="D334" s="286"/>
      <c r="E334" s="286"/>
      <c r="F334" s="286"/>
      <c r="G334" s="286"/>
      <c r="H334" s="286"/>
      <c r="I334" s="286"/>
      <c r="J334" s="286"/>
      <c r="K334" s="286"/>
      <c r="L334" s="286"/>
      <c r="M334" s="286"/>
      <c r="N334" s="286"/>
      <c r="O334" s="286"/>
      <c r="P334" s="286"/>
      <c r="Q334" s="286"/>
      <c r="R334" s="286"/>
      <c r="S334" s="286"/>
    </row>
    <row r="335" spans="1:19" x14ac:dyDescent="0.25">
      <c r="A335" s="286"/>
      <c r="B335" s="286"/>
      <c r="C335" s="286"/>
      <c r="D335" s="286"/>
      <c r="E335" s="286"/>
      <c r="F335" s="286"/>
      <c r="G335" s="286"/>
      <c r="H335" s="286"/>
      <c r="I335" s="286"/>
      <c r="J335" s="286"/>
      <c r="K335" s="286"/>
      <c r="L335" s="286"/>
      <c r="M335" s="286"/>
      <c r="N335" s="286"/>
      <c r="O335" s="286"/>
      <c r="P335" s="286"/>
      <c r="Q335" s="286"/>
      <c r="R335" s="286"/>
      <c r="S335" s="286"/>
    </row>
    <row r="336" spans="1:19" x14ac:dyDescent="0.25">
      <c r="A336" s="286"/>
      <c r="B336" s="286"/>
      <c r="C336" s="286"/>
      <c r="D336" s="286"/>
      <c r="E336" s="286"/>
      <c r="F336" s="286"/>
      <c r="G336" s="286"/>
      <c r="H336" s="286"/>
      <c r="I336" s="286"/>
      <c r="J336" s="286"/>
      <c r="K336" s="286"/>
      <c r="L336" s="286"/>
      <c r="M336" s="286"/>
      <c r="N336" s="286"/>
      <c r="O336" s="286"/>
      <c r="P336" s="286"/>
      <c r="Q336" s="286"/>
      <c r="R336" s="286"/>
      <c r="S336" s="286"/>
    </row>
    <row r="337" spans="1:19" x14ac:dyDescent="0.25">
      <c r="A337" s="286"/>
      <c r="B337" s="286"/>
      <c r="C337" s="286"/>
      <c r="D337" s="286"/>
      <c r="E337" s="286"/>
      <c r="F337" s="286"/>
      <c r="G337" s="286"/>
      <c r="H337" s="286"/>
      <c r="I337" s="286"/>
      <c r="J337" s="286"/>
      <c r="K337" s="286"/>
      <c r="L337" s="286"/>
      <c r="M337" s="286"/>
      <c r="N337" s="286"/>
      <c r="O337" s="286"/>
      <c r="P337" s="286"/>
      <c r="Q337" s="286"/>
      <c r="R337" s="286"/>
      <c r="S337" s="286"/>
    </row>
    <row r="338" spans="1:19" x14ac:dyDescent="0.25">
      <c r="A338" s="286"/>
      <c r="B338" s="286"/>
      <c r="C338" s="286"/>
      <c r="D338" s="286"/>
      <c r="E338" s="286"/>
      <c r="F338" s="286"/>
      <c r="G338" s="286"/>
      <c r="H338" s="286"/>
      <c r="I338" s="286"/>
      <c r="J338" s="286"/>
      <c r="K338" s="286"/>
      <c r="L338" s="286"/>
      <c r="M338" s="286"/>
      <c r="N338" s="286"/>
      <c r="O338" s="286"/>
      <c r="P338" s="286"/>
      <c r="Q338" s="286"/>
      <c r="R338" s="286"/>
      <c r="S338" s="286"/>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SheetLayoutView="100" workbookViewId="0">
      <selection activeCell="F23" sqref="F23:F31"/>
    </sheetView>
  </sheetViews>
  <sheetFormatPr defaultColWidth="9.140625" defaultRowHeight="15" x14ac:dyDescent="0.25"/>
  <cols>
    <col min="1" max="1" width="7.42578125" style="238" customWidth="1"/>
    <col min="2" max="2" width="35.85546875" style="238" customWidth="1"/>
    <col min="3" max="3" width="31.140625" style="238" customWidth="1"/>
    <col min="4" max="4" width="25" style="238" customWidth="1"/>
    <col min="5" max="5" width="50" style="238" customWidth="1"/>
    <col min="6" max="6" width="57" style="238" customWidth="1"/>
    <col min="7" max="7" width="57.5703125" style="238" customWidth="1"/>
    <col min="8" max="10" width="20.5703125" style="238" customWidth="1"/>
    <col min="11" max="11" width="16" style="238" customWidth="1"/>
    <col min="12" max="12" width="20.5703125" style="238" customWidth="1"/>
    <col min="13" max="13" width="21.28515625" style="238" customWidth="1"/>
    <col min="14" max="14" width="23.85546875" style="238" customWidth="1"/>
    <col min="15" max="15" width="17.85546875" style="238" customWidth="1"/>
    <col min="16" max="16" width="23.85546875" style="238" customWidth="1"/>
    <col min="17" max="17" width="58" style="238" customWidth="1"/>
    <col min="18" max="18" width="27" style="238" customWidth="1"/>
    <col min="19" max="19" width="43" style="238" customWidth="1"/>
    <col min="20" max="16384" width="9.140625" style="238"/>
  </cols>
  <sheetData>
    <row r="1" spans="1:28" s="222" customFormat="1" ht="18.75" customHeight="1" x14ac:dyDescent="0.2">
      <c r="S1" s="115" t="s">
        <v>68</v>
      </c>
    </row>
    <row r="2" spans="1:28" s="222" customFormat="1" ht="18.75" customHeight="1" x14ac:dyDescent="0.3">
      <c r="S2" s="116" t="s">
        <v>9</v>
      </c>
    </row>
    <row r="3" spans="1:28" s="222" customFormat="1" ht="18.75" x14ac:dyDescent="0.3">
      <c r="S3" s="116" t="s">
        <v>67</v>
      </c>
    </row>
    <row r="4" spans="1:28" s="222" customFormat="1" ht="18.75" x14ac:dyDescent="0.3">
      <c r="S4" s="116"/>
    </row>
    <row r="5" spans="1:28" s="222" customFormat="1" ht="18.75" customHeigh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row>
    <row r="6" spans="1:28" s="222" customFormat="1" ht="15.75" x14ac:dyDescent="0.2">
      <c r="A6" s="223">
        <f>'1. паспорт местоположение'!A6:C6</f>
        <v>0</v>
      </c>
    </row>
    <row r="7" spans="1:28" s="222" customFormat="1" ht="18.75" x14ac:dyDescent="0.2">
      <c r="A7" s="394" t="s">
        <v>8</v>
      </c>
      <c r="B7" s="394"/>
      <c r="C7" s="394"/>
      <c r="D7" s="394"/>
      <c r="E7" s="394"/>
      <c r="F7" s="394"/>
      <c r="G7" s="394"/>
      <c r="H7" s="394"/>
      <c r="I7" s="394"/>
      <c r="J7" s="394"/>
      <c r="K7" s="394"/>
      <c r="L7" s="394"/>
      <c r="M7" s="394"/>
      <c r="N7" s="394"/>
      <c r="O7" s="394"/>
      <c r="P7" s="394"/>
      <c r="Q7" s="394"/>
      <c r="R7" s="394"/>
      <c r="S7" s="394"/>
      <c r="T7" s="224"/>
      <c r="U7" s="224"/>
      <c r="V7" s="224"/>
      <c r="W7" s="224"/>
      <c r="X7" s="224"/>
      <c r="Y7" s="224"/>
      <c r="Z7" s="224"/>
      <c r="AA7" s="224"/>
      <c r="AB7" s="224"/>
    </row>
    <row r="8" spans="1:28" s="222" customFormat="1" ht="18.75" x14ac:dyDescent="0.2">
      <c r="A8" s="394"/>
      <c r="B8" s="394"/>
      <c r="C8" s="394"/>
      <c r="D8" s="394"/>
      <c r="E8" s="394"/>
      <c r="F8" s="394"/>
      <c r="G8" s="394"/>
      <c r="H8" s="394"/>
      <c r="I8" s="394"/>
      <c r="J8" s="394"/>
      <c r="K8" s="394"/>
      <c r="L8" s="394"/>
      <c r="M8" s="394"/>
      <c r="N8" s="394"/>
      <c r="O8" s="394"/>
      <c r="P8" s="394"/>
      <c r="Q8" s="394"/>
      <c r="R8" s="394"/>
      <c r="S8" s="394"/>
      <c r="T8" s="224"/>
      <c r="U8" s="224"/>
      <c r="V8" s="224"/>
      <c r="W8" s="224"/>
      <c r="X8" s="224"/>
      <c r="Y8" s="224"/>
      <c r="Z8" s="224"/>
      <c r="AA8" s="224"/>
      <c r="AB8" s="224"/>
    </row>
    <row r="9" spans="1:28" s="222" customFormat="1" ht="18.75"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224"/>
      <c r="U9" s="224"/>
      <c r="V9" s="224"/>
      <c r="W9" s="224"/>
      <c r="X9" s="224"/>
      <c r="Y9" s="224"/>
      <c r="Z9" s="224"/>
      <c r="AA9" s="224"/>
      <c r="AB9" s="224"/>
    </row>
    <row r="10" spans="1:28" s="222" customFormat="1" ht="18.75" x14ac:dyDescent="0.2">
      <c r="A10" s="398" t="s">
        <v>7</v>
      </c>
      <c r="B10" s="398"/>
      <c r="C10" s="398"/>
      <c r="D10" s="398"/>
      <c r="E10" s="398"/>
      <c r="F10" s="398"/>
      <c r="G10" s="398"/>
      <c r="H10" s="398"/>
      <c r="I10" s="398"/>
      <c r="J10" s="398"/>
      <c r="K10" s="398"/>
      <c r="L10" s="398"/>
      <c r="M10" s="398"/>
      <c r="N10" s="398"/>
      <c r="O10" s="398"/>
      <c r="P10" s="398"/>
      <c r="Q10" s="398"/>
      <c r="R10" s="398"/>
      <c r="S10" s="398"/>
      <c r="T10" s="224"/>
      <c r="U10" s="224"/>
      <c r="V10" s="224"/>
      <c r="W10" s="224"/>
      <c r="X10" s="224"/>
      <c r="Y10" s="224"/>
      <c r="Z10" s="224"/>
      <c r="AA10" s="224"/>
      <c r="AB10" s="224"/>
    </row>
    <row r="11" spans="1:28" s="222" customFormat="1" ht="18.75" x14ac:dyDescent="0.2">
      <c r="A11" s="394"/>
      <c r="B11" s="394"/>
      <c r="C11" s="394"/>
      <c r="D11" s="394"/>
      <c r="E11" s="394"/>
      <c r="F11" s="394"/>
      <c r="G11" s="394"/>
      <c r="H11" s="394"/>
      <c r="I11" s="394"/>
      <c r="J11" s="394"/>
      <c r="K11" s="394"/>
      <c r="L11" s="394"/>
      <c r="M11" s="394"/>
      <c r="N11" s="394"/>
      <c r="O11" s="394"/>
      <c r="P11" s="394"/>
      <c r="Q11" s="394"/>
      <c r="R11" s="394"/>
      <c r="S11" s="394"/>
      <c r="T11" s="224"/>
      <c r="U11" s="224"/>
      <c r="V11" s="224"/>
      <c r="W11" s="224"/>
      <c r="X11" s="224"/>
      <c r="Y11" s="224"/>
      <c r="Z11" s="224"/>
      <c r="AA11" s="224"/>
      <c r="AB11" s="224"/>
    </row>
    <row r="12" spans="1:28" s="222" customFormat="1" ht="18.75" x14ac:dyDescent="0.2">
      <c r="A12" s="395" t="str">
        <f>'1. паспорт местоположение'!A12:C12</f>
        <v>J_NS1200.PS.0047</v>
      </c>
      <c r="B12" s="395"/>
      <c r="C12" s="395"/>
      <c r="D12" s="395"/>
      <c r="E12" s="395"/>
      <c r="F12" s="395"/>
      <c r="G12" s="395"/>
      <c r="H12" s="395"/>
      <c r="I12" s="395"/>
      <c r="J12" s="395"/>
      <c r="K12" s="395"/>
      <c r="L12" s="395"/>
      <c r="M12" s="395"/>
      <c r="N12" s="395"/>
      <c r="O12" s="395"/>
      <c r="P12" s="395"/>
      <c r="Q12" s="395"/>
      <c r="R12" s="395"/>
      <c r="S12" s="395"/>
      <c r="T12" s="224"/>
      <c r="U12" s="224"/>
      <c r="V12" s="224"/>
      <c r="W12" s="224"/>
      <c r="X12" s="224"/>
      <c r="Y12" s="224"/>
      <c r="Z12" s="224"/>
      <c r="AA12" s="224"/>
      <c r="AB12" s="224"/>
    </row>
    <row r="13" spans="1:28" s="222" customFormat="1" ht="18.75" x14ac:dyDescent="0.2">
      <c r="A13" s="398" t="s">
        <v>6</v>
      </c>
      <c r="B13" s="398"/>
      <c r="C13" s="398"/>
      <c r="D13" s="398"/>
      <c r="E13" s="398"/>
      <c r="F13" s="398"/>
      <c r="G13" s="398"/>
      <c r="H13" s="398"/>
      <c r="I13" s="398"/>
      <c r="J13" s="398"/>
      <c r="K13" s="398"/>
      <c r="L13" s="398"/>
      <c r="M13" s="398"/>
      <c r="N13" s="398"/>
      <c r="O13" s="398"/>
      <c r="P13" s="398"/>
      <c r="Q13" s="398"/>
      <c r="R13" s="398"/>
      <c r="S13" s="398"/>
      <c r="T13" s="224"/>
      <c r="U13" s="224"/>
      <c r="V13" s="224"/>
      <c r="W13" s="224"/>
      <c r="X13" s="224"/>
      <c r="Y13" s="224"/>
      <c r="Z13" s="224"/>
      <c r="AA13" s="224"/>
      <c r="AB13" s="224"/>
    </row>
    <row r="14" spans="1:28" s="226" customFormat="1" ht="15.75" customHeight="1" x14ac:dyDescent="0.2">
      <c r="A14" s="399"/>
      <c r="B14" s="399"/>
      <c r="C14" s="399"/>
      <c r="D14" s="399"/>
      <c r="E14" s="399"/>
      <c r="F14" s="399"/>
      <c r="G14" s="399"/>
      <c r="H14" s="399"/>
      <c r="I14" s="399"/>
      <c r="J14" s="399"/>
      <c r="K14" s="399"/>
      <c r="L14" s="399"/>
      <c r="M14" s="399"/>
      <c r="N14" s="399"/>
      <c r="O14" s="399"/>
      <c r="P14" s="399"/>
      <c r="Q14" s="399"/>
      <c r="R14" s="399"/>
      <c r="S14" s="399"/>
      <c r="T14" s="225"/>
      <c r="U14" s="225"/>
      <c r="V14" s="225"/>
      <c r="W14" s="225"/>
      <c r="X14" s="225"/>
      <c r="Y14" s="225"/>
      <c r="Z14" s="225"/>
      <c r="AA14" s="225"/>
      <c r="AB14" s="225"/>
    </row>
    <row r="15" spans="1:28" s="228" customFormat="1" ht="15.75" x14ac:dyDescent="0.2">
      <c r="A15" s="395"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5"/>
      <c r="C15" s="395"/>
      <c r="D15" s="395"/>
      <c r="E15" s="395"/>
      <c r="F15" s="395"/>
      <c r="G15" s="395"/>
      <c r="H15" s="395"/>
      <c r="I15" s="395"/>
      <c r="J15" s="395"/>
      <c r="K15" s="395"/>
      <c r="L15" s="395"/>
      <c r="M15" s="395"/>
      <c r="N15" s="395"/>
      <c r="O15" s="395"/>
      <c r="P15" s="395"/>
      <c r="Q15" s="395"/>
      <c r="R15" s="395"/>
      <c r="S15" s="395"/>
      <c r="T15" s="227"/>
      <c r="U15" s="227"/>
      <c r="V15" s="227"/>
      <c r="W15" s="227"/>
      <c r="X15" s="227"/>
      <c r="Y15" s="227"/>
      <c r="Z15" s="227"/>
      <c r="AA15" s="227"/>
      <c r="AB15" s="227"/>
    </row>
    <row r="16" spans="1:28" s="228" customFormat="1" ht="15" customHeight="1" x14ac:dyDescent="0.2">
      <c r="A16" s="398" t="s">
        <v>5</v>
      </c>
      <c r="B16" s="398"/>
      <c r="C16" s="398"/>
      <c r="D16" s="398"/>
      <c r="E16" s="398"/>
      <c r="F16" s="398"/>
      <c r="G16" s="398"/>
      <c r="H16" s="398"/>
      <c r="I16" s="398"/>
      <c r="J16" s="398"/>
      <c r="K16" s="398"/>
      <c r="L16" s="398"/>
      <c r="M16" s="398"/>
      <c r="N16" s="398"/>
      <c r="O16" s="398"/>
      <c r="P16" s="398"/>
      <c r="Q16" s="398"/>
      <c r="R16" s="398"/>
      <c r="S16" s="398"/>
      <c r="T16" s="229"/>
      <c r="U16" s="229"/>
      <c r="V16" s="229"/>
      <c r="W16" s="229"/>
      <c r="X16" s="229"/>
      <c r="Y16" s="229"/>
      <c r="Z16" s="229"/>
      <c r="AA16" s="229"/>
      <c r="AB16" s="229"/>
    </row>
    <row r="17" spans="1:28" s="228" customFormat="1" ht="15" customHeight="1" x14ac:dyDescent="0.2">
      <c r="A17" s="400"/>
      <c r="B17" s="400"/>
      <c r="C17" s="400"/>
      <c r="D17" s="400"/>
      <c r="E17" s="400"/>
      <c r="F17" s="400"/>
      <c r="G17" s="400"/>
      <c r="H17" s="400"/>
      <c r="I17" s="400"/>
      <c r="J17" s="400"/>
      <c r="K17" s="400"/>
      <c r="L17" s="400"/>
      <c r="M17" s="400"/>
      <c r="N17" s="400"/>
      <c r="O17" s="400"/>
      <c r="P17" s="400"/>
      <c r="Q17" s="400"/>
      <c r="R17" s="400"/>
      <c r="S17" s="400"/>
      <c r="T17" s="230"/>
      <c r="U17" s="230"/>
      <c r="V17" s="230"/>
      <c r="W17" s="230"/>
      <c r="X17" s="230"/>
      <c r="Y17" s="230"/>
    </row>
    <row r="18" spans="1:28" s="228" customFormat="1" ht="45.75" customHeight="1" x14ac:dyDescent="0.2">
      <c r="A18" s="401" t="s">
        <v>409</v>
      </c>
      <c r="B18" s="401"/>
      <c r="C18" s="401"/>
      <c r="D18" s="401"/>
      <c r="E18" s="401"/>
      <c r="F18" s="401"/>
      <c r="G18" s="401"/>
      <c r="H18" s="401"/>
      <c r="I18" s="401"/>
      <c r="J18" s="401"/>
      <c r="K18" s="401"/>
      <c r="L18" s="401"/>
      <c r="M18" s="401"/>
      <c r="N18" s="401"/>
      <c r="O18" s="401"/>
      <c r="P18" s="401"/>
      <c r="Q18" s="401"/>
      <c r="R18" s="401"/>
      <c r="S18" s="401"/>
      <c r="T18" s="231"/>
      <c r="U18" s="231"/>
      <c r="V18" s="231"/>
      <c r="W18" s="231"/>
      <c r="X18" s="231"/>
      <c r="Y18" s="231"/>
      <c r="Z18" s="231"/>
      <c r="AA18" s="231"/>
      <c r="AB18" s="231"/>
    </row>
    <row r="19" spans="1:28" s="228" customFormat="1" ht="15" customHeight="1" x14ac:dyDescent="0.2">
      <c r="A19" s="402"/>
      <c r="B19" s="402"/>
      <c r="C19" s="402"/>
      <c r="D19" s="402"/>
      <c r="E19" s="402"/>
      <c r="F19" s="402"/>
      <c r="G19" s="402"/>
      <c r="H19" s="402"/>
      <c r="I19" s="402"/>
      <c r="J19" s="402"/>
      <c r="K19" s="402"/>
      <c r="L19" s="402"/>
      <c r="M19" s="402"/>
      <c r="N19" s="402"/>
      <c r="O19" s="402"/>
      <c r="P19" s="402"/>
      <c r="Q19" s="402"/>
      <c r="R19" s="402"/>
      <c r="S19" s="402"/>
      <c r="T19" s="230"/>
      <c r="U19" s="230"/>
      <c r="V19" s="230"/>
      <c r="W19" s="230"/>
      <c r="X19" s="230"/>
      <c r="Y19" s="230"/>
    </row>
    <row r="20" spans="1:28" s="228" customFormat="1" ht="54" customHeight="1" x14ac:dyDescent="0.2">
      <c r="A20" s="393" t="s">
        <v>4</v>
      </c>
      <c r="B20" s="393" t="s">
        <v>99</v>
      </c>
      <c r="C20" s="391" t="s">
        <v>306</v>
      </c>
      <c r="D20" s="393" t="s">
        <v>305</v>
      </c>
      <c r="E20" s="393" t="s">
        <v>98</v>
      </c>
      <c r="F20" s="393" t="s">
        <v>97</v>
      </c>
      <c r="G20" s="393" t="s">
        <v>301</v>
      </c>
      <c r="H20" s="393" t="s">
        <v>96</v>
      </c>
      <c r="I20" s="393" t="s">
        <v>95</v>
      </c>
      <c r="J20" s="393" t="s">
        <v>94</v>
      </c>
      <c r="K20" s="393" t="s">
        <v>93</v>
      </c>
      <c r="L20" s="393" t="s">
        <v>92</v>
      </c>
      <c r="M20" s="393" t="s">
        <v>91</v>
      </c>
      <c r="N20" s="393" t="s">
        <v>90</v>
      </c>
      <c r="O20" s="393" t="s">
        <v>89</v>
      </c>
      <c r="P20" s="393" t="s">
        <v>88</v>
      </c>
      <c r="Q20" s="393" t="s">
        <v>304</v>
      </c>
      <c r="R20" s="393"/>
      <c r="S20" s="397" t="s">
        <v>403</v>
      </c>
      <c r="T20" s="230"/>
      <c r="U20" s="230"/>
      <c r="V20" s="230"/>
      <c r="W20" s="230"/>
      <c r="X20" s="230"/>
      <c r="Y20" s="230"/>
    </row>
    <row r="21" spans="1:28" s="228" customFormat="1" ht="180.75" customHeight="1" x14ac:dyDescent="0.2">
      <c r="A21" s="393"/>
      <c r="B21" s="393"/>
      <c r="C21" s="396"/>
      <c r="D21" s="393"/>
      <c r="E21" s="393"/>
      <c r="F21" s="393"/>
      <c r="G21" s="393"/>
      <c r="H21" s="393"/>
      <c r="I21" s="393"/>
      <c r="J21" s="393"/>
      <c r="K21" s="393"/>
      <c r="L21" s="393"/>
      <c r="M21" s="393"/>
      <c r="N21" s="393"/>
      <c r="O21" s="393"/>
      <c r="P21" s="393"/>
      <c r="Q21" s="232" t="s">
        <v>302</v>
      </c>
      <c r="R21" s="233" t="s">
        <v>303</v>
      </c>
      <c r="S21" s="397"/>
      <c r="T21" s="225"/>
      <c r="U21" s="225"/>
      <c r="V21" s="225"/>
      <c r="W21" s="225"/>
      <c r="X21" s="225"/>
      <c r="Y21" s="225"/>
      <c r="Z21" s="234"/>
      <c r="AA21" s="234"/>
      <c r="AB21" s="234"/>
    </row>
    <row r="22" spans="1:28" s="228" customFormat="1" ht="18.75" x14ac:dyDescent="0.2">
      <c r="A22" s="232">
        <v>1</v>
      </c>
      <c r="B22" s="235">
        <v>2</v>
      </c>
      <c r="C22" s="232">
        <v>3</v>
      </c>
      <c r="D22" s="235">
        <v>4</v>
      </c>
      <c r="E22" s="232">
        <v>5</v>
      </c>
      <c r="F22" s="235">
        <v>6</v>
      </c>
      <c r="G22" s="232">
        <v>7</v>
      </c>
      <c r="H22" s="235">
        <v>8</v>
      </c>
      <c r="I22" s="232">
        <v>9</v>
      </c>
      <c r="J22" s="235">
        <v>10</v>
      </c>
      <c r="K22" s="232">
        <v>11</v>
      </c>
      <c r="L22" s="235">
        <v>12</v>
      </c>
      <c r="M22" s="232">
        <v>13</v>
      </c>
      <c r="N22" s="235">
        <v>14</v>
      </c>
      <c r="O22" s="232">
        <v>15</v>
      </c>
      <c r="P22" s="235">
        <v>16</v>
      </c>
      <c r="Q22" s="232">
        <v>17</v>
      </c>
      <c r="R22" s="235">
        <v>18</v>
      </c>
      <c r="S22" s="232">
        <v>19</v>
      </c>
      <c r="T22" s="225"/>
      <c r="U22" s="225"/>
      <c r="V22" s="225"/>
      <c r="W22" s="225"/>
      <c r="X22" s="225"/>
      <c r="Y22" s="225"/>
      <c r="Z22" s="234"/>
      <c r="AA22" s="234"/>
      <c r="AB22" s="234"/>
    </row>
    <row r="23" spans="1:28" s="228" customFormat="1" ht="111" customHeight="1" x14ac:dyDescent="0.2">
      <c r="A23" s="391">
        <v>1</v>
      </c>
      <c r="B23" s="387" t="s">
        <v>489</v>
      </c>
      <c r="C23" s="387" t="s">
        <v>616</v>
      </c>
      <c r="D23" s="387" t="s">
        <v>504</v>
      </c>
      <c r="E23" s="391" t="s">
        <v>492</v>
      </c>
      <c r="F23" s="391" t="s">
        <v>493</v>
      </c>
      <c r="G23" s="235" t="s">
        <v>494</v>
      </c>
      <c r="H23" s="235">
        <v>28.9</v>
      </c>
      <c r="I23" s="235">
        <v>0</v>
      </c>
      <c r="J23" s="235">
        <v>28.9</v>
      </c>
      <c r="K23" s="235">
        <v>35</v>
      </c>
      <c r="L23" s="391">
        <v>1</v>
      </c>
      <c r="M23" s="391">
        <v>80</v>
      </c>
      <c r="N23" s="391">
        <v>2</v>
      </c>
      <c r="O23" s="387" t="s">
        <v>300</v>
      </c>
      <c r="P23" s="387" t="s">
        <v>300</v>
      </c>
      <c r="Q23" s="387" t="s">
        <v>617</v>
      </c>
      <c r="R23" s="387" t="s">
        <v>618</v>
      </c>
      <c r="S23" s="389">
        <v>1295.2516716</v>
      </c>
      <c r="T23" s="308"/>
      <c r="U23" s="308"/>
      <c r="V23" s="308"/>
      <c r="W23" s="308"/>
      <c r="X23" s="308"/>
      <c r="Y23" s="308"/>
      <c r="Z23" s="234"/>
      <c r="AA23" s="234"/>
      <c r="AB23" s="234"/>
    </row>
    <row r="24" spans="1:28" s="228" customFormat="1" ht="43.5" customHeight="1" x14ac:dyDescent="0.2">
      <c r="A24" s="392"/>
      <c r="B24" s="388"/>
      <c r="C24" s="388"/>
      <c r="D24" s="388"/>
      <c r="E24" s="392"/>
      <c r="F24" s="392"/>
      <c r="G24" s="236" t="s">
        <v>619</v>
      </c>
      <c r="H24" s="235">
        <v>5.3680000000000003</v>
      </c>
      <c r="I24" s="235">
        <v>0</v>
      </c>
      <c r="J24" s="235">
        <v>5.3680000000000003</v>
      </c>
      <c r="K24" s="235">
        <v>35</v>
      </c>
      <c r="L24" s="392"/>
      <c r="M24" s="392"/>
      <c r="N24" s="392"/>
      <c r="O24" s="388"/>
      <c r="P24" s="388"/>
      <c r="Q24" s="388"/>
      <c r="R24" s="388"/>
      <c r="S24" s="390"/>
      <c r="T24" s="308"/>
      <c r="U24" s="308"/>
      <c r="V24" s="308"/>
      <c r="W24" s="308"/>
      <c r="X24" s="308"/>
      <c r="Y24" s="308"/>
      <c r="Z24" s="234"/>
      <c r="AA24" s="234"/>
      <c r="AB24" s="234"/>
    </row>
    <row r="25" spans="1:28" s="228" customFormat="1" ht="43.5" customHeight="1" x14ac:dyDescent="0.2">
      <c r="A25" s="392"/>
      <c r="B25" s="388"/>
      <c r="C25" s="388"/>
      <c r="D25" s="388"/>
      <c r="E25" s="392"/>
      <c r="F25" s="392"/>
      <c r="G25" s="236" t="s">
        <v>620</v>
      </c>
      <c r="H25" s="235">
        <v>5.3680000000000003</v>
      </c>
      <c r="I25" s="235">
        <v>0</v>
      </c>
      <c r="J25" s="235">
        <v>5.3680000000000003</v>
      </c>
      <c r="K25" s="235">
        <v>35</v>
      </c>
      <c r="L25" s="392"/>
      <c r="M25" s="392"/>
      <c r="N25" s="392"/>
      <c r="O25" s="388"/>
      <c r="P25" s="388"/>
      <c r="Q25" s="388"/>
      <c r="R25" s="388"/>
      <c r="S25" s="390"/>
      <c r="T25" s="308"/>
      <c r="U25" s="308"/>
      <c r="V25" s="308"/>
      <c r="W25" s="308"/>
      <c r="X25" s="308"/>
      <c r="Y25" s="308"/>
      <c r="Z25" s="234"/>
      <c r="AA25" s="234"/>
      <c r="AB25" s="234"/>
    </row>
    <row r="26" spans="1:28" s="228" customFormat="1" ht="43.5" customHeight="1" x14ac:dyDescent="0.2">
      <c r="A26" s="392"/>
      <c r="B26" s="388"/>
      <c r="C26" s="388"/>
      <c r="D26" s="388"/>
      <c r="E26" s="392"/>
      <c r="F26" s="392"/>
      <c r="G26" s="236" t="s">
        <v>621</v>
      </c>
      <c r="H26" s="235">
        <v>4.0555000000000003</v>
      </c>
      <c r="I26" s="235">
        <v>0</v>
      </c>
      <c r="J26" s="235">
        <v>4.0555000000000003</v>
      </c>
      <c r="K26" s="235">
        <v>35</v>
      </c>
      <c r="L26" s="392"/>
      <c r="M26" s="392"/>
      <c r="N26" s="392"/>
      <c r="O26" s="388"/>
      <c r="P26" s="388"/>
      <c r="Q26" s="388"/>
      <c r="R26" s="388"/>
      <c r="S26" s="390"/>
      <c r="T26" s="308"/>
      <c r="U26" s="308"/>
      <c r="V26" s="308"/>
      <c r="W26" s="308"/>
      <c r="X26" s="308"/>
      <c r="Y26" s="308"/>
      <c r="Z26" s="234"/>
      <c r="AA26" s="234"/>
      <c r="AB26" s="234"/>
    </row>
    <row r="27" spans="1:28" s="228" customFormat="1" ht="43.5" customHeight="1" x14ac:dyDescent="0.2">
      <c r="A27" s="392"/>
      <c r="B27" s="388"/>
      <c r="C27" s="388"/>
      <c r="D27" s="388"/>
      <c r="E27" s="392"/>
      <c r="F27" s="392"/>
      <c r="G27" s="236" t="s">
        <v>622</v>
      </c>
      <c r="H27" s="235">
        <v>4.0555000000000003</v>
      </c>
      <c r="I27" s="235">
        <v>0</v>
      </c>
      <c r="J27" s="235">
        <v>4.0555000000000003</v>
      </c>
      <c r="K27" s="235">
        <v>35</v>
      </c>
      <c r="L27" s="392"/>
      <c r="M27" s="392"/>
      <c r="N27" s="392"/>
      <c r="O27" s="388"/>
      <c r="P27" s="388"/>
      <c r="Q27" s="388"/>
      <c r="R27" s="388"/>
      <c r="S27" s="390"/>
      <c r="T27" s="308"/>
      <c r="U27" s="308"/>
      <c r="V27" s="308"/>
      <c r="W27" s="308"/>
      <c r="X27" s="308"/>
      <c r="Y27" s="308"/>
      <c r="Z27" s="234"/>
      <c r="AA27" s="234"/>
      <c r="AB27" s="234"/>
    </row>
    <row r="28" spans="1:28" s="228" customFormat="1" ht="43.5" customHeight="1" x14ac:dyDescent="0.2">
      <c r="A28" s="392"/>
      <c r="B28" s="388"/>
      <c r="C28" s="388"/>
      <c r="D28" s="388"/>
      <c r="E28" s="392"/>
      <c r="F28" s="392"/>
      <c r="G28" s="236" t="s">
        <v>623</v>
      </c>
      <c r="H28" s="235">
        <v>2.4500000000000002</v>
      </c>
      <c r="I28" s="235">
        <v>0</v>
      </c>
      <c r="J28" s="235">
        <v>2.4500000000000002</v>
      </c>
      <c r="K28" s="235">
        <v>35</v>
      </c>
      <c r="L28" s="392"/>
      <c r="M28" s="392"/>
      <c r="N28" s="392"/>
      <c r="O28" s="388"/>
      <c r="P28" s="388"/>
      <c r="Q28" s="388"/>
      <c r="R28" s="388"/>
      <c r="S28" s="390"/>
      <c r="T28" s="308"/>
      <c r="U28" s="308"/>
      <c r="V28" s="308"/>
      <c r="W28" s="308"/>
      <c r="X28" s="308"/>
      <c r="Y28" s="308"/>
      <c r="Z28" s="234"/>
      <c r="AA28" s="234"/>
      <c r="AB28" s="234"/>
    </row>
    <row r="29" spans="1:28" s="228" customFormat="1" ht="43.5" customHeight="1" x14ac:dyDescent="0.2">
      <c r="A29" s="392"/>
      <c r="B29" s="388"/>
      <c r="C29" s="388"/>
      <c r="D29" s="388"/>
      <c r="E29" s="392"/>
      <c r="F29" s="392"/>
      <c r="G29" s="236" t="s">
        <v>624</v>
      </c>
      <c r="H29" s="235">
        <v>2.4500000000000002</v>
      </c>
      <c r="I29" s="235">
        <v>0</v>
      </c>
      <c r="J29" s="235">
        <v>2.4500000000000002</v>
      </c>
      <c r="K29" s="235">
        <v>35</v>
      </c>
      <c r="L29" s="392"/>
      <c r="M29" s="392"/>
      <c r="N29" s="392"/>
      <c r="O29" s="388"/>
      <c r="P29" s="388"/>
      <c r="Q29" s="388"/>
      <c r="R29" s="388"/>
      <c r="S29" s="390"/>
      <c r="T29" s="308"/>
      <c r="U29" s="308"/>
      <c r="V29" s="308"/>
      <c r="W29" s="308"/>
      <c r="X29" s="308"/>
      <c r="Y29" s="308"/>
      <c r="Z29" s="234"/>
      <c r="AA29" s="234"/>
      <c r="AB29" s="234"/>
    </row>
    <row r="30" spans="1:28" s="228" customFormat="1" ht="43.5" customHeight="1" x14ac:dyDescent="0.2">
      <c r="A30" s="392"/>
      <c r="B30" s="388"/>
      <c r="C30" s="388"/>
      <c r="D30" s="388"/>
      <c r="E30" s="392"/>
      <c r="F30" s="392"/>
      <c r="G30" s="236" t="s">
        <v>625</v>
      </c>
      <c r="H30" s="235">
        <v>2.5764999999999998</v>
      </c>
      <c r="I30" s="235">
        <v>0</v>
      </c>
      <c r="J30" s="235">
        <v>2.5764999999999998</v>
      </c>
      <c r="K30" s="235">
        <v>35</v>
      </c>
      <c r="L30" s="392"/>
      <c r="M30" s="392"/>
      <c r="N30" s="392"/>
      <c r="O30" s="388"/>
      <c r="P30" s="388"/>
      <c r="Q30" s="388"/>
      <c r="R30" s="388"/>
      <c r="S30" s="390"/>
      <c r="T30" s="308"/>
      <c r="U30" s="308"/>
      <c r="V30" s="308"/>
      <c r="W30" s="308"/>
      <c r="X30" s="308"/>
      <c r="Y30" s="308"/>
      <c r="Z30" s="234"/>
      <c r="AA30" s="234"/>
      <c r="AB30" s="234"/>
    </row>
    <row r="31" spans="1:28" s="228" customFormat="1" ht="87" customHeight="1" x14ac:dyDescent="0.2">
      <c r="A31" s="392"/>
      <c r="B31" s="388"/>
      <c r="C31" s="388"/>
      <c r="D31" s="388"/>
      <c r="E31" s="392"/>
      <c r="F31" s="392"/>
      <c r="G31" s="236" t="s">
        <v>626</v>
      </c>
      <c r="H31" s="235">
        <v>2.5764999999999998</v>
      </c>
      <c r="I31" s="235">
        <v>0</v>
      </c>
      <c r="J31" s="235">
        <v>2.5764999999999998</v>
      </c>
      <c r="K31" s="235">
        <v>35</v>
      </c>
      <c r="L31" s="392"/>
      <c r="M31" s="392"/>
      <c r="N31" s="392"/>
      <c r="O31" s="388"/>
      <c r="P31" s="388"/>
      <c r="Q31" s="388"/>
      <c r="R31" s="388"/>
      <c r="S31" s="390"/>
      <c r="T31" s="308"/>
      <c r="U31" s="308"/>
      <c r="V31" s="308"/>
      <c r="W31" s="308"/>
      <c r="X31" s="308"/>
      <c r="Y31" s="308"/>
      <c r="Z31" s="234"/>
      <c r="AA31" s="234"/>
      <c r="AB31" s="234"/>
    </row>
    <row r="32" spans="1:28" x14ac:dyDescent="0.25">
      <c r="A32" s="237"/>
      <c r="B32" s="237"/>
      <c r="C32" s="237"/>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row>
    <row r="33" spans="1:28" x14ac:dyDescent="0.25">
      <c r="A33" s="237"/>
      <c r="B33" s="237"/>
      <c r="C33" s="237"/>
      <c r="D33" s="237"/>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row>
    <row r="34" spans="1:28" x14ac:dyDescent="0.25">
      <c r="A34" s="237"/>
      <c r="B34" s="237"/>
      <c r="C34" s="237"/>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row>
    <row r="35" spans="1:28" x14ac:dyDescent="0.25">
      <c r="A35" s="237"/>
      <c r="B35" s="237"/>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row>
    <row r="36" spans="1:28" x14ac:dyDescent="0.25">
      <c r="A36" s="237"/>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row>
    <row r="37" spans="1:28" x14ac:dyDescent="0.25">
      <c r="A37" s="237"/>
      <c r="B37" s="237"/>
      <c r="C37" s="237"/>
      <c r="D37" s="237"/>
      <c r="E37" s="237"/>
      <c r="F37" s="237"/>
      <c r="G37" s="237"/>
      <c r="H37" s="237"/>
      <c r="I37" s="237"/>
      <c r="J37" s="237"/>
      <c r="K37" s="237"/>
      <c r="L37" s="237"/>
      <c r="M37" s="237"/>
      <c r="N37" s="237"/>
      <c r="O37" s="237"/>
      <c r="P37" s="237"/>
      <c r="Q37" s="237"/>
      <c r="R37" s="237"/>
      <c r="S37" s="237"/>
      <c r="T37" s="237"/>
      <c r="U37" s="237"/>
      <c r="V37" s="237"/>
      <c r="W37" s="237"/>
      <c r="X37" s="237"/>
      <c r="Y37" s="237"/>
      <c r="Z37" s="237"/>
      <c r="AA37" s="237"/>
      <c r="AB37" s="237"/>
    </row>
    <row r="38" spans="1:28" x14ac:dyDescent="0.25">
      <c r="A38" s="237"/>
      <c r="B38" s="237"/>
      <c r="C38" s="237"/>
      <c r="D38" s="237"/>
      <c r="E38" s="237"/>
      <c r="F38" s="237"/>
      <c r="G38" s="237"/>
      <c r="H38" s="237"/>
      <c r="I38" s="237"/>
      <c r="J38" s="237"/>
      <c r="K38" s="237"/>
      <c r="L38" s="237"/>
      <c r="M38" s="237"/>
      <c r="N38" s="237"/>
      <c r="O38" s="237"/>
      <c r="P38" s="237"/>
      <c r="Q38" s="237"/>
      <c r="R38" s="237"/>
      <c r="S38" s="237"/>
      <c r="T38" s="237"/>
      <c r="U38" s="237"/>
      <c r="V38" s="237"/>
      <c r="W38" s="237"/>
      <c r="X38" s="237"/>
      <c r="Y38" s="237"/>
      <c r="Z38" s="237"/>
      <c r="AA38" s="237"/>
      <c r="AB38" s="237"/>
    </row>
    <row r="39" spans="1:28" x14ac:dyDescent="0.25">
      <c r="A39" s="237"/>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row>
    <row r="40" spans="1:28" x14ac:dyDescent="0.25">
      <c r="A40" s="237"/>
      <c r="B40" s="237"/>
      <c r="C40" s="237"/>
      <c r="D40" s="237"/>
      <c r="E40" s="23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row>
    <row r="41" spans="1:28" x14ac:dyDescent="0.25">
      <c r="A41" s="237"/>
      <c r="B41" s="237"/>
      <c r="C41" s="237"/>
      <c r="D41" s="237"/>
      <c r="E41" s="237"/>
      <c r="F41" s="237"/>
      <c r="G41" s="237"/>
      <c r="H41" s="237"/>
      <c r="I41" s="237"/>
      <c r="J41" s="237"/>
      <c r="K41" s="237"/>
      <c r="L41" s="237"/>
      <c r="M41" s="237"/>
      <c r="N41" s="237"/>
      <c r="O41" s="237"/>
      <c r="P41" s="237"/>
      <c r="Q41" s="237"/>
      <c r="R41" s="237"/>
      <c r="S41" s="237"/>
      <c r="T41" s="237"/>
      <c r="U41" s="237"/>
      <c r="V41" s="237"/>
      <c r="W41" s="237"/>
      <c r="X41" s="237"/>
      <c r="Y41" s="237"/>
      <c r="Z41" s="237"/>
      <c r="AA41" s="237"/>
      <c r="AB41" s="237"/>
    </row>
    <row r="42" spans="1:28" x14ac:dyDescent="0.25">
      <c r="A42" s="237"/>
      <c r="B42" s="237"/>
      <c r="C42" s="237"/>
      <c r="D42" s="237"/>
      <c r="E42" s="237"/>
      <c r="F42" s="237"/>
      <c r="G42" s="237"/>
      <c r="H42" s="237"/>
      <c r="I42" s="237"/>
      <c r="J42" s="237"/>
      <c r="K42" s="237"/>
      <c r="L42" s="237"/>
      <c r="M42" s="237"/>
      <c r="N42" s="237"/>
      <c r="O42" s="237"/>
      <c r="P42" s="237"/>
      <c r="Q42" s="237"/>
      <c r="R42" s="237"/>
      <c r="S42" s="237"/>
      <c r="T42" s="237"/>
      <c r="U42" s="237"/>
      <c r="V42" s="237"/>
      <c r="W42" s="237"/>
      <c r="X42" s="237"/>
      <c r="Y42" s="237"/>
      <c r="Z42" s="237"/>
      <c r="AA42" s="237"/>
      <c r="AB42" s="237"/>
    </row>
    <row r="43" spans="1:28" x14ac:dyDescent="0.25">
      <c r="A43" s="237"/>
      <c r="B43" s="237"/>
      <c r="C43" s="237"/>
      <c r="D43" s="237"/>
      <c r="E43" s="237"/>
      <c r="F43" s="237"/>
      <c r="G43" s="237"/>
      <c r="H43" s="237"/>
      <c r="I43" s="237"/>
      <c r="J43" s="237"/>
      <c r="K43" s="237"/>
      <c r="L43" s="237"/>
      <c r="M43" s="237"/>
      <c r="N43" s="237"/>
      <c r="O43" s="237"/>
      <c r="P43" s="237"/>
      <c r="Q43" s="237"/>
      <c r="R43" s="237"/>
      <c r="S43" s="237"/>
      <c r="T43" s="237"/>
      <c r="U43" s="237"/>
      <c r="V43" s="237"/>
      <c r="W43" s="237"/>
      <c r="X43" s="237"/>
      <c r="Y43" s="237"/>
      <c r="Z43" s="237"/>
      <c r="AA43" s="237"/>
      <c r="AB43" s="237"/>
    </row>
    <row r="44" spans="1:28" x14ac:dyDescent="0.25">
      <c r="A44" s="237"/>
      <c r="B44" s="237"/>
      <c r="C44" s="237"/>
      <c r="D44" s="237"/>
      <c r="E44" s="237"/>
      <c r="F44" s="237"/>
      <c r="G44" s="237"/>
      <c r="H44" s="237"/>
      <c r="I44" s="237"/>
      <c r="J44" s="237"/>
      <c r="K44" s="237"/>
      <c r="L44" s="237"/>
      <c r="M44" s="237"/>
      <c r="N44" s="237"/>
      <c r="O44" s="237"/>
      <c r="P44" s="237"/>
      <c r="Q44" s="237"/>
      <c r="R44" s="237"/>
      <c r="S44" s="237"/>
      <c r="T44" s="237"/>
      <c r="U44" s="237"/>
      <c r="V44" s="237"/>
      <c r="W44" s="237"/>
      <c r="X44" s="237"/>
      <c r="Y44" s="237"/>
      <c r="Z44" s="237"/>
      <c r="AA44" s="237"/>
      <c r="AB44" s="237"/>
    </row>
    <row r="45" spans="1:28" x14ac:dyDescent="0.25">
      <c r="A45" s="237"/>
      <c r="B45" s="237"/>
      <c r="C45" s="237"/>
      <c r="D45" s="237"/>
      <c r="E45" s="237"/>
      <c r="F45" s="237"/>
      <c r="G45" s="237"/>
      <c r="H45" s="237"/>
      <c r="I45" s="237"/>
      <c r="J45" s="237"/>
      <c r="K45" s="237"/>
      <c r="L45" s="237"/>
      <c r="M45" s="237"/>
      <c r="N45" s="237"/>
      <c r="O45" s="237"/>
      <c r="P45" s="237"/>
      <c r="Q45" s="237"/>
      <c r="R45" s="237"/>
      <c r="S45" s="237"/>
      <c r="T45" s="237"/>
      <c r="U45" s="237"/>
      <c r="V45" s="237"/>
      <c r="W45" s="237"/>
      <c r="X45" s="237"/>
      <c r="Y45" s="237"/>
      <c r="Z45" s="237"/>
      <c r="AA45" s="237"/>
      <c r="AB45" s="237"/>
    </row>
    <row r="46" spans="1:28" x14ac:dyDescent="0.25">
      <c r="A46" s="237"/>
      <c r="B46" s="237"/>
      <c r="C46" s="237"/>
      <c r="D46" s="237"/>
      <c r="E46" s="237"/>
      <c r="F46" s="237"/>
      <c r="G46" s="237"/>
      <c r="H46" s="237"/>
      <c r="I46" s="237"/>
      <c r="J46" s="237"/>
      <c r="K46" s="237"/>
      <c r="L46" s="237"/>
      <c r="M46" s="237"/>
      <c r="N46" s="237"/>
      <c r="O46" s="237"/>
      <c r="P46" s="237"/>
      <c r="Q46" s="237"/>
      <c r="R46" s="237"/>
      <c r="S46" s="237"/>
      <c r="T46" s="237"/>
      <c r="U46" s="237"/>
      <c r="V46" s="237"/>
      <c r="W46" s="237"/>
      <c r="X46" s="237"/>
      <c r="Y46" s="237"/>
      <c r="Z46" s="237"/>
      <c r="AA46" s="237"/>
      <c r="AB46" s="237"/>
    </row>
    <row r="47" spans="1:28" x14ac:dyDescent="0.25">
      <c r="A47" s="237"/>
      <c r="B47" s="237"/>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row>
    <row r="48" spans="1:28" x14ac:dyDescent="0.25">
      <c r="A48" s="237"/>
      <c r="B48" s="237"/>
      <c r="C48" s="237"/>
      <c r="D48" s="237"/>
      <c r="E48" s="237"/>
      <c r="F48" s="237"/>
      <c r="G48" s="237"/>
      <c r="H48" s="237"/>
      <c r="I48" s="237"/>
      <c r="J48" s="237"/>
      <c r="K48" s="237"/>
      <c r="L48" s="237"/>
      <c r="M48" s="237"/>
      <c r="N48" s="237"/>
      <c r="O48" s="237"/>
      <c r="P48" s="237"/>
      <c r="Q48" s="237"/>
      <c r="R48" s="237"/>
      <c r="S48" s="237"/>
      <c r="T48" s="237"/>
      <c r="U48" s="237"/>
      <c r="V48" s="237"/>
      <c r="W48" s="237"/>
      <c r="X48" s="237"/>
      <c r="Y48" s="237"/>
      <c r="Z48" s="237"/>
      <c r="AA48" s="237"/>
      <c r="AB48" s="237"/>
    </row>
    <row r="49" spans="1:28" x14ac:dyDescent="0.25">
      <c r="A49" s="237"/>
      <c r="B49" s="237"/>
      <c r="C49" s="237"/>
      <c r="D49" s="237"/>
      <c r="E49" s="237"/>
      <c r="F49" s="237"/>
      <c r="G49" s="237"/>
      <c r="H49" s="237"/>
      <c r="I49" s="237"/>
      <c r="J49" s="237"/>
      <c r="K49" s="237"/>
      <c r="L49" s="237"/>
      <c r="M49" s="237"/>
      <c r="N49" s="237"/>
      <c r="O49" s="237"/>
      <c r="P49" s="237"/>
      <c r="Q49" s="237"/>
      <c r="R49" s="237"/>
      <c r="S49" s="237"/>
      <c r="T49" s="237"/>
      <c r="U49" s="237"/>
      <c r="V49" s="237"/>
      <c r="W49" s="237"/>
      <c r="X49" s="237"/>
      <c r="Y49" s="237"/>
      <c r="Z49" s="237"/>
      <c r="AA49" s="237"/>
      <c r="AB49" s="237"/>
    </row>
    <row r="50" spans="1:28"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row>
    <row r="51" spans="1:28"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row>
    <row r="52" spans="1:28"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c r="W52" s="237"/>
      <c r="X52" s="237"/>
      <c r="Y52" s="237"/>
      <c r="Z52" s="237"/>
      <c r="AA52" s="237"/>
      <c r="AB52" s="237"/>
    </row>
    <row r="53" spans="1:28"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c r="W53" s="237"/>
      <c r="X53" s="237"/>
      <c r="Y53" s="237"/>
      <c r="Z53" s="237"/>
      <c r="AA53" s="237"/>
      <c r="AB53" s="237"/>
    </row>
    <row r="54" spans="1:28"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c r="W54" s="237"/>
      <c r="X54" s="237"/>
      <c r="Y54" s="237"/>
      <c r="Z54" s="237"/>
      <c r="AA54" s="237"/>
      <c r="AB54" s="237"/>
    </row>
    <row r="55" spans="1:28"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c r="W55" s="237"/>
      <c r="X55" s="237"/>
      <c r="Y55" s="237"/>
      <c r="Z55" s="237"/>
      <c r="AA55" s="237"/>
      <c r="AB55" s="237"/>
    </row>
    <row r="56" spans="1:28"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row>
    <row r="57" spans="1:28"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row>
    <row r="58" spans="1:28"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c r="W58" s="237"/>
      <c r="X58" s="237"/>
      <c r="Y58" s="237"/>
      <c r="Z58" s="237"/>
      <c r="AA58" s="237"/>
      <c r="AB58" s="237"/>
    </row>
    <row r="59" spans="1:28"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c r="W59" s="237"/>
      <c r="X59" s="237"/>
      <c r="Y59" s="237"/>
      <c r="Z59" s="237"/>
      <c r="AA59" s="237"/>
      <c r="AB59" s="237"/>
    </row>
    <row r="60" spans="1:28"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c r="W60" s="237"/>
      <c r="X60" s="237"/>
      <c r="Y60" s="237"/>
      <c r="Z60" s="237"/>
      <c r="AA60" s="237"/>
      <c r="AB60" s="237"/>
    </row>
    <row r="61" spans="1:28"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row>
    <row r="62" spans="1:28"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c r="W62" s="237"/>
      <c r="X62" s="237"/>
      <c r="Y62" s="237"/>
      <c r="Z62" s="237"/>
      <c r="AA62" s="237"/>
      <c r="AB62" s="237"/>
    </row>
    <row r="63" spans="1:28"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c r="W63" s="237"/>
      <c r="X63" s="237"/>
      <c r="Y63" s="237"/>
      <c r="Z63" s="237"/>
      <c r="AA63" s="237"/>
      <c r="AB63" s="237"/>
    </row>
    <row r="64" spans="1:28"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c r="W64" s="237"/>
      <c r="X64" s="237"/>
      <c r="Y64" s="237"/>
      <c r="Z64" s="237"/>
      <c r="AA64" s="237"/>
      <c r="AB64" s="237"/>
    </row>
    <row r="65" spans="1:28"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c r="W65" s="237"/>
      <c r="X65" s="237"/>
      <c r="Y65" s="237"/>
      <c r="Z65" s="237"/>
      <c r="AA65" s="237"/>
      <c r="AB65" s="237"/>
    </row>
    <row r="66" spans="1:28"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row>
    <row r="67" spans="1:28"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c r="W67" s="237"/>
      <c r="X67" s="237"/>
      <c r="Y67" s="237"/>
      <c r="Z67" s="237"/>
      <c r="AA67" s="237"/>
      <c r="AB67" s="237"/>
    </row>
    <row r="68" spans="1:28"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row>
    <row r="69" spans="1:28"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c r="W69" s="237"/>
      <c r="X69" s="237"/>
      <c r="Y69" s="237"/>
      <c r="Z69" s="237"/>
      <c r="AA69" s="237"/>
      <c r="AB69" s="237"/>
    </row>
    <row r="70" spans="1:28"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row>
    <row r="71" spans="1:28"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c r="W71" s="237"/>
      <c r="X71" s="237"/>
      <c r="Y71" s="237"/>
      <c r="Z71" s="237"/>
      <c r="AA71" s="237"/>
      <c r="AB71" s="237"/>
    </row>
    <row r="72" spans="1:28"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row>
    <row r="73" spans="1:28"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row>
    <row r="74" spans="1:28"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row>
    <row r="75" spans="1:28"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row>
    <row r="76" spans="1:28"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row>
    <row r="77" spans="1:28"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row>
    <row r="78" spans="1:28"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row>
    <row r="79" spans="1:28"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c r="W79" s="237"/>
      <c r="X79" s="237"/>
      <c r="Y79" s="237"/>
      <c r="Z79" s="237"/>
      <c r="AA79" s="237"/>
      <c r="AB79" s="237"/>
    </row>
    <row r="80" spans="1:28"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c r="W80" s="237"/>
      <c r="X80" s="237"/>
      <c r="Y80" s="237"/>
      <c r="Z80" s="237"/>
      <c r="AA80" s="237"/>
      <c r="AB80" s="237"/>
    </row>
    <row r="81" spans="1:28"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c r="W81" s="237"/>
      <c r="X81" s="237"/>
      <c r="Y81" s="237"/>
      <c r="Z81" s="237"/>
      <c r="AA81" s="237"/>
      <c r="AB81" s="237"/>
    </row>
    <row r="82" spans="1:28"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c r="W82" s="237"/>
      <c r="X82" s="237"/>
      <c r="Y82" s="237"/>
      <c r="Z82" s="237"/>
      <c r="AA82" s="237"/>
      <c r="AB82" s="237"/>
    </row>
    <row r="83" spans="1:28"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row>
    <row r="84" spans="1:28"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row>
    <row r="85" spans="1:28"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row>
    <row r="86" spans="1:28"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row>
    <row r="87" spans="1:28"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row>
    <row r="88" spans="1:28"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row>
    <row r="89" spans="1:28"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row>
    <row r="90" spans="1:28"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row>
    <row r="91" spans="1:28"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row>
    <row r="92" spans="1:28"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row>
    <row r="93" spans="1:28"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row>
    <row r="94" spans="1:28"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row>
    <row r="95" spans="1:28"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row>
    <row r="96" spans="1:28"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row>
    <row r="97" spans="1:28"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c r="W97" s="237"/>
      <c r="X97" s="237"/>
      <c r="Y97" s="237"/>
      <c r="Z97" s="237"/>
      <c r="AA97" s="237"/>
      <c r="AB97" s="237"/>
    </row>
    <row r="98" spans="1:28"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c r="W98" s="237"/>
      <c r="X98" s="237"/>
      <c r="Y98" s="237"/>
      <c r="Z98" s="237"/>
      <c r="AA98" s="237"/>
      <c r="AB98" s="237"/>
    </row>
    <row r="99" spans="1:28"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c r="W99" s="237"/>
      <c r="X99" s="237"/>
      <c r="Y99" s="237"/>
      <c r="Z99" s="237"/>
      <c r="AA99" s="237"/>
      <c r="AB99" s="237"/>
    </row>
    <row r="100" spans="1:28"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c r="W100" s="237"/>
      <c r="X100" s="237"/>
      <c r="Y100" s="237"/>
      <c r="Z100" s="237"/>
      <c r="AA100" s="237"/>
      <c r="AB100" s="237"/>
    </row>
    <row r="101" spans="1:28"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c r="W101" s="237"/>
      <c r="X101" s="237"/>
      <c r="Y101" s="237"/>
      <c r="Z101" s="237"/>
      <c r="AA101" s="237"/>
      <c r="AB101" s="237"/>
    </row>
    <row r="102" spans="1:28"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c r="W102" s="237"/>
      <c r="X102" s="237"/>
      <c r="Y102" s="237"/>
      <c r="Z102" s="237"/>
      <c r="AA102" s="237"/>
      <c r="AB102" s="237"/>
    </row>
    <row r="103" spans="1:28"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c r="W103" s="237"/>
      <c r="X103" s="237"/>
      <c r="Y103" s="237"/>
      <c r="Z103" s="237"/>
      <c r="AA103" s="237"/>
      <c r="AB103" s="237"/>
    </row>
    <row r="104" spans="1:28"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c r="W104" s="237"/>
      <c r="X104" s="237"/>
      <c r="Y104" s="237"/>
      <c r="Z104" s="237"/>
      <c r="AA104" s="237"/>
      <c r="AB104" s="237"/>
    </row>
    <row r="105" spans="1:28"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row>
    <row r="106" spans="1:28"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c r="W106" s="237"/>
      <c r="X106" s="237"/>
      <c r="Y106" s="237"/>
      <c r="Z106" s="237"/>
      <c r="AA106" s="237"/>
      <c r="AB106" s="237"/>
    </row>
    <row r="107" spans="1:28"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c r="W107" s="237"/>
      <c r="X107" s="237"/>
      <c r="Y107" s="237"/>
      <c r="Z107" s="237"/>
      <c r="AA107" s="237"/>
      <c r="AB107" s="237"/>
    </row>
    <row r="108" spans="1:28"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c r="W108" s="237"/>
      <c r="X108" s="237"/>
      <c r="Y108" s="237"/>
      <c r="Z108" s="237"/>
      <c r="AA108" s="237"/>
      <c r="AB108" s="237"/>
    </row>
    <row r="109" spans="1:28"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c r="W109" s="237"/>
      <c r="X109" s="237"/>
      <c r="Y109" s="237"/>
      <c r="Z109" s="237"/>
      <c r="AA109" s="237"/>
      <c r="AB109" s="237"/>
    </row>
    <row r="110" spans="1:28"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c r="W110" s="237"/>
      <c r="X110" s="237"/>
      <c r="Y110" s="237"/>
      <c r="Z110" s="237"/>
      <c r="AA110" s="237"/>
      <c r="AB110" s="237"/>
    </row>
    <row r="111" spans="1:28"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c r="W111" s="237"/>
      <c r="X111" s="237"/>
      <c r="Y111" s="237"/>
      <c r="Z111" s="237"/>
      <c r="AA111" s="237"/>
      <c r="AB111" s="237"/>
    </row>
    <row r="112" spans="1:28"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row>
    <row r="113" spans="1:28"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row>
    <row r="114" spans="1:28"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c r="W114" s="237"/>
      <c r="X114" s="237"/>
      <c r="Y114" s="237"/>
      <c r="Z114" s="237"/>
      <c r="AA114" s="237"/>
      <c r="AB114" s="237"/>
    </row>
    <row r="115" spans="1:28"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c r="W115" s="237"/>
      <c r="X115" s="237"/>
      <c r="Y115" s="237"/>
      <c r="Z115" s="237"/>
      <c r="AA115" s="237"/>
      <c r="AB115" s="237"/>
    </row>
    <row r="116" spans="1:28"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c r="W116" s="237"/>
      <c r="X116" s="237"/>
      <c r="Y116" s="237"/>
      <c r="Z116" s="237"/>
      <c r="AA116" s="237"/>
      <c r="AB116" s="237"/>
    </row>
    <row r="117" spans="1:28"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c r="W117" s="237"/>
      <c r="X117" s="237"/>
      <c r="Y117" s="237"/>
      <c r="Z117" s="237"/>
      <c r="AA117" s="237"/>
      <c r="AB117" s="237"/>
    </row>
    <row r="118" spans="1:28"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c r="W118" s="237"/>
      <c r="X118" s="237"/>
      <c r="Y118" s="237"/>
      <c r="Z118" s="237"/>
      <c r="AA118" s="237"/>
      <c r="AB118" s="237"/>
    </row>
    <row r="119" spans="1:28"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c r="W119" s="237"/>
      <c r="X119" s="237"/>
      <c r="Y119" s="237"/>
      <c r="Z119" s="237"/>
      <c r="AA119" s="237"/>
      <c r="AB119" s="237"/>
    </row>
    <row r="120" spans="1:28"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c r="W120" s="237"/>
      <c r="X120" s="237"/>
      <c r="Y120" s="237"/>
      <c r="Z120" s="237"/>
      <c r="AA120" s="237"/>
      <c r="AB120" s="237"/>
    </row>
    <row r="121" spans="1:28"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c r="W121" s="237"/>
      <c r="X121" s="237"/>
      <c r="Y121" s="237"/>
      <c r="Z121" s="237"/>
      <c r="AA121" s="237"/>
      <c r="AB121" s="237"/>
    </row>
    <row r="122" spans="1:28"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c r="W122" s="237"/>
      <c r="X122" s="237"/>
      <c r="Y122" s="237"/>
      <c r="Z122" s="237"/>
      <c r="AA122" s="237"/>
      <c r="AB122" s="237"/>
    </row>
    <row r="123" spans="1:28"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c r="W123" s="237"/>
      <c r="X123" s="237"/>
      <c r="Y123" s="237"/>
      <c r="Z123" s="237"/>
      <c r="AA123" s="237"/>
      <c r="AB123" s="237"/>
    </row>
    <row r="124" spans="1:28"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c r="W124" s="237"/>
      <c r="X124" s="237"/>
      <c r="Y124" s="237"/>
      <c r="Z124" s="237"/>
      <c r="AA124" s="237"/>
      <c r="AB124" s="237"/>
    </row>
    <row r="125" spans="1:28"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c r="W125" s="237"/>
      <c r="X125" s="237"/>
      <c r="Y125" s="237"/>
      <c r="Z125" s="237"/>
      <c r="AA125" s="237"/>
      <c r="AB125" s="237"/>
    </row>
    <row r="126" spans="1:28"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row>
    <row r="127" spans="1:28"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row>
    <row r="128" spans="1:28"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row>
    <row r="129" spans="1:28"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row>
    <row r="130" spans="1:28"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row>
    <row r="131" spans="1:28"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c r="W131" s="237"/>
      <c r="X131" s="237"/>
      <c r="Y131" s="237"/>
      <c r="Z131" s="237"/>
      <c r="AA131" s="237"/>
      <c r="AB131" s="237"/>
    </row>
    <row r="132" spans="1:28"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row>
    <row r="133" spans="1:28"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row>
    <row r="134" spans="1:28"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c r="W134" s="237"/>
      <c r="X134" s="237"/>
      <c r="Y134" s="237"/>
      <c r="Z134" s="237"/>
      <c r="AA134" s="237"/>
      <c r="AB134" s="237"/>
    </row>
    <row r="135" spans="1:28"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c r="W135" s="237"/>
      <c r="X135" s="237"/>
      <c r="Y135" s="237"/>
      <c r="Z135" s="237"/>
      <c r="AA135" s="237"/>
      <c r="AB135" s="237"/>
    </row>
    <row r="136" spans="1:28"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c r="W136" s="237"/>
      <c r="X136" s="237"/>
      <c r="Y136" s="237"/>
      <c r="Z136" s="237"/>
      <c r="AA136" s="237"/>
      <c r="AB136" s="237"/>
    </row>
    <row r="137" spans="1:28"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c r="W137" s="237"/>
      <c r="X137" s="237"/>
      <c r="Y137" s="237"/>
      <c r="Z137" s="237"/>
      <c r="AA137" s="237"/>
      <c r="AB137" s="237"/>
    </row>
    <row r="138" spans="1:28"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row>
    <row r="139" spans="1:28"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c r="W139" s="237"/>
      <c r="X139" s="237"/>
      <c r="Y139" s="237"/>
      <c r="Z139" s="237"/>
      <c r="AA139" s="237"/>
      <c r="AB139" s="237"/>
    </row>
    <row r="140" spans="1:28"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c r="W140" s="237"/>
      <c r="X140" s="237"/>
      <c r="Y140" s="237"/>
      <c r="Z140" s="237"/>
      <c r="AA140" s="237"/>
      <c r="AB140" s="237"/>
    </row>
    <row r="141" spans="1:28"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c r="W141" s="237"/>
      <c r="X141" s="237"/>
      <c r="Y141" s="237"/>
      <c r="Z141" s="237"/>
      <c r="AA141" s="237"/>
      <c r="AB141" s="237"/>
    </row>
    <row r="142" spans="1:28"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row>
    <row r="143" spans="1:28"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row>
    <row r="144" spans="1:28"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row>
    <row r="145" spans="1:28"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row>
    <row r="146" spans="1:28"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row>
    <row r="147" spans="1:28"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row>
    <row r="148" spans="1:28"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row>
    <row r="149" spans="1:28"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row>
    <row r="150" spans="1:28"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row>
    <row r="151" spans="1:28"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row>
    <row r="152" spans="1:28"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row>
    <row r="153" spans="1:28"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row>
    <row r="154" spans="1:28"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row>
    <row r="155" spans="1:28"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row>
    <row r="156" spans="1:28"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c r="W156" s="237"/>
      <c r="X156" s="237"/>
      <c r="Y156" s="237"/>
      <c r="Z156" s="237"/>
      <c r="AA156" s="237"/>
      <c r="AB156" s="237"/>
    </row>
    <row r="157" spans="1:28"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c r="W157" s="237"/>
      <c r="X157" s="237"/>
      <c r="Y157" s="237"/>
      <c r="Z157" s="237"/>
      <c r="AA157" s="237"/>
      <c r="AB157" s="237"/>
    </row>
    <row r="158" spans="1:28"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c r="W158" s="237"/>
      <c r="X158" s="237"/>
      <c r="Y158" s="237"/>
      <c r="Z158" s="237"/>
      <c r="AA158" s="237"/>
      <c r="AB158" s="237"/>
    </row>
    <row r="159" spans="1:28"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c r="W159" s="237"/>
      <c r="X159" s="237"/>
      <c r="Y159" s="237"/>
      <c r="Z159" s="237"/>
      <c r="AA159" s="237"/>
      <c r="AB159" s="237"/>
    </row>
    <row r="160" spans="1:28"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c r="W160" s="237"/>
      <c r="X160" s="237"/>
      <c r="Y160" s="237"/>
      <c r="Z160" s="237"/>
      <c r="AA160" s="237"/>
      <c r="AB160" s="237"/>
    </row>
    <row r="161" spans="1:28"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c r="W161" s="237"/>
      <c r="X161" s="237"/>
      <c r="Y161" s="237"/>
      <c r="Z161" s="237"/>
      <c r="AA161" s="237"/>
      <c r="AB161" s="237"/>
    </row>
    <row r="162" spans="1:28"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c r="W162" s="237"/>
      <c r="X162" s="237"/>
      <c r="Y162" s="237"/>
      <c r="Z162" s="237"/>
      <c r="AA162" s="237"/>
      <c r="AB162" s="237"/>
    </row>
    <row r="163" spans="1:28"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c r="W163" s="237"/>
      <c r="X163" s="237"/>
      <c r="Y163" s="237"/>
      <c r="Z163" s="237"/>
      <c r="AA163" s="237"/>
      <c r="AB163" s="237"/>
    </row>
    <row r="164" spans="1:28"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c r="W164" s="237"/>
      <c r="X164" s="237"/>
      <c r="Y164" s="237"/>
      <c r="Z164" s="237"/>
      <c r="AA164" s="237"/>
      <c r="AB164" s="237"/>
    </row>
    <row r="165" spans="1:28"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row>
    <row r="166" spans="1:28"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c r="W166" s="237"/>
      <c r="X166" s="237"/>
      <c r="Y166" s="237"/>
      <c r="Z166" s="237"/>
      <c r="AA166" s="237"/>
      <c r="AB166" s="237"/>
    </row>
    <row r="167" spans="1:28"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c r="W167" s="237"/>
      <c r="X167" s="237"/>
      <c r="Y167" s="237"/>
      <c r="Z167" s="237"/>
      <c r="AA167" s="237"/>
      <c r="AB167" s="237"/>
    </row>
    <row r="168" spans="1:28"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c r="W168" s="237"/>
      <c r="X168" s="237"/>
      <c r="Y168" s="237"/>
      <c r="Z168" s="237"/>
      <c r="AA168" s="237"/>
      <c r="AB168" s="237"/>
    </row>
    <row r="169" spans="1:28"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c r="W169" s="237"/>
      <c r="X169" s="237"/>
      <c r="Y169" s="237"/>
      <c r="Z169" s="237"/>
      <c r="AA169" s="237"/>
      <c r="AB169" s="237"/>
    </row>
    <row r="170" spans="1:28"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c r="W170" s="237"/>
      <c r="X170" s="237"/>
      <c r="Y170" s="237"/>
      <c r="Z170" s="237"/>
      <c r="AA170" s="237"/>
      <c r="AB170" s="237"/>
    </row>
    <row r="171" spans="1:28"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c r="W171" s="237"/>
      <c r="X171" s="237"/>
      <c r="Y171" s="237"/>
      <c r="Z171" s="237"/>
      <c r="AA171" s="237"/>
      <c r="AB171" s="237"/>
    </row>
    <row r="172" spans="1:28"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c r="W172" s="237"/>
      <c r="X172" s="237"/>
      <c r="Y172" s="237"/>
      <c r="Z172" s="237"/>
      <c r="AA172" s="237"/>
      <c r="AB172" s="237"/>
    </row>
    <row r="173" spans="1:28"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c r="W173" s="237"/>
      <c r="X173" s="237"/>
      <c r="Y173" s="237"/>
      <c r="Z173" s="237"/>
      <c r="AA173" s="237"/>
      <c r="AB173" s="237"/>
    </row>
    <row r="174" spans="1:28"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c r="W174" s="237"/>
      <c r="X174" s="237"/>
      <c r="Y174" s="237"/>
      <c r="Z174" s="237"/>
      <c r="AA174" s="237"/>
      <c r="AB174" s="237"/>
    </row>
    <row r="175" spans="1:28"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c r="W175" s="237"/>
      <c r="X175" s="237"/>
      <c r="Y175" s="237"/>
      <c r="Z175" s="237"/>
      <c r="AA175" s="237"/>
      <c r="AB175" s="237"/>
    </row>
    <row r="176" spans="1:28"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c r="W176" s="237"/>
      <c r="X176" s="237"/>
      <c r="Y176" s="237"/>
      <c r="Z176" s="237"/>
      <c r="AA176" s="237"/>
      <c r="AB176" s="237"/>
    </row>
    <row r="177" spans="1:28"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c r="W177" s="237"/>
      <c r="X177" s="237"/>
      <c r="Y177" s="237"/>
      <c r="Z177" s="237"/>
      <c r="AA177" s="237"/>
      <c r="AB177" s="237"/>
    </row>
    <row r="178" spans="1:28"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c r="W178" s="237"/>
      <c r="X178" s="237"/>
      <c r="Y178" s="237"/>
      <c r="Z178" s="237"/>
      <c r="AA178" s="237"/>
      <c r="AB178" s="237"/>
    </row>
    <row r="179" spans="1:28"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c r="W179" s="237"/>
      <c r="X179" s="237"/>
      <c r="Y179" s="237"/>
      <c r="Z179" s="237"/>
      <c r="AA179" s="237"/>
      <c r="AB179" s="237"/>
    </row>
    <row r="180" spans="1:28"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c r="W180" s="237"/>
      <c r="X180" s="237"/>
      <c r="Y180" s="237"/>
      <c r="Z180" s="237"/>
      <c r="AA180" s="237"/>
      <c r="AB180" s="237"/>
    </row>
    <row r="181" spans="1:28"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c r="W181" s="237"/>
      <c r="X181" s="237"/>
      <c r="Y181" s="237"/>
      <c r="Z181" s="237"/>
      <c r="AA181" s="237"/>
      <c r="AB181" s="237"/>
    </row>
    <row r="182" spans="1:28"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c r="W182" s="237"/>
      <c r="X182" s="237"/>
      <c r="Y182" s="237"/>
      <c r="Z182" s="237"/>
      <c r="AA182" s="237"/>
      <c r="AB182" s="237"/>
    </row>
    <row r="183" spans="1:28"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c r="W183" s="237"/>
      <c r="X183" s="237"/>
      <c r="Y183" s="237"/>
      <c r="Z183" s="237"/>
      <c r="AA183" s="237"/>
      <c r="AB183" s="237"/>
    </row>
    <row r="184" spans="1:28"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c r="W184" s="237"/>
      <c r="X184" s="237"/>
      <c r="Y184" s="237"/>
      <c r="Z184" s="237"/>
      <c r="AA184" s="237"/>
      <c r="AB184" s="237"/>
    </row>
    <row r="185" spans="1:28"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c r="W185" s="237"/>
      <c r="X185" s="237"/>
      <c r="Y185" s="237"/>
      <c r="Z185" s="237"/>
      <c r="AA185" s="237"/>
      <c r="AB185" s="237"/>
    </row>
    <row r="186" spans="1:28"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c r="W186" s="237"/>
      <c r="X186" s="237"/>
      <c r="Y186" s="237"/>
      <c r="Z186" s="237"/>
      <c r="AA186" s="237"/>
      <c r="AB186" s="237"/>
    </row>
    <row r="187" spans="1:28"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c r="W187" s="237"/>
      <c r="X187" s="237"/>
      <c r="Y187" s="237"/>
      <c r="Z187" s="237"/>
      <c r="AA187" s="237"/>
      <c r="AB187" s="237"/>
    </row>
    <row r="188" spans="1:28"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c r="W188" s="237"/>
      <c r="X188" s="237"/>
      <c r="Y188" s="237"/>
      <c r="Z188" s="237"/>
      <c r="AA188" s="237"/>
      <c r="AB188" s="237"/>
    </row>
    <row r="189" spans="1:28"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c r="W189" s="237"/>
      <c r="X189" s="237"/>
      <c r="Y189" s="237"/>
      <c r="Z189" s="237"/>
      <c r="AA189" s="237"/>
      <c r="AB189" s="237"/>
    </row>
    <row r="190" spans="1:28"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c r="W190" s="237"/>
      <c r="X190" s="237"/>
      <c r="Y190" s="237"/>
      <c r="Z190" s="237"/>
      <c r="AA190" s="237"/>
      <c r="AB190" s="237"/>
    </row>
    <row r="191" spans="1:28"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c r="W191" s="237"/>
      <c r="X191" s="237"/>
      <c r="Y191" s="237"/>
      <c r="Z191" s="237"/>
      <c r="AA191" s="237"/>
      <c r="AB191" s="237"/>
    </row>
    <row r="192" spans="1:28"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c r="W192" s="237"/>
      <c r="X192" s="237"/>
      <c r="Y192" s="237"/>
      <c r="Z192" s="237"/>
      <c r="AA192" s="237"/>
      <c r="AB192" s="237"/>
    </row>
    <row r="193" spans="1:28"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c r="W193" s="237"/>
      <c r="X193" s="237"/>
      <c r="Y193" s="237"/>
      <c r="Z193" s="237"/>
      <c r="AA193" s="237"/>
      <c r="AB193" s="237"/>
    </row>
    <row r="194" spans="1:28"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c r="W194" s="237"/>
      <c r="X194" s="237"/>
      <c r="Y194" s="237"/>
      <c r="Z194" s="237"/>
      <c r="AA194" s="237"/>
      <c r="AB194" s="237"/>
    </row>
    <row r="195" spans="1:28"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c r="W195" s="237"/>
      <c r="X195" s="237"/>
      <c r="Y195" s="237"/>
      <c r="Z195" s="237"/>
      <c r="AA195" s="237"/>
      <c r="AB195" s="237"/>
    </row>
    <row r="196" spans="1:28"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c r="W196" s="237"/>
      <c r="X196" s="237"/>
      <c r="Y196" s="237"/>
      <c r="Z196" s="237"/>
      <c r="AA196" s="237"/>
      <c r="AB196" s="237"/>
    </row>
    <row r="197" spans="1:28"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c r="W197" s="237"/>
      <c r="X197" s="237"/>
      <c r="Y197" s="237"/>
      <c r="Z197" s="237"/>
      <c r="AA197" s="237"/>
      <c r="AB197" s="237"/>
    </row>
    <row r="198" spans="1:28"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c r="W198" s="237"/>
      <c r="X198" s="237"/>
      <c r="Y198" s="237"/>
      <c r="Z198" s="237"/>
      <c r="AA198" s="237"/>
      <c r="AB198" s="237"/>
    </row>
    <row r="199" spans="1:28"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c r="W199" s="237"/>
      <c r="X199" s="237"/>
      <c r="Y199" s="237"/>
      <c r="Z199" s="237"/>
      <c r="AA199" s="237"/>
      <c r="AB199" s="237"/>
    </row>
    <row r="200" spans="1:28"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c r="W200" s="237"/>
      <c r="X200" s="237"/>
      <c r="Y200" s="237"/>
      <c r="Z200" s="237"/>
      <c r="AA200" s="237"/>
      <c r="AB200" s="237"/>
    </row>
    <row r="201" spans="1:28"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c r="W201" s="237"/>
      <c r="X201" s="237"/>
      <c r="Y201" s="237"/>
      <c r="Z201" s="237"/>
      <c r="AA201" s="237"/>
      <c r="AB201" s="237"/>
    </row>
    <row r="202" spans="1:28"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c r="W202" s="237"/>
      <c r="X202" s="237"/>
      <c r="Y202" s="237"/>
      <c r="Z202" s="237"/>
      <c r="AA202" s="237"/>
      <c r="AB202" s="237"/>
    </row>
    <row r="203" spans="1:28"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c r="W203" s="237"/>
      <c r="X203" s="237"/>
      <c r="Y203" s="237"/>
      <c r="Z203" s="237"/>
      <c r="AA203" s="237"/>
      <c r="AB203" s="237"/>
    </row>
    <row r="204" spans="1:28"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c r="W204" s="237"/>
      <c r="X204" s="237"/>
      <c r="Y204" s="237"/>
      <c r="Z204" s="237"/>
      <c r="AA204" s="237"/>
      <c r="AB204" s="237"/>
    </row>
    <row r="205" spans="1:28"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c r="W205" s="237"/>
      <c r="X205" s="237"/>
      <c r="Y205" s="237"/>
      <c r="Z205" s="237"/>
      <c r="AA205" s="237"/>
      <c r="AB205" s="237"/>
    </row>
    <row r="206" spans="1:28"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c r="W206" s="237"/>
      <c r="X206" s="237"/>
      <c r="Y206" s="237"/>
      <c r="Z206" s="237"/>
      <c r="AA206" s="237"/>
      <c r="AB206" s="237"/>
    </row>
    <row r="207" spans="1:28"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c r="W207" s="237"/>
      <c r="X207" s="237"/>
      <c r="Y207" s="237"/>
      <c r="Z207" s="237"/>
      <c r="AA207" s="237"/>
      <c r="AB207" s="237"/>
    </row>
    <row r="208" spans="1:28"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c r="W208" s="237"/>
      <c r="X208" s="237"/>
      <c r="Y208" s="237"/>
      <c r="Z208" s="237"/>
      <c r="AA208" s="237"/>
      <c r="AB208" s="237"/>
    </row>
    <row r="209" spans="1:28"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c r="W209" s="237"/>
      <c r="X209" s="237"/>
      <c r="Y209" s="237"/>
      <c r="Z209" s="237"/>
      <c r="AA209" s="237"/>
      <c r="AB209" s="237"/>
    </row>
    <row r="210" spans="1:28"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c r="W210" s="237"/>
      <c r="X210" s="237"/>
      <c r="Y210" s="237"/>
      <c r="Z210" s="237"/>
      <c r="AA210" s="237"/>
      <c r="AB210" s="237"/>
    </row>
    <row r="211" spans="1:28"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c r="W211" s="237"/>
      <c r="X211" s="237"/>
      <c r="Y211" s="237"/>
      <c r="Z211" s="237"/>
      <c r="AA211" s="237"/>
      <c r="AB211" s="237"/>
    </row>
    <row r="212" spans="1:28"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c r="W212" s="237"/>
      <c r="X212" s="237"/>
      <c r="Y212" s="237"/>
      <c r="Z212" s="237"/>
      <c r="AA212" s="237"/>
      <c r="AB212" s="237"/>
    </row>
    <row r="213" spans="1:28"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c r="W213" s="237"/>
      <c r="X213" s="237"/>
      <c r="Y213" s="237"/>
      <c r="Z213" s="237"/>
      <c r="AA213" s="237"/>
      <c r="AB213" s="237"/>
    </row>
    <row r="214" spans="1:28"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c r="W214" s="237"/>
      <c r="X214" s="237"/>
      <c r="Y214" s="237"/>
      <c r="Z214" s="237"/>
      <c r="AA214" s="237"/>
      <c r="AB214" s="237"/>
    </row>
    <row r="215" spans="1:28"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c r="W215" s="237"/>
      <c r="X215" s="237"/>
      <c r="Y215" s="237"/>
      <c r="Z215" s="237"/>
      <c r="AA215" s="237"/>
      <c r="AB215" s="237"/>
    </row>
    <row r="216" spans="1:28"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c r="W216" s="237"/>
      <c r="X216" s="237"/>
      <c r="Y216" s="237"/>
      <c r="Z216" s="237"/>
      <c r="AA216" s="237"/>
      <c r="AB216" s="237"/>
    </row>
    <row r="217" spans="1:28"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c r="W217" s="237"/>
      <c r="X217" s="237"/>
      <c r="Y217" s="237"/>
      <c r="Z217" s="237"/>
      <c r="AA217" s="237"/>
      <c r="AB217" s="237"/>
    </row>
    <row r="218" spans="1:28"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c r="W218" s="237"/>
      <c r="X218" s="237"/>
      <c r="Y218" s="237"/>
      <c r="Z218" s="237"/>
      <c r="AA218" s="237"/>
      <c r="AB218" s="237"/>
    </row>
    <row r="219" spans="1:28"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c r="W219" s="237"/>
      <c r="X219" s="237"/>
      <c r="Y219" s="237"/>
      <c r="Z219" s="237"/>
      <c r="AA219" s="237"/>
      <c r="AB219" s="237"/>
    </row>
    <row r="220" spans="1:28"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c r="W220" s="237"/>
      <c r="X220" s="237"/>
      <c r="Y220" s="237"/>
      <c r="Z220" s="237"/>
      <c r="AA220" s="237"/>
      <c r="AB220" s="237"/>
    </row>
    <row r="221" spans="1:28"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c r="W221" s="237"/>
      <c r="X221" s="237"/>
      <c r="Y221" s="237"/>
      <c r="Z221" s="237"/>
      <c r="AA221" s="237"/>
      <c r="AB221" s="237"/>
    </row>
    <row r="222" spans="1:28"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c r="W222" s="237"/>
      <c r="X222" s="237"/>
      <c r="Y222" s="237"/>
      <c r="Z222" s="237"/>
      <c r="AA222" s="237"/>
      <c r="AB222" s="237"/>
    </row>
    <row r="223" spans="1:28"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c r="W223" s="237"/>
      <c r="X223" s="237"/>
      <c r="Y223" s="237"/>
      <c r="Z223" s="237"/>
      <c r="AA223" s="237"/>
      <c r="AB223" s="237"/>
    </row>
    <row r="224" spans="1:28"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c r="W224" s="237"/>
      <c r="X224" s="237"/>
      <c r="Y224" s="237"/>
      <c r="Z224" s="237"/>
      <c r="AA224" s="237"/>
      <c r="AB224" s="237"/>
    </row>
    <row r="225" spans="1:28"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c r="W225" s="237"/>
      <c r="X225" s="237"/>
      <c r="Y225" s="237"/>
      <c r="Z225" s="237"/>
      <c r="AA225" s="237"/>
      <c r="AB225" s="237"/>
    </row>
    <row r="226" spans="1:28"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c r="W226" s="237"/>
      <c r="X226" s="237"/>
      <c r="Y226" s="237"/>
      <c r="Z226" s="237"/>
      <c r="AA226" s="237"/>
      <c r="AB226" s="237"/>
    </row>
    <row r="227" spans="1:28"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c r="W227" s="237"/>
      <c r="X227" s="237"/>
      <c r="Y227" s="237"/>
      <c r="Z227" s="237"/>
      <c r="AA227" s="237"/>
      <c r="AB227" s="237"/>
    </row>
    <row r="228" spans="1:28"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c r="W228" s="237"/>
      <c r="X228" s="237"/>
      <c r="Y228" s="237"/>
      <c r="Z228" s="237"/>
      <c r="AA228" s="237"/>
      <c r="AB228" s="237"/>
    </row>
    <row r="229" spans="1:28"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c r="W229" s="237"/>
      <c r="X229" s="237"/>
      <c r="Y229" s="237"/>
      <c r="Z229" s="237"/>
      <c r="AA229" s="237"/>
      <c r="AB229" s="237"/>
    </row>
    <row r="230" spans="1:28"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c r="W230" s="237"/>
      <c r="X230" s="237"/>
      <c r="Y230" s="237"/>
      <c r="Z230" s="237"/>
      <c r="AA230" s="237"/>
      <c r="AB230" s="237"/>
    </row>
    <row r="231" spans="1:28"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c r="W231" s="237"/>
      <c r="X231" s="237"/>
      <c r="Y231" s="237"/>
      <c r="Z231" s="237"/>
      <c r="AA231" s="237"/>
      <c r="AB231" s="237"/>
    </row>
    <row r="232" spans="1:28"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c r="W232" s="237"/>
      <c r="X232" s="237"/>
      <c r="Y232" s="237"/>
      <c r="Z232" s="237"/>
      <c r="AA232" s="237"/>
      <c r="AB232" s="237"/>
    </row>
    <row r="233" spans="1:28"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c r="W233" s="237"/>
      <c r="X233" s="237"/>
      <c r="Y233" s="237"/>
      <c r="Z233" s="237"/>
      <c r="AA233" s="237"/>
      <c r="AB233" s="237"/>
    </row>
    <row r="234" spans="1:28"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c r="W234" s="237"/>
      <c r="X234" s="237"/>
      <c r="Y234" s="237"/>
      <c r="Z234" s="237"/>
      <c r="AA234" s="237"/>
      <c r="AB234" s="237"/>
    </row>
    <row r="235" spans="1:28"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c r="W235" s="237"/>
      <c r="X235" s="237"/>
      <c r="Y235" s="237"/>
      <c r="Z235" s="237"/>
      <c r="AA235" s="237"/>
      <c r="AB235" s="237"/>
    </row>
    <row r="236" spans="1:28"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c r="W236" s="237"/>
      <c r="X236" s="237"/>
      <c r="Y236" s="237"/>
      <c r="Z236" s="237"/>
      <c r="AA236" s="237"/>
      <c r="AB236" s="237"/>
    </row>
    <row r="237" spans="1:28"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c r="W237" s="237"/>
      <c r="X237" s="237"/>
      <c r="Y237" s="237"/>
      <c r="Z237" s="237"/>
      <c r="AA237" s="237"/>
      <c r="AB237" s="237"/>
    </row>
    <row r="238" spans="1:28"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c r="W238" s="237"/>
      <c r="X238" s="237"/>
      <c r="Y238" s="237"/>
      <c r="Z238" s="237"/>
      <c r="AA238" s="237"/>
      <c r="AB238" s="237"/>
    </row>
    <row r="239" spans="1:28"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c r="W239" s="237"/>
      <c r="X239" s="237"/>
      <c r="Y239" s="237"/>
      <c r="Z239" s="237"/>
      <c r="AA239" s="237"/>
      <c r="AB239" s="237"/>
    </row>
    <row r="240" spans="1:28"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c r="W240" s="237"/>
      <c r="X240" s="237"/>
      <c r="Y240" s="237"/>
      <c r="Z240" s="237"/>
      <c r="AA240" s="237"/>
      <c r="AB240" s="237"/>
    </row>
    <row r="241" spans="1:28"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c r="W241" s="237"/>
      <c r="X241" s="237"/>
      <c r="Y241" s="237"/>
      <c r="Z241" s="237"/>
      <c r="AA241" s="237"/>
      <c r="AB241" s="237"/>
    </row>
    <row r="242" spans="1:28"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c r="W242" s="237"/>
      <c r="X242" s="237"/>
      <c r="Y242" s="237"/>
      <c r="Z242" s="237"/>
      <c r="AA242" s="237"/>
      <c r="AB242" s="237"/>
    </row>
    <row r="243" spans="1:28"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c r="W243" s="237"/>
      <c r="X243" s="237"/>
      <c r="Y243" s="237"/>
      <c r="Z243" s="237"/>
      <c r="AA243" s="237"/>
      <c r="AB243" s="237"/>
    </row>
    <row r="244" spans="1:28"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c r="W244" s="237"/>
      <c r="X244" s="237"/>
      <c r="Y244" s="237"/>
      <c r="Z244" s="237"/>
      <c r="AA244" s="237"/>
      <c r="AB244" s="237"/>
    </row>
    <row r="245" spans="1:28"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c r="W245" s="237"/>
      <c r="X245" s="237"/>
      <c r="Y245" s="237"/>
      <c r="Z245" s="237"/>
      <c r="AA245" s="237"/>
      <c r="AB245" s="237"/>
    </row>
    <row r="246" spans="1:28"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c r="W246" s="237"/>
      <c r="X246" s="237"/>
      <c r="Y246" s="237"/>
      <c r="Z246" s="237"/>
      <c r="AA246" s="237"/>
      <c r="AB246" s="237"/>
    </row>
    <row r="247" spans="1:28"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c r="W247" s="237"/>
      <c r="X247" s="237"/>
      <c r="Y247" s="237"/>
      <c r="Z247" s="237"/>
      <c r="AA247" s="237"/>
      <c r="AB247" s="237"/>
    </row>
    <row r="248" spans="1:28"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c r="W248" s="237"/>
      <c r="X248" s="237"/>
      <c r="Y248" s="237"/>
      <c r="Z248" s="237"/>
      <c r="AA248" s="237"/>
      <c r="AB248" s="237"/>
    </row>
    <row r="249" spans="1:28"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c r="W249" s="237"/>
      <c r="X249" s="237"/>
      <c r="Y249" s="237"/>
      <c r="Z249" s="237"/>
      <c r="AA249" s="237"/>
      <c r="AB249" s="237"/>
    </row>
    <row r="250" spans="1:28"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row>
    <row r="251" spans="1:28"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c r="W251" s="237"/>
      <c r="X251" s="237"/>
      <c r="Y251" s="237"/>
      <c r="Z251" s="237"/>
      <c r="AA251" s="237"/>
      <c r="AB251" s="237"/>
    </row>
    <row r="252" spans="1:28"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c r="W252" s="237"/>
      <c r="X252" s="237"/>
      <c r="Y252" s="237"/>
      <c r="Z252" s="237"/>
      <c r="AA252" s="237"/>
      <c r="AB252" s="237"/>
    </row>
    <row r="253" spans="1:28"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c r="W253" s="237"/>
      <c r="X253" s="237"/>
      <c r="Y253" s="237"/>
      <c r="Z253" s="237"/>
      <c r="AA253" s="237"/>
      <c r="AB253" s="237"/>
    </row>
    <row r="254" spans="1:28"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c r="W254" s="237"/>
      <c r="X254" s="237"/>
      <c r="Y254" s="237"/>
      <c r="Z254" s="237"/>
      <c r="AA254" s="237"/>
      <c r="AB254" s="237"/>
    </row>
    <row r="255" spans="1:28"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c r="W255" s="237"/>
      <c r="X255" s="237"/>
      <c r="Y255" s="237"/>
      <c r="Z255" s="237"/>
      <c r="AA255" s="237"/>
      <c r="AB255" s="237"/>
    </row>
    <row r="256" spans="1:28"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c r="W256" s="237"/>
      <c r="X256" s="237"/>
      <c r="Y256" s="237"/>
      <c r="Z256" s="237"/>
      <c r="AA256" s="237"/>
      <c r="AB256" s="237"/>
    </row>
    <row r="257" spans="1:28"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c r="W257" s="237"/>
      <c r="X257" s="237"/>
      <c r="Y257" s="237"/>
      <c r="Z257" s="237"/>
      <c r="AA257" s="237"/>
      <c r="AB257" s="237"/>
    </row>
    <row r="258" spans="1:28"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c r="W258" s="237"/>
      <c r="X258" s="237"/>
      <c r="Y258" s="237"/>
      <c r="Z258" s="237"/>
      <c r="AA258" s="237"/>
      <c r="AB258" s="237"/>
    </row>
    <row r="259" spans="1:28"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c r="W259" s="237"/>
      <c r="X259" s="237"/>
      <c r="Y259" s="237"/>
      <c r="Z259" s="237"/>
      <c r="AA259" s="237"/>
      <c r="AB259" s="237"/>
    </row>
    <row r="260" spans="1:28"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c r="W260" s="237"/>
      <c r="X260" s="237"/>
      <c r="Y260" s="237"/>
      <c r="Z260" s="237"/>
      <c r="AA260" s="237"/>
      <c r="AB260" s="237"/>
    </row>
    <row r="261" spans="1:28"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c r="W261" s="237"/>
      <c r="X261" s="237"/>
      <c r="Y261" s="237"/>
      <c r="Z261" s="237"/>
      <c r="AA261" s="237"/>
      <c r="AB261" s="237"/>
    </row>
    <row r="262" spans="1:28"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c r="W262" s="237"/>
      <c r="X262" s="237"/>
      <c r="Y262" s="237"/>
      <c r="Z262" s="237"/>
      <c r="AA262" s="237"/>
      <c r="AB262" s="237"/>
    </row>
    <row r="263" spans="1:28"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c r="W263" s="237"/>
      <c r="X263" s="237"/>
      <c r="Y263" s="237"/>
      <c r="Z263" s="237"/>
      <c r="AA263" s="237"/>
      <c r="AB263" s="237"/>
    </row>
    <row r="264" spans="1:28"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c r="W264" s="237"/>
      <c r="X264" s="237"/>
      <c r="Y264" s="237"/>
      <c r="Z264" s="237"/>
      <c r="AA264" s="237"/>
      <c r="AB264" s="237"/>
    </row>
    <row r="265" spans="1:28"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c r="W265" s="237"/>
      <c r="X265" s="237"/>
      <c r="Y265" s="237"/>
      <c r="Z265" s="237"/>
      <c r="AA265" s="237"/>
      <c r="AB265" s="237"/>
    </row>
    <row r="266" spans="1:28"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c r="W266" s="237"/>
      <c r="X266" s="237"/>
      <c r="Y266" s="237"/>
      <c r="Z266" s="237"/>
      <c r="AA266" s="237"/>
      <c r="AB266" s="237"/>
    </row>
    <row r="267" spans="1:28"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c r="W267" s="237"/>
      <c r="X267" s="237"/>
      <c r="Y267" s="237"/>
      <c r="Z267" s="237"/>
      <c r="AA267" s="237"/>
      <c r="AB267" s="237"/>
    </row>
    <row r="268" spans="1:28"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c r="W268" s="237"/>
      <c r="X268" s="237"/>
      <c r="Y268" s="237"/>
      <c r="Z268" s="237"/>
      <c r="AA268" s="237"/>
      <c r="AB268" s="237"/>
    </row>
    <row r="269" spans="1:28"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c r="W269" s="237"/>
      <c r="X269" s="237"/>
      <c r="Y269" s="237"/>
      <c r="Z269" s="237"/>
      <c r="AA269" s="237"/>
      <c r="AB269" s="237"/>
    </row>
    <row r="270" spans="1:28"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c r="W270" s="237"/>
      <c r="X270" s="237"/>
      <c r="Y270" s="237"/>
      <c r="Z270" s="237"/>
      <c r="AA270" s="237"/>
      <c r="AB270" s="237"/>
    </row>
    <row r="271" spans="1:28"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c r="W271" s="237"/>
      <c r="X271" s="237"/>
      <c r="Y271" s="237"/>
      <c r="Z271" s="237"/>
      <c r="AA271" s="237"/>
      <c r="AB271" s="237"/>
    </row>
    <row r="272" spans="1:28"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c r="W272" s="237"/>
      <c r="X272" s="237"/>
      <c r="Y272" s="237"/>
      <c r="Z272" s="237"/>
      <c r="AA272" s="237"/>
      <c r="AB272" s="237"/>
    </row>
    <row r="273" spans="1:28"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c r="W273" s="237"/>
      <c r="X273" s="237"/>
      <c r="Y273" s="237"/>
      <c r="Z273" s="237"/>
      <c r="AA273" s="237"/>
      <c r="AB273" s="237"/>
    </row>
    <row r="274" spans="1:28"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c r="W274" s="237"/>
      <c r="X274" s="237"/>
      <c r="Y274" s="237"/>
      <c r="Z274" s="237"/>
      <c r="AA274" s="237"/>
      <c r="AB274" s="237"/>
    </row>
    <row r="275" spans="1:28"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c r="W275" s="237"/>
      <c r="X275" s="237"/>
      <c r="Y275" s="237"/>
      <c r="Z275" s="237"/>
      <c r="AA275" s="237"/>
      <c r="AB275" s="237"/>
    </row>
    <row r="276" spans="1:28"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c r="W276" s="237"/>
      <c r="X276" s="237"/>
      <c r="Y276" s="237"/>
      <c r="Z276" s="237"/>
      <c r="AA276" s="237"/>
      <c r="AB276" s="237"/>
    </row>
    <row r="277" spans="1:28"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c r="W277" s="237"/>
      <c r="X277" s="237"/>
      <c r="Y277" s="237"/>
      <c r="Z277" s="237"/>
      <c r="AA277" s="237"/>
      <c r="AB277" s="237"/>
    </row>
    <row r="278" spans="1:28"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c r="W278" s="237"/>
      <c r="X278" s="237"/>
      <c r="Y278" s="237"/>
      <c r="Z278" s="237"/>
      <c r="AA278" s="237"/>
      <c r="AB278" s="237"/>
    </row>
    <row r="279" spans="1:28"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c r="W279" s="237"/>
      <c r="X279" s="237"/>
      <c r="Y279" s="237"/>
      <c r="Z279" s="237"/>
      <c r="AA279" s="237"/>
      <c r="AB279" s="237"/>
    </row>
    <row r="280" spans="1:28"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c r="W280" s="237"/>
      <c r="X280" s="237"/>
      <c r="Y280" s="237"/>
      <c r="Z280" s="237"/>
      <c r="AA280" s="237"/>
      <c r="AB280" s="237"/>
    </row>
    <row r="281" spans="1:28"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c r="W281" s="237"/>
      <c r="X281" s="237"/>
      <c r="Y281" s="237"/>
      <c r="Z281" s="237"/>
      <c r="AA281" s="237"/>
      <c r="AB281" s="237"/>
    </row>
    <row r="282" spans="1:28"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c r="W282" s="237"/>
      <c r="X282" s="237"/>
      <c r="Y282" s="237"/>
      <c r="Z282" s="237"/>
      <c r="AA282" s="237"/>
      <c r="AB282" s="237"/>
    </row>
    <row r="283" spans="1:28"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c r="W283" s="237"/>
      <c r="X283" s="237"/>
      <c r="Y283" s="237"/>
      <c r="Z283" s="237"/>
      <c r="AA283" s="237"/>
      <c r="AB283" s="237"/>
    </row>
    <row r="284" spans="1:28"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c r="W284" s="237"/>
      <c r="X284" s="237"/>
      <c r="Y284" s="237"/>
      <c r="Z284" s="237"/>
      <c r="AA284" s="237"/>
      <c r="AB284" s="237"/>
    </row>
    <row r="285" spans="1:28"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c r="W285" s="237"/>
      <c r="X285" s="237"/>
      <c r="Y285" s="237"/>
      <c r="Z285" s="237"/>
      <c r="AA285" s="237"/>
      <c r="AB285" s="237"/>
    </row>
    <row r="286" spans="1:28"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c r="W286" s="237"/>
      <c r="X286" s="237"/>
      <c r="Y286" s="237"/>
      <c r="Z286" s="237"/>
      <c r="AA286" s="237"/>
      <c r="AB286" s="237"/>
    </row>
    <row r="287" spans="1:28"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c r="W287" s="237"/>
      <c r="X287" s="237"/>
      <c r="Y287" s="237"/>
      <c r="Z287" s="237"/>
      <c r="AA287" s="237"/>
      <c r="AB287" s="237"/>
    </row>
    <row r="288" spans="1:28"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c r="W288" s="237"/>
      <c r="X288" s="237"/>
      <c r="Y288" s="237"/>
      <c r="Z288" s="237"/>
      <c r="AA288" s="237"/>
      <c r="AB288" s="237"/>
    </row>
    <row r="289" spans="1:28"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c r="W289" s="237"/>
      <c r="X289" s="237"/>
      <c r="Y289" s="237"/>
      <c r="Z289" s="237"/>
      <c r="AA289" s="237"/>
      <c r="AB289" s="237"/>
    </row>
    <row r="290" spans="1:28"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c r="W290" s="237"/>
      <c r="X290" s="237"/>
      <c r="Y290" s="237"/>
      <c r="Z290" s="237"/>
      <c r="AA290" s="237"/>
      <c r="AB290" s="237"/>
    </row>
    <row r="291" spans="1:28"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c r="W291" s="237"/>
      <c r="X291" s="237"/>
      <c r="Y291" s="237"/>
      <c r="Z291" s="237"/>
      <c r="AA291" s="237"/>
      <c r="AB291" s="237"/>
    </row>
    <row r="292" spans="1:28"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c r="W292" s="237"/>
      <c r="X292" s="237"/>
      <c r="Y292" s="237"/>
      <c r="Z292" s="237"/>
      <c r="AA292" s="237"/>
      <c r="AB292" s="237"/>
    </row>
    <row r="293" spans="1:28"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c r="W293" s="237"/>
      <c r="X293" s="237"/>
      <c r="Y293" s="237"/>
      <c r="Z293" s="237"/>
      <c r="AA293" s="237"/>
      <c r="AB293" s="237"/>
    </row>
    <row r="294" spans="1:28"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c r="W294" s="237"/>
      <c r="X294" s="237"/>
      <c r="Y294" s="237"/>
      <c r="Z294" s="237"/>
      <c r="AA294" s="237"/>
      <c r="AB294" s="237"/>
    </row>
    <row r="295" spans="1:28"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c r="W295" s="237"/>
      <c r="X295" s="237"/>
      <c r="Y295" s="237"/>
      <c r="Z295" s="237"/>
      <c r="AA295" s="237"/>
      <c r="AB295" s="237"/>
    </row>
    <row r="296" spans="1:28"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c r="W296" s="237"/>
      <c r="X296" s="237"/>
      <c r="Y296" s="237"/>
      <c r="Z296" s="237"/>
      <c r="AA296" s="237"/>
      <c r="AB296" s="237"/>
    </row>
    <row r="297" spans="1:28"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c r="W297" s="237"/>
      <c r="X297" s="237"/>
      <c r="Y297" s="237"/>
      <c r="Z297" s="237"/>
      <c r="AA297" s="237"/>
      <c r="AB297" s="237"/>
    </row>
    <row r="298" spans="1:28"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c r="W298" s="237"/>
      <c r="X298" s="237"/>
      <c r="Y298" s="237"/>
      <c r="Z298" s="237"/>
      <c r="AA298" s="237"/>
      <c r="AB298" s="237"/>
    </row>
    <row r="299" spans="1:28"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c r="W299" s="237"/>
      <c r="X299" s="237"/>
      <c r="Y299" s="237"/>
      <c r="Z299" s="237"/>
      <c r="AA299" s="237"/>
      <c r="AB299" s="237"/>
    </row>
    <row r="300" spans="1:28"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c r="W300" s="237"/>
      <c r="X300" s="237"/>
      <c r="Y300" s="237"/>
      <c r="Z300" s="237"/>
      <c r="AA300" s="237"/>
      <c r="AB300" s="237"/>
    </row>
    <row r="301" spans="1:28"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c r="W301" s="237"/>
      <c r="X301" s="237"/>
      <c r="Y301" s="237"/>
      <c r="Z301" s="237"/>
      <c r="AA301" s="237"/>
      <c r="AB301" s="237"/>
    </row>
    <row r="302" spans="1:28"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c r="W302" s="237"/>
      <c r="X302" s="237"/>
      <c r="Y302" s="237"/>
      <c r="Z302" s="237"/>
      <c r="AA302" s="237"/>
      <c r="AB302" s="237"/>
    </row>
    <row r="303" spans="1:28"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c r="W303" s="237"/>
      <c r="X303" s="237"/>
      <c r="Y303" s="237"/>
      <c r="Z303" s="237"/>
      <c r="AA303" s="237"/>
      <c r="AB303" s="237"/>
    </row>
    <row r="304" spans="1:28"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c r="W304" s="237"/>
      <c r="X304" s="237"/>
      <c r="Y304" s="237"/>
      <c r="Z304" s="237"/>
      <c r="AA304" s="237"/>
      <c r="AB304" s="237"/>
    </row>
    <row r="305" spans="1:28"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c r="W305" s="237"/>
      <c r="X305" s="237"/>
      <c r="Y305" s="237"/>
      <c r="Z305" s="237"/>
      <c r="AA305" s="237"/>
      <c r="AB305" s="237"/>
    </row>
    <row r="306" spans="1:28"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c r="W306" s="237"/>
      <c r="X306" s="237"/>
      <c r="Y306" s="237"/>
      <c r="Z306" s="237"/>
      <c r="AA306" s="237"/>
      <c r="AB306" s="237"/>
    </row>
    <row r="307" spans="1:28"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c r="W307" s="237"/>
      <c r="X307" s="237"/>
      <c r="Y307" s="237"/>
      <c r="Z307" s="237"/>
      <c r="AA307" s="237"/>
      <c r="AB307" s="237"/>
    </row>
    <row r="308" spans="1:28"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c r="W308" s="237"/>
      <c r="X308" s="237"/>
      <c r="Y308" s="237"/>
      <c r="Z308" s="237"/>
      <c r="AA308" s="237"/>
      <c r="AB308" s="237"/>
    </row>
    <row r="309" spans="1:28"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c r="W309" s="237"/>
      <c r="X309" s="237"/>
      <c r="Y309" s="237"/>
      <c r="Z309" s="237"/>
      <c r="AA309" s="237"/>
      <c r="AB309" s="237"/>
    </row>
    <row r="310" spans="1:28"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c r="W310" s="237"/>
      <c r="X310" s="237"/>
      <c r="Y310" s="237"/>
      <c r="Z310" s="237"/>
      <c r="AA310" s="237"/>
      <c r="AB310" s="237"/>
    </row>
    <row r="311" spans="1:28"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c r="W311" s="237"/>
      <c r="X311" s="237"/>
      <c r="Y311" s="237"/>
      <c r="Z311" s="237"/>
      <c r="AA311" s="237"/>
      <c r="AB311" s="237"/>
    </row>
    <row r="312" spans="1:28"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c r="W312" s="237"/>
      <c r="X312" s="237"/>
      <c r="Y312" s="237"/>
      <c r="Z312" s="237"/>
      <c r="AA312" s="237"/>
      <c r="AB312" s="237"/>
    </row>
    <row r="313" spans="1:28"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c r="W313" s="237"/>
      <c r="X313" s="237"/>
      <c r="Y313" s="237"/>
      <c r="Z313" s="237"/>
      <c r="AA313" s="237"/>
      <c r="AB313" s="237"/>
    </row>
    <row r="314" spans="1:28"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c r="W314" s="237"/>
      <c r="X314" s="237"/>
      <c r="Y314" s="237"/>
      <c r="Z314" s="237"/>
      <c r="AA314" s="237"/>
      <c r="AB314" s="237"/>
    </row>
    <row r="315" spans="1:28"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c r="W315" s="237"/>
      <c r="X315" s="237"/>
      <c r="Y315" s="237"/>
      <c r="Z315" s="237"/>
      <c r="AA315" s="237"/>
      <c r="AB315" s="237"/>
    </row>
    <row r="316" spans="1:28"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c r="W316" s="237"/>
      <c r="X316" s="237"/>
      <c r="Y316" s="237"/>
      <c r="Z316" s="237"/>
      <c r="AA316" s="237"/>
      <c r="AB316" s="237"/>
    </row>
    <row r="317" spans="1:28"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c r="W317" s="237"/>
      <c r="X317" s="237"/>
      <c r="Y317" s="237"/>
      <c r="Z317" s="237"/>
      <c r="AA317" s="237"/>
      <c r="AB317" s="237"/>
    </row>
    <row r="318" spans="1:28"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c r="W318" s="237"/>
      <c r="X318" s="237"/>
      <c r="Y318" s="237"/>
      <c r="Z318" s="237"/>
      <c r="AA318" s="237"/>
      <c r="AB318" s="237"/>
    </row>
    <row r="319" spans="1:28"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c r="W319" s="237"/>
      <c r="X319" s="237"/>
      <c r="Y319" s="237"/>
      <c r="Z319" s="237"/>
      <c r="AA319" s="237"/>
      <c r="AB319" s="237"/>
    </row>
    <row r="320" spans="1:28"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c r="W320" s="237"/>
      <c r="X320" s="237"/>
      <c r="Y320" s="237"/>
      <c r="Z320" s="237"/>
      <c r="AA320" s="237"/>
      <c r="AB320" s="237"/>
    </row>
    <row r="321" spans="1:28"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c r="W321" s="237"/>
      <c r="X321" s="237"/>
      <c r="Y321" s="237"/>
      <c r="Z321" s="237"/>
      <c r="AA321" s="237"/>
      <c r="AB321" s="237"/>
    </row>
    <row r="322" spans="1:28"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c r="W322" s="237"/>
      <c r="X322" s="237"/>
      <c r="Y322" s="237"/>
      <c r="Z322" s="237"/>
      <c r="AA322" s="237"/>
      <c r="AB322" s="237"/>
    </row>
    <row r="323" spans="1:28"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c r="W323" s="237"/>
      <c r="X323" s="237"/>
      <c r="Y323" s="237"/>
      <c r="Z323" s="237"/>
      <c r="AA323" s="237"/>
      <c r="AB323" s="237"/>
    </row>
    <row r="324" spans="1:28"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c r="W324" s="237"/>
      <c r="X324" s="237"/>
      <c r="Y324" s="237"/>
      <c r="Z324" s="237"/>
      <c r="AA324" s="237"/>
      <c r="AB324" s="237"/>
    </row>
    <row r="325" spans="1:28"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c r="W325" s="237"/>
      <c r="X325" s="237"/>
      <c r="Y325" s="237"/>
      <c r="Z325" s="237"/>
      <c r="AA325" s="237"/>
      <c r="AB325" s="237"/>
    </row>
    <row r="326" spans="1:28"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c r="W326" s="237"/>
      <c r="X326" s="237"/>
      <c r="Y326" s="237"/>
      <c r="Z326" s="237"/>
      <c r="AA326" s="237"/>
      <c r="AB326" s="237"/>
    </row>
    <row r="327" spans="1:28"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c r="W327" s="237"/>
      <c r="X327" s="237"/>
      <c r="Y327" s="237"/>
      <c r="Z327" s="237"/>
      <c r="AA327" s="237"/>
      <c r="AB327" s="237"/>
    </row>
    <row r="328" spans="1:28"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c r="W328" s="237"/>
      <c r="X328" s="237"/>
      <c r="Y328" s="237"/>
      <c r="Z328" s="237"/>
      <c r="AA328" s="237"/>
      <c r="AB328" s="237"/>
    </row>
    <row r="329" spans="1:28"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c r="W329" s="237"/>
      <c r="X329" s="237"/>
      <c r="Y329" s="237"/>
      <c r="Z329" s="237"/>
      <c r="AA329" s="237"/>
      <c r="AB329" s="237"/>
    </row>
    <row r="330" spans="1:28"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c r="W330" s="237"/>
      <c r="X330" s="237"/>
      <c r="Y330" s="237"/>
      <c r="Z330" s="237"/>
      <c r="AA330" s="237"/>
      <c r="AB330" s="237"/>
    </row>
    <row r="331" spans="1:28"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c r="W331" s="237"/>
      <c r="X331" s="237"/>
      <c r="Y331" s="237"/>
      <c r="Z331" s="237"/>
      <c r="AA331" s="237"/>
      <c r="AB331" s="237"/>
    </row>
    <row r="332" spans="1:28"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c r="W332" s="237"/>
      <c r="X332" s="237"/>
      <c r="Y332" s="237"/>
      <c r="Z332" s="237"/>
      <c r="AA332" s="237"/>
      <c r="AB332" s="237"/>
    </row>
    <row r="333" spans="1:28"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c r="W333" s="237"/>
      <c r="X333" s="237"/>
      <c r="Y333" s="237"/>
      <c r="Z333" s="237"/>
      <c r="AA333" s="237"/>
      <c r="AB333" s="237"/>
    </row>
    <row r="334" spans="1:28"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c r="W334" s="237"/>
      <c r="X334" s="237"/>
      <c r="Y334" s="237"/>
      <c r="Z334" s="237"/>
      <c r="AA334" s="237"/>
      <c r="AB334" s="237"/>
    </row>
    <row r="335" spans="1:28"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c r="W335" s="237"/>
      <c r="X335" s="237"/>
      <c r="Y335" s="237"/>
      <c r="Z335" s="237"/>
      <c r="AA335" s="237"/>
      <c r="AB335" s="237"/>
    </row>
    <row r="336" spans="1:28"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c r="W336" s="237"/>
      <c r="X336" s="237"/>
      <c r="Y336" s="237"/>
      <c r="Z336" s="237"/>
      <c r="AA336" s="237"/>
      <c r="AB336" s="237"/>
    </row>
    <row r="337" spans="1:28"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c r="W337" s="237"/>
      <c r="X337" s="237"/>
      <c r="Y337" s="237"/>
      <c r="Z337" s="237"/>
      <c r="AA337" s="237"/>
      <c r="AB337" s="237"/>
    </row>
    <row r="338" spans="1:28"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c r="W338" s="237"/>
      <c r="X338" s="237"/>
      <c r="Y338" s="237"/>
      <c r="Z338" s="237"/>
      <c r="AA338" s="237"/>
      <c r="AB338" s="237"/>
    </row>
    <row r="339" spans="1:28" x14ac:dyDescent="0.25">
      <c r="A339" s="237"/>
      <c r="B339" s="237"/>
      <c r="C339" s="237"/>
      <c r="D339" s="237"/>
      <c r="E339" s="237"/>
      <c r="F339" s="237"/>
      <c r="G339" s="237"/>
      <c r="H339" s="237"/>
      <c r="I339" s="237"/>
      <c r="J339" s="237"/>
      <c r="K339" s="237"/>
      <c r="L339" s="237"/>
      <c r="M339" s="237"/>
      <c r="N339" s="237"/>
      <c r="O339" s="237"/>
      <c r="P339" s="237"/>
      <c r="Q339" s="237"/>
      <c r="R339" s="237"/>
      <c r="S339" s="237"/>
      <c r="T339" s="237"/>
      <c r="U339" s="237"/>
      <c r="V339" s="237"/>
      <c r="W339" s="237"/>
      <c r="X339" s="237"/>
      <c r="Y339" s="237"/>
      <c r="Z339" s="237"/>
      <c r="AA339" s="237"/>
      <c r="AB339" s="237"/>
    </row>
    <row r="340" spans="1:28" x14ac:dyDescent="0.25">
      <c r="A340" s="237"/>
      <c r="B340" s="237"/>
      <c r="C340" s="237"/>
      <c r="D340" s="237"/>
      <c r="E340" s="237"/>
      <c r="F340" s="237"/>
      <c r="G340" s="237"/>
      <c r="H340" s="237"/>
      <c r="I340" s="237"/>
      <c r="J340" s="237"/>
      <c r="K340" s="237"/>
      <c r="L340" s="237"/>
      <c r="M340" s="237"/>
      <c r="N340" s="237"/>
      <c r="O340" s="237"/>
      <c r="P340" s="237"/>
      <c r="Q340" s="237"/>
      <c r="R340" s="237"/>
      <c r="S340" s="237"/>
      <c r="T340" s="237"/>
      <c r="U340" s="237"/>
      <c r="V340" s="237"/>
      <c r="W340" s="237"/>
      <c r="X340" s="237"/>
      <c r="Y340" s="237"/>
      <c r="Z340" s="237"/>
      <c r="AA340" s="237"/>
      <c r="AB340" s="237"/>
    </row>
    <row r="341" spans="1:28" x14ac:dyDescent="0.25">
      <c r="A341" s="237"/>
      <c r="B341" s="237"/>
      <c r="C341" s="237"/>
      <c r="D341" s="237"/>
      <c r="E341" s="237"/>
      <c r="F341" s="237"/>
      <c r="G341" s="237"/>
      <c r="H341" s="237"/>
      <c r="I341" s="237"/>
      <c r="J341" s="237"/>
      <c r="K341" s="237"/>
      <c r="L341" s="237"/>
      <c r="M341" s="237"/>
      <c r="N341" s="237"/>
      <c r="O341" s="237"/>
      <c r="P341" s="237"/>
      <c r="Q341" s="237"/>
      <c r="R341" s="237"/>
      <c r="S341" s="237"/>
      <c r="T341" s="237"/>
      <c r="U341" s="237"/>
      <c r="V341" s="237"/>
      <c r="W341" s="237"/>
      <c r="X341" s="237"/>
      <c r="Y341" s="237"/>
      <c r="Z341" s="237"/>
      <c r="AA341" s="237"/>
      <c r="AB341" s="237"/>
    </row>
    <row r="342" spans="1:28" x14ac:dyDescent="0.25">
      <c r="A342" s="237"/>
      <c r="B342" s="237"/>
      <c r="C342" s="237"/>
      <c r="D342" s="237"/>
      <c r="E342" s="237"/>
      <c r="F342" s="237"/>
      <c r="G342" s="237"/>
      <c r="H342" s="237"/>
      <c r="I342" s="237"/>
      <c r="J342" s="237"/>
      <c r="K342" s="237"/>
      <c r="L342" s="237"/>
      <c r="M342" s="237"/>
      <c r="N342" s="237"/>
      <c r="O342" s="237"/>
      <c r="P342" s="237"/>
      <c r="Q342" s="237"/>
      <c r="R342" s="237"/>
      <c r="S342" s="237"/>
      <c r="T342" s="237"/>
      <c r="U342" s="237"/>
      <c r="V342" s="237"/>
      <c r="W342" s="237"/>
      <c r="X342" s="237"/>
      <c r="Y342" s="237"/>
      <c r="Z342" s="237"/>
      <c r="AA342" s="237"/>
      <c r="AB342" s="237"/>
    </row>
    <row r="343" spans="1:28" x14ac:dyDescent="0.25">
      <c r="A343" s="237"/>
      <c r="B343" s="237"/>
      <c r="C343" s="237"/>
      <c r="D343" s="237"/>
      <c r="E343" s="237"/>
      <c r="F343" s="237"/>
      <c r="G343" s="237"/>
      <c r="H343" s="237"/>
      <c r="I343" s="237"/>
      <c r="J343" s="237"/>
      <c r="K343" s="237"/>
      <c r="L343" s="237"/>
      <c r="M343" s="237"/>
      <c r="N343" s="237"/>
      <c r="O343" s="237"/>
      <c r="P343" s="237"/>
      <c r="Q343" s="237"/>
      <c r="R343" s="237"/>
      <c r="S343" s="237"/>
      <c r="T343" s="237"/>
      <c r="U343" s="237"/>
      <c r="V343" s="237"/>
      <c r="W343" s="237"/>
      <c r="X343" s="237"/>
      <c r="Y343" s="237"/>
      <c r="Z343" s="237"/>
      <c r="AA343" s="237"/>
      <c r="AB343" s="237"/>
    </row>
    <row r="344" spans="1:28" x14ac:dyDescent="0.25">
      <c r="A344" s="237"/>
      <c r="B344" s="237"/>
      <c r="C344" s="237"/>
      <c r="D344" s="237"/>
      <c r="E344" s="237"/>
      <c r="F344" s="237"/>
      <c r="G344" s="237"/>
      <c r="H344" s="237"/>
      <c r="I344" s="237"/>
      <c r="J344" s="237"/>
      <c r="K344" s="237"/>
      <c r="L344" s="237"/>
      <c r="M344" s="237"/>
      <c r="N344" s="237"/>
      <c r="O344" s="237"/>
      <c r="P344" s="237"/>
      <c r="Q344" s="237"/>
      <c r="R344" s="237"/>
      <c r="S344" s="237"/>
      <c r="T344" s="237"/>
      <c r="U344" s="237"/>
      <c r="V344" s="237"/>
      <c r="W344" s="237"/>
      <c r="X344" s="237"/>
      <c r="Y344" s="237"/>
      <c r="Z344" s="237"/>
      <c r="AA344" s="237"/>
      <c r="AB344" s="237"/>
    </row>
    <row r="345" spans="1:28" x14ac:dyDescent="0.25">
      <c r="A345" s="237"/>
      <c r="B345" s="237"/>
      <c r="C345" s="237"/>
      <c r="D345" s="237"/>
      <c r="E345" s="237"/>
      <c r="F345" s="237"/>
      <c r="G345" s="237"/>
      <c r="H345" s="237"/>
      <c r="I345" s="237"/>
      <c r="J345" s="237"/>
      <c r="K345" s="237"/>
      <c r="L345" s="237"/>
      <c r="M345" s="237"/>
      <c r="N345" s="237"/>
      <c r="O345" s="237"/>
      <c r="P345" s="237"/>
      <c r="Q345" s="237"/>
      <c r="R345" s="237"/>
      <c r="S345" s="237"/>
      <c r="T345" s="237"/>
      <c r="U345" s="237"/>
      <c r="V345" s="237"/>
      <c r="W345" s="237"/>
      <c r="X345" s="237"/>
      <c r="Y345" s="237"/>
      <c r="Z345" s="237"/>
      <c r="AA345" s="237"/>
      <c r="AB345" s="237"/>
    </row>
    <row r="346" spans="1:28" x14ac:dyDescent="0.25">
      <c r="A346" s="237"/>
      <c r="B346" s="237"/>
      <c r="C346" s="237"/>
      <c r="D346" s="237"/>
      <c r="E346" s="237"/>
      <c r="F346" s="237"/>
      <c r="G346" s="237"/>
      <c r="H346" s="237"/>
      <c r="I346" s="237"/>
      <c r="J346" s="237"/>
      <c r="K346" s="237"/>
      <c r="L346" s="237"/>
      <c r="M346" s="237"/>
      <c r="N346" s="237"/>
      <c r="O346" s="237"/>
      <c r="P346" s="237"/>
      <c r="Q346" s="237"/>
      <c r="R346" s="237"/>
      <c r="S346" s="237"/>
      <c r="T346" s="237"/>
      <c r="U346" s="237"/>
      <c r="V346" s="237"/>
      <c r="W346" s="237"/>
      <c r="X346" s="237"/>
      <c r="Y346" s="237"/>
      <c r="Z346" s="237"/>
      <c r="AA346" s="237"/>
      <c r="AB346" s="237"/>
    </row>
    <row r="347" spans="1:28" x14ac:dyDescent="0.25">
      <c r="A347" s="237"/>
      <c r="B347" s="237"/>
      <c r="C347" s="237"/>
      <c r="D347" s="237"/>
      <c r="E347" s="237"/>
      <c r="F347" s="237"/>
      <c r="G347" s="237"/>
      <c r="H347" s="237"/>
      <c r="I347" s="237"/>
      <c r="J347" s="237"/>
      <c r="K347" s="237"/>
      <c r="L347" s="237"/>
      <c r="M347" s="237"/>
      <c r="N347" s="237"/>
      <c r="O347" s="237"/>
      <c r="P347" s="237"/>
      <c r="Q347" s="237"/>
      <c r="R347" s="237"/>
      <c r="S347" s="237"/>
      <c r="T347" s="237"/>
      <c r="U347" s="237"/>
      <c r="V347" s="237"/>
      <c r="W347" s="237"/>
      <c r="X347" s="237"/>
      <c r="Y347" s="237"/>
      <c r="Z347" s="237"/>
      <c r="AA347" s="237"/>
      <c r="AB347" s="237"/>
    </row>
    <row r="348" spans="1:28" x14ac:dyDescent="0.25">
      <c r="A348" s="237"/>
      <c r="B348" s="237"/>
      <c r="C348" s="237"/>
      <c r="D348" s="237"/>
      <c r="E348" s="237"/>
      <c r="F348" s="237"/>
      <c r="G348" s="237"/>
      <c r="H348" s="237"/>
      <c r="I348" s="237"/>
      <c r="J348" s="237"/>
      <c r="K348" s="237"/>
      <c r="L348" s="237"/>
      <c r="M348" s="237"/>
      <c r="N348" s="237"/>
      <c r="O348" s="237"/>
      <c r="P348" s="237"/>
      <c r="Q348" s="237"/>
      <c r="R348" s="237"/>
      <c r="S348" s="237"/>
      <c r="T348" s="237"/>
      <c r="U348" s="237"/>
      <c r="V348" s="237"/>
      <c r="W348" s="237"/>
      <c r="X348" s="237"/>
      <c r="Y348" s="237"/>
      <c r="Z348" s="237"/>
      <c r="AA348" s="237"/>
      <c r="AB348" s="237"/>
    </row>
    <row r="349" spans="1:28" x14ac:dyDescent="0.25">
      <c r="A349" s="237"/>
      <c r="B349" s="237"/>
      <c r="C349" s="237"/>
      <c r="D349" s="237"/>
      <c r="E349" s="237"/>
      <c r="F349" s="237"/>
      <c r="G349" s="237"/>
      <c r="H349" s="237"/>
      <c r="I349" s="237"/>
      <c r="J349" s="237"/>
      <c r="K349" s="237"/>
      <c r="L349" s="237"/>
      <c r="M349" s="237"/>
      <c r="N349" s="237"/>
      <c r="O349" s="237"/>
      <c r="P349" s="237"/>
      <c r="Q349" s="237"/>
      <c r="R349" s="237"/>
      <c r="S349" s="237"/>
      <c r="T349" s="237"/>
      <c r="U349" s="237"/>
      <c r="V349" s="237"/>
      <c r="W349" s="237"/>
      <c r="X349" s="237"/>
      <c r="Y349" s="237"/>
      <c r="Z349" s="237"/>
      <c r="AA349" s="237"/>
      <c r="AB349" s="237"/>
    </row>
    <row r="350" spans="1:28" x14ac:dyDescent="0.25">
      <c r="A350" s="237"/>
      <c r="B350" s="237"/>
      <c r="C350" s="237"/>
      <c r="D350" s="237"/>
      <c r="E350" s="237"/>
      <c r="F350" s="237"/>
      <c r="G350" s="237"/>
      <c r="H350" s="237"/>
      <c r="I350" s="237"/>
      <c r="J350" s="237"/>
      <c r="K350" s="237"/>
      <c r="L350" s="237"/>
      <c r="M350" s="237"/>
      <c r="N350" s="237"/>
      <c r="O350" s="237"/>
      <c r="P350" s="237"/>
      <c r="Q350" s="237"/>
      <c r="R350" s="237"/>
      <c r="S350" s="237"/>
      <c r="T350" s="237"/>
      <c r="U350" s="237"/>
      <c r="V350" s="237"/>
      <c r="W350" s="237"/>
      <c r="X350" s="237"/>
      <c r="Y350" s="237"/>
      <c r="Z350" s="237"/>
      <c r="AA350" s="237"/>
      <c r="AB350" s="237"/>
    </row>
    <row r="351" spans="1:28" x14ac:dyDescent="0.25">
      <c r="A351" s="237"/>
      <c r="B351" s="237"/>
      <c r="C351" s="237"/>
      <c r="D351" s="237"/>
      <c r="E351" s="237"/>
      <c r="F351" s="237"/>
      <c r="G351" s="237"/>
      <c r="H351" s="237"/>
      <c r="I351" s="237"/>
      <c r="J351" s="237"/>
      <c r="K351" s="237"/>
      <c r="L351" s="237"/>
      <c r="M351" s="237"/>
      <c r="N351" s="237"/>
      <c r="O351" s="237"/>
      <c r="P351" s="237"/>
      <c r="Q351" s="237"/>
      <c r="R351" s="237"/>
      <c r="S351" s="237"/>
      <c r="T351" s="237"/>
      <c r="U351" s="237"/>
      <c r="V351" s="237"/>
      <c r="W351" s="237"/>
      <c r="X351" s="237"/>
      <c r="Y351" s="237"/>
      <c r="Z351" s="237"/>
      <c r="AA351" s="237"/>
      <c r="AB351" s="237"/>
    </row>
    <row r="352" spans="1:28" x14ac:dyDescent="0.25">
      <c r="A352" s="237"/>
      <c r="B352" s="237"/>
      <c r="C352" s="237"/>
      <c r="D352" s="237"/>
      <c r="E352" s="237"/>
      <c r="F352" s="237"/>
      <c r="G352" s="237"/>
      <c r="H352" s="237"/>
      <c r="I352" s="237"/>
      <c r="J352" s="237"/>
      <c r="K352" s="237"/>
      <c r="L352" s="237"/>
      <c r="M352" s="237"/>
      <c r="N352" s="237"/>
      <c r="O352" s="237"/>
      <c r="P352" s="237"/>
      <c r="Q352" s="237"/>
      <c r="R352" s="237"/>
      <c r="S352" s="237"/>
      <c r="T352" s="237"/>
      <c r="U352" s="237"/>
      <c r="V352" s="237"/>
      <c r="W352" s="237"/>
      <c r="X352" s="237"/>
      <c r="Y352" s="237"/>
      <c r="Z352" s="237"/>
      <c r="AA352" s="237"/>
      <c r="AB352" s="237"/>
    </row>
    <row r="353" spans="1:28" x14ac:dyDescent="0.25">
      <c r="A353" s="237"/>
      <c r="B353" s="237"/>
      <c r="C353" s="237"/>
      <c r="D353" s="237"/>
      <c r="E353" s="237"/>
      <c r="F353" s="237"/>
      <c r="G353" s="237"/>
      <c r="H353" s="237"/>
      <c r="I353" s="237"/>
      <c r="J353" s="237"/>
      <c r="K353" s="237"/>
      <c r="L353" s="237"/>
      <c r="M353" s="237"/>
      <c r="N353" s="237"/>
      <c r="O353" s="237"/>
      <c r="P353" s="237"/>
      <c r="Q353" s="237"/>
      <c r="R353" s="237"/>
      <c r="S353" s="237"/>
      <c r="T353" s="237"/>
      <c r="U353" s="237"/>
      <c r="V353" s="237"/>
      <c r="W353" s="237"/>
      <c r="X353" s="237"/>
      <c r="Y353" s="237"/>
      <c r="Z353" s="237"/>
      <c r="AA353" s="237"/>
      <c r="AB353" s="237"/>
    </row>
    <row r="354" spans="1:28" x14ac:dyDescent="0.25">
      <c r="A354" s="237"/>
      <c r="B354" s="237"/>
      <c r="C354" s="237"/>
      <c r="D354" s="237"/>
      <c r="E354" s="237"/>
      <c r="F354" s="237"/>
      <c r="G354" s="237"/>
      <c r="H354" s="237"/>
      <c r="I354" s="237"/>
      <c r="J354" s="237"/>
      <c r="K354" s="237"/>
      <c r="L354" s="237"/>
      <c r="M354" s="237"/>
      <c r="N354" s="237"/>
      <c r="O354" s="237"/>
      <c r="P354" s="237"/>
      <c r="Q354" s="237"/>
      <c r="R354" s="237"/>
      <c r="S354" s="237"/>
      <c r="T354" s="237"/>
      <c r="U354" s="237"/>
      <c r="V354" s="237"/>
      <c r="W354" s="237"/>
      <c r="X354" s="237"/>
      <c r="Y354" s="237"/>
      <c r="Z354" s="237"/>
      <c r="AA354" s="237"/>
      <c r="AB354" s="237"/>
    </row>
    <row r="355" spans="1:28" x14ac:dyDescent="0.25">
      <c r="A355" s="237"/>
      <c r="B355" s="237"/>
      <c r="C355" s="237"/>
      <c r="D355" s="237"/>
      <c r="E355" s="237"/>
      <c r="F355" s="237"/>
      <c r="G355" s="237"/>
      <c r="H355" s="237"/>
      <c r="I355" s="237"/>
      <c r="J355" s="237"/>
      <c r="K355" s="237"/>
      <c r="L355" s="237"/>
      <c r="M355" s="237"/>
      <c r="N355" s="237"/>
      <c r="O355" s="237"/>
      <c r="P355" s="237"/>
      <c r="Q355" s="237"/>
      <c r="R355" s="237"/>
      <c r="S355" s="237"/>
      <c r="T355" s="237"/>
      <c r="U355" s="237"/>
      <c r="V355" s="237"/>
      <c r="W355" s="237"/>
      <c r="X355" s="237"/>
      <c r="Y355" s="237"/>
      <c r="Z355" s="237"/>
      <c r="AA355" s="237"/>
      <c r="AB355" s="237"/>
    </row>
    <row r="356" spans="1:28" x14ac:dyDescent="0.25">
      <c r="A356" s="237"/>
      <c r="B356" s="237"/>
      <c r="C356" s="237"/>
      <c r="D356" s="237"/>
      <c r="E356" s="237"/>
      <c r="F356" s="237"/>
      <c r="G356" s="237"/>
      <c r="H356" s="237"/>
      <c r="I356" s="237"/>
      <c r="J356" s="237"/>
      <c r="K356" s="237"/>
      <c r="L356" s="237"/>
      <c r="M356" s="237"/>
      <c r="N356" s="237"/>
      <c r="O356" s="237"/>
      <c r="P356" s="237"/>
      <c r="Q356" s="237"/>
      <c r="R356" s="237"/>
      <c r="S356" s="237"/>
      <c r="T356" s="237"/>
      <c r="U356" s="237"/>
      <c r="V356" s="237"/>
      <c r="W356" s="237"/>
      <c r="X356" s="237"/>
      <c r="Y356" s="237"/>
      <c r="Z356" s="237"/>
      <c r="AA356" s="237"/>
      <c r="AB356" s="237"/>
    </row>
    <row r="357" spans="1:28" x14ac:dyDescent="0.25">
      <c r="A357" s="237"/>
      <c r="B357" s="237"/>
      <c r="C357" s="237"/>
      <c r="D357" s="237"/>
      <c r="E357" s="237"/>
      <c r="F357" s="237"/>
      <c r="G357" s="237"/>
      <c r="H357" s="237"/>
      <c r="I357" s="237"/>
      <c r="J357" s="237"/>
      <c r="K357" s="237"/>
      <c r="L357" s="237"/>
      <c r="M357" s="237"/>
      <c r="N357" s="237"/>
      <c r="O357" s="237"/>
      <c r="P357" s="237"/>
      <c r="Q357" s="237"/>
      <c r="R357" s="237"/>
      <c r="S357" s="237"/>
      <c r="T357" s="237"/>
      <c r="U357" s="237"/>
      <c r="V357" s="237"/>
      <c r="W357" s="237"/>
      <c r="X357" s="237"/>
      <c r="Y357" s="237"/>
      <c r="Z357" s="237"/>
      <c r="AA357" s="237"/>
      <c r="AB357" s="237"/>
    </row>
    <row r="358" spans="1:28" x14ac:dyDescent="0.25">
      <c r="A358" s="237"/>
      <c r="B358" s="237"/>
      <c r="C358" s="237"/>
      <c r="D358" s="237"/>
      <c r="E358" s="237"/>
      <c r="F358" s="237"/>
      <c r="G358" s="237"/>
      <c r="H358" s="237"/>
      <c r="I358" s="237"/>
      <c r="J358" s="237"/>
      <c r="K358" s="237"/>
      <c r="L358" s="237"/>
      <c r="M358" s="237"/>
      <c r="N358" s="237"/>
      <c r="O358" s="237"/>
      <c r="P358" s="237"/>
      <c r="Q358" s="237"/>
      <c r="R358" s="237"/>
      <c r="S358" s="237"/>
      <c r="T358" s="237"/>
      <c r="U358" s="237"/>
      <c r="V358" s="237"/>
      <c r="W358" s="237"/>
      <c r="X358" s="237"/>
      <c r="Y358" s="237"/>
      <c r="Z358" s="237"/>
      <c r="AA358" s="237"/>
      <c r="AB358" s="237"/>
    </row>
    <row r="359" spans="1:28" x14ac:dyDescent="0.25">
      <c r="A359" s="237"/>
      <c r="B359" s="237"/>
      <c r="C359" s="237"/>
      <c r="D359" s="237"/>
      <c r="E359" s="237"/>
      <c r="F359" s="237"/>
      <c r="G359" s="237"/>
      <c r="H359" s="237"/>
      <c r="I359" s="237"/>
      <c r="J359" s="237"/>
      <c r="K359" s="237"/>
      <c r="L359" s="237"/>
      <c r="M359" s="237"/>
      <c r="N359" s="237"/>
      <c r="O359" s="237"/>
      <c r="P359" s="237"/>
      <c r="Q359" s="237"/>
      <c r="R359" s="237"/>
      <c r="S359" s="237"/>
      <c r="T359" s="237"/>
      <c r="U359" s="237"/>
      <c r="V359" s="237"/>
      <c r="W359" s="237"/>
      <c r="X359" s="237"/>
      <c r="Y359" s="237"/>
      <c r="Z359" s="237"/>
      <c r="AA359" s="237"/>
      <c r="AB359" s="237"/>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D1" zoomScale="60" zoomScaleNormal="60" workbookViewId="0">
      <selection activeCell="D1" sqref="A1:XFD1"/>
    </sheetView>
  </sheetViews>
  <sheetFormatPr defaultColWidth="10.7109375" defaultRowHeight="15.75" x14ac:dyDescent="0.2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row>
    <row r="6" spans="1:20" s="11" customFormat="1" x14ac:dyDescent="0.2">
      <c r="A6" s="16"/>
      <c r="H6" s="15"/>
    </row>
    <row r="7" spans="1:20" s="11" customFormat="1" ht="18.75" x14ac:dyDescent="0.2">
      <c r="A7" s="417" t="s">
        <v>8</v>
      </c>
      <c r="B7" s="417"/>
      <c r="C7" s="417"/>
      <c r="D7" s="417"/>
      <c r="E7" s="417"/>
      <c r="F7" s="417"/>
      <c r="G7" s="417"/>
      <c r="H7" s="417"/>
      <c r="I7" s="417"/>
      <c r="J7" s="417"/>
      <c r="K7" s="417"/>
      <c r="L7" s="417"/>
      <c r="M7" s="417"/>
      <c r="N7" s="417"/>
      <c r="O7" s="417"/>
      <c r="P7" s="417"/>
      <c r="Q7" s="417"/>
      <c r="R7" s="417"/>
      <c r="S7" s="417"/>
      <c r="T7" s="417"/>
    </row>
    <row r="8" spans="1:20" s="11" customFormat="1" ht="18.75" x14ac:dyDescent="0.2">
      <c r="A8" s="417"/>
      <c r="B8" s="417"/>
      <c r="C8" s="417"/>
      <c r="D8" s="417"/>
      <c r="E8" s="417"/>
      <c r="F8" s="417"/>
      <c r="G8" s="417"/>
      <c r="H8" s="417"/>
      <c r="I8" s="417"/>
      <c r="J8" s="417"/>
      <c r="K8" s="417"/>
      <c r="L8" s="417"/>
      <c r="M8" s="417"/>
      <c r="N8" s="417"/>
      <c r="O8" s="417"/>
      <c r="P8" s="417"/>
      <c r="Q8" s="417"/>
      <c r="R8" s="417"/>
      <c r="S8" s="417"/>
      <c r="T8" s="417"/>
    </row>
    <row r="9" spans="1:20" s="11"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19" t="s">
        <v>7</v>
      </c>
      <c r="B10" s="419"/>
      <c r="C10" s="419"/>
      <c r="D10" s="419"/>
      <c r="E10" s="419"/>
      <c r="F10" s="419"/>
      <c r="G10" s="419"/>
      <c r="H10" s="419"/>
      <c r="I10" s="419"/>
      <c r="J10" s="419"/>
      <c r="K10" s="419"/>
      <c r="L10" s="419"/>
      <c r="M10" s="419"/>
      <c r="N10" s="419"/>
      <c r="O10" s="419"/>
      <c r="P10" s="419"/>
      <c r="Q10" s="419"/>
      <c r="R10" s="419"/>
      <c r="S10" s="419"/>
      <c r="T10" s="419"/>
    </row>
    <row r="11" spans="1:20" s="11" customFormat="1" ht="18.75" x14ac:dyDescent="0.2">
      <c r="A11" s="417"/>
      <c r="B11" s="417"/>
      <c r="C11" s="417"/>
      <c r="D11" s="417"/>
      <c r="E11" s="417"/>
      <c r="F11" s="417"/>
      <c r="G11" s="417"/>
      <c r="H11" s="417"/>
      <c r="I11" s="417"/>
      <c r="J11" s="417"/>
      <c r="K11" s="417"/>
      <c r="L11" s="417"/>
      <c r="M11" s="417"/>
      <c r="N11" s="417"/>
      <c r="O11" s="417"/>
      <c r="P11" s="417"/>
      <c r="Q11" s="417"/>
      <c r="R11" s="417"/>
      <c r="S11" s="417"/>
      <c r="T11" s="417"/>
    </row>
    <row r="12" spans="1:20" s="11" customFormat="1" ht="18.75" customHeight="1" x14ac:dyDescent="0.2">
      <c r="A12" s="418" t="str">
        <f>'1. паспорт местоположение'!A12:C12</f>
        <v>J_NS1200.PS.0047</v>
      </c>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19" t="s">
        <v>6</v>
      </c>
      <c r="B13" s="419"/>
      <c r="C13" s="419"/>
      <c r="D13" s="419"/>
      <c r="E13" s="419"/>
      <c r="F13" s="419"/>
      <c r="G13" s="419"/>
      <c r="H13" s="419"/>
      <c r="I13" s="419"/>
      <c r="J13" s="419"/>
      <c r="K13" s="419"/>
      <c r="L13" s="419"/>
      <c r="M13" s="419"/>
      <c r="N13" s="419"/>
      <c r="O13" s="419"/>
      <c r="P13" s="419"/>
      <c r="Q13" s="419"/>
      <c r="R13" s="419"/>
      <c r="S13" s="419"/>
      <c r="T13" s="419"/>
    </row>
    <row r="14" spans="1:20" s="8" customFormat="1" ht="15.75" customHeight="1" x14ac:dyDescent="0.2">
      <c r="A14" s="420"/>
      <c r="B14" s="420"/>
      <c r="C14" s="420"/>
      <c r="D14" s="420"/>
      <c r="E14" s="420"/>
      <c r="F14" s="420"/>
      <c r="G14" s="420"/>
      <c r="H14" s="420"/>
      <c r="I14" s="420"/>
      <c r="J14" s="420"/>
      <c r="K14" s="420"/>
      <c r="L14" s="420"/>
      <c r="M14" s="420"/>
      <c r="N14" s="420"/>
      <c r="O14" s="420"/>
      <c r="P14" s="420"/>
      <c r="Q14" s="420"/>
      <c r="R14" s="420"/>
      <c r="S14" s="420"/>
      <c r="T14" s="420"/>
    </row>
    <row r="15" spans="1:20" s="2" customFormat="1" x14ac:dyDescent="0.2">
      <c r="A15" s="41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8"/>
      <c r="C15" s="418"/>
      <c r="D15" s="418"/>
      <c r="E15" s="418"/>
      <c r="F15" s="418"/>
      <c r="G15" s="418"/>
      <c r="H15" s="418"/>
      <c r="I15" s="418"/>
      <c r="J15" s="418"/>
      <c r="K15" s="418"/>
      <c r="L15" s="418"/>
      <c r="M15" s="418"/>
      <c r="N15" s="418"/>
      <c r="O15" s="418"/>
      <c r="P15" s="418"/>
      <c r="Q15" s="418"/>
      <c r="R15" s="418"/>
      <c r="S15" s="418"/>
      <c r="T15" s="418"/>
    </row>
    <row r="16" spans="1:20" s="2" customFormat="1" ht="15" customHeight="1" x14ac:dyDescent="0.2">
      <c r="A16" s="419" t="s">
        <v>5</v>
      </c>
      <c r="B16" s="419"/>
      <c r="C16" s="419"/>
      <c r="D16" s="419"/>
      <c r="E16" s="419"/>
      <c r="F16" s="419"/>
      <c r="G16" s="419"/>
      <c r="H16" s="419"/>
      <c r="I16" s="419"/>
      <c r="J16" s="419"/>
      <c r="K16" s="419"/>
      <c r="L16" s="419"/>
      <c r="M16" s="419"/>
      <c r="N16" s="419"/>
      <c r="O16" s="419"/>
      <c r="P16" s="419"/>
      <c r="Q16" s="419"/>
      <c r="R16" s="419"/>
      <c r="S16" s="419"/>
      <c r="T16" s="419"/>
    </row>
    <row r="17" spans="1:20" s="2" customFormat="1" ht="15" customHeight="1" x14ac:dyDescent="0.2">
      <c r="A17" s="421"/>
      <c r="B17" s="421"/>
      <c r="C17" s="421"/>
      <c r="D17" s="421"/>
      <c r="E17" s="421"/>
      <c r="F17" s="421"/>
      <c r="G17" s="421"/>
      <c r="H17" s="421"/>
      <c r="I17" s="421"/>
      <c r="J17" s="421"/>
      <c r="K17" s="421"/>
      <c r="L17" s="421"/>
      <c r="M17" s="421"/>
      <c r="N17" s="421"/>
      <c r="O17" s="421"/>
      <c r="P17" s="421"/>
      <c r="Q17" s="421"/>
      <c r="R17" s="421"/>
      <c r="S17" s="421"/>
      <c r="T17" s="421"/>
    </row>
    <row r="18" spans="1:20" s="2" customFormat="1" ht="15" customHeight="1" x14ac:dyDescent="0.2">
      <c r="A18" s="422" t="s">
        <v>414</v>
      </c>
      <c r="B18" s="422"/>
      <c r="C18" s="422"/>
      <c r="D18" s="422"/>
      <c r="E18" s="422"/>
      <c r="F18" s="422"/>
      <c r="G18" s="422"/>
      <c r="H18" s="422"/>
      <c r="I18" s="422"/>
      <c r="J18" s="422"/>
      <c r="K18" s="422"/>
      <c r="L18" s="422"/>
      <c r="M18" s="422"/>
      <c r="N18" s="422"/>
      <c r="O18" s="422"/>
      <c r="P18" s="422"/>
      <c r="Q18" s="422"/>
      <c r="R18" s="422"/>
      <c r="S18" s="422"/>
      <c r="T18" s="422"/>
    </row>
    <row r="19" spans="1:20" s="49" customFormat="1" ht="21" customHeight="1" x14ac:dyDescent="0.25">
      <c r="A19" s="423"/>
      <c r="B19" s="423"/>
      <c r="C19" s="423"/>
      <c r="D19" s="423"/>
      <c r="E19" s="423"/>
      <c r="F19" s="423"/>
      <c r="G19" s="423"/>
      <c r="H19" s="423"/>
      <c r="I19" s="423"/>
      <c r="J19" s="423"/>
      <c r="K19" s="423"/>
      <c r="L19" s="423"/>
      <c r="M19" s="423"/>
      <c r="N19" s="423"/>
      <c r="O19" s="423"/>
      <c r="P19" s="423"/>
      <c r="Q19" s="423"/>
      <c r="R19" s="423"/>
      <c r="S19" s="423"/>
      <c r="T19" s="423"/>
    </row>
    <row r="20" spans="1:20" ht="46.5" customHeight="1" x14ac:dyDescent="0.25">
      <c r="A20" s="411" t="s">
        <v>4</v>
      </c>
      <c r="B20" s="404" t="s">
        <v>220</v>
      </c>
      <c r="C20" s="405"/>
      <c r="D20" s="408" t="s">
        <v>121</v>
      </c>
      <c r="E20" s="404" t="s">
        <v>442</v>
      </c>
      <c r="F20" s="405"/>
      <c r="G20" s="404" t="s">
        <v>239</v>
      </c>
      <c r="H20" s="405"/>
      <c r="I20" s="404" t="s">
        <v>120</v>
      </c>
      <c r="J20" s="405"/>
      <c r="K20" s="408" t="s">
        <v>119</v>
      </c>
      <c r="L20" s="404" t="s">
        <v>118</v>
      </c>
      <c r="M20" s="405"/>
      <c r="N20" s="404" t="s">
        <v>438</v>
      </c>
      <c r="O20" s="405"/>
      <c r="P20" s="408" t="s">
        <v>117</v>
      </c>
      <c r="Q20" s="414" t="s">
        <v>116</v>
      </c>
      <c r="R20" s="415"/>
      <c r="S20" s="414" t="s">
        <v>115</v>
      </c>
      <c r="T20" s="416"/>
    </row>
    <row r="21" spans="1:20" ht="204.75" customHeight="1" x14ac:dyDescent="0.25">
      <c r="A21" s="412"/>
      <c r="B21" s="406"/>
      <c r="C21" s="407"/>
      <c r="D21" s="410"/>
      <c r="E21" s="406"/>
      <c r="F21" s="407"/>
      <c r="G21" s="406"/>
      <c r="H21" s="407"/>
      <c r="I21" s="406"/>
      <c r="J21" s="407"/>
      <c r="K21" s="409"/>
      <c r="L21" s="406"/>
      <c r="M21" s="407"/>
      <c r="N21" s="406"/>
      <c r="O21" s="407"/>
      <c r="P21" s="409"/>
      <c r="Q21" s="70" t="s">
        <v>114</v>
      </c>
      <c r="R21" s="70" t="s">
        <v>413</v>
      </c>
      <c r="S21" s="70" t="s">
        <v>113</v>
      </c>
      <c r="T21" s="70" t="s">
        <v>112</v>
      </c>
    </row>
    <row r="22" spans="1:20" ht="51.75" customHeight="1" x14ac:dyDescent="0.25">
      <c r="A22" s="413"/>
      <c r="B22" s="99" t="s">
        <v>110</v>
      </c>
      <c r="C22" s="99" t="s">
        <v>111</v>
      </c>
      <c r="D22" s="409"/>
      <c r="E22" s="99" t="s">
        <v>110</v>
      </c>
      <c r="F22" s="99" t="s">
        <v>111</v>
      </c>
      <c r="G22" s="99" t="s">
        <v>110</v>
      </c>
      <c r="H22" s="99" t="s">
        <v>111</v>
      </c>
      <c r="I22" s="99" t="s">
        <v>110</v>
      </c>
      <c r="J22" s="99" t="s">
        <v>111</v>
      </c>
      <c r="K22" s="99" t="s">
        <v>110</v>
      </c>
      <c r="L22" s="99" t="s">
        <v>110</v>
      </c>
      <c r="M22" s="99" t="s">
        <v>111</v>
      </c>
      <c r="N22" s="99" t="s">
        <v>110</v>
      </c>
      <c r="O22" s="99" t="s">
        <v>111</v>
      </c>
      <c r="P22" s="100" t="s">
        <v>110</v>
      </c>
      <c r="Q22" s="70" t="s">
        <v>110</v>
      </c>
      <c r="R22" s="70" t="s">
        <v>110</v>
      </c>
      <c r="S22" s="70" t="s">
        <v>110</v>
      </c>
      <c r="T22" s="70" t="s">
        <v>110</v>
      </c>
    </row>
    <row r="23" spans="1:20"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x14ac:dyDescent="0.25">
      <c r="A24" s="51">
        <v>1</v>
      </c>
      <c r="B24" s="51" t="s">
        <v>300</v>
      </c>
      <c r="C24" s="51" t="s">
        <v>507</v>
      </c>
      <c r="D24" s="51" t="s">
        <v>508</v>
      </c>
      <c r="E24" s="51" t="s">
        <v>300</v>
      </c>
      <c r="F24" s="50" t="s">
        <v>499</v>
      </c>
      <c r="G24" s="51" t="s">
        <v>300</v>
      </c>
      <c r="H24" s="51" t="s">
        <v>510</v>
      </c>
      <c r="I24" s="51" t="s">
        <v>300</v>
      </c>
      <c r="J24" s="51" t="s">
        <v>300</v>
      </c>
      <c r="K24" s="51" t="s">
        <v>300</v>
      </c>
      <c r="L24" s="51" t="s">
        <v>300</v>
      </c>
      <c r="M24" s="51">
        <v>110</v>
      </c>
      <c r="N24" s="51" t="s">
        <v>300</v>
      </c>
      <c r="O24" s="51" t="s">
        <v>300</v>
      </c>
      <c r="P24" s="51" t="s">
        <v>300</v>
      </c>
      <c r="Q24" s="51" t="s">
        <v>300</v>
      </c>
      <c r="R24" s="51" t="s">
        <v>300</v>
      </c>
      <c r="S24" s="51" t="s">
        <v>300</v>
      </c>
      <c r="T24" s="51" t="s">
        <v>300</v>
      </c>
    </row>
    <row r="25" spans="1:20" x14ac:dyDescent="0.25">
      <c r="A25" s="51">
        <v>2</v>
      </c>
      <c r="B25" s="51" t="s">
        <v>300</v>
      </c>
      <c r="C25" s="51" t="s">
        <v>507</v>
      </c>
      <c r="D25" s="51" t="s">
        <v>508</v>
      </c>
      <c r="E25" s="51" t="s">
        <v>300</v>
      </c>
      <c r="F25" s="50" t="s">
        <v>499</v>
      </c>
      <c r="G25" s="51" t="s">
        <v>300</v>
      </c>
      <c r="H25" s="51" t="s">
        <v>511</v>
      </c>
      <c r="I25" s="51" t="s">
        <v>300</v>
      </c>
      <c r="J25" s="51" t="s">
        <v>300</v>
      </c>
      <c r="K25" s="51" t="s">
        <v>300</v>
      </c>
      <c r="L25" s="51" t="s">
        <v>300</v>
      </c>
      <c r="M25" s="51">
        <v>110</v>
      </c>
      <c r="N25" s="51" t="s">
        <v>300</v>
      </c>
      <c r="O25" s="51" t="s">
        <v>300</v>
      </c>
      <c r="P25" s="51" t="s">
        <v>300</v>
      </c>
      <c r="Q25" s="51" t="s">
        <v>300</v>
      </c>
      <c r="R25" s="51" t="s">
        <v>300</v>
      </c>
      <c r="S25" s="51" t="s">
        <v>300</v>
      </c>
      <c r="T25" s="51" t="s">
        <v>300</v>
      </c>
    </row>
    <row r="26" spans="1:20" x14ac:dyDescent="0.25">
      <c r="A26" s="51">
        <v>3</v>
      </c>
      <c r="B26" s="51" t="s">
        <v>300</v>
      </c>
      <c r="C26" s="51" t="s">
        <v>507</v>
      </c>
      <c r="D26" s="51" t="s">
        <v>412</v>
      </c>
      <c r="E26" s="51" t="s">
        <v>300</v>
      </c>
      <c r="F26" s="51" t="s">
        <v>509</v>
      </c>
      <c r="G26" s="51" t="s">
        <v>300</v>
      </c>
      <c r="H26" s="51" t="s">
        <v>512</v>
      </c>
      <c r="I26" s="51" t="s">
        <v>300</v>
      </c>
      <c r="J26" s="51" t="s">
        <v>300</v>
      </c>
      <c r="K26" s="51" t="s">
        <v>300</v>
      </c>
      <c r="L26" s="51" t="s">
        <v>300</v>
      </c>
      <c r="M26" s="51">
        <v>110</v>
      </c>
      <c r="N26" s="51" t="s">
        <v>300</v>
      </c>
      <c r="O26" s="51" t="s">
        <v>300</v>
      </c>
      <c r="P26" s="51" t="s">
        <v>300</v>
      </c>
      <c r="Q26" s="51" t="s">
        <v>300</v>
      </c>
      <c r="R26" s="51" t="s">
        <v>300</v>
      </c>
      <c r="S26" s="51" t="s">
        <v>300</v>
      </c>
      <c r="T26" s="51" t="s">
        <v>300</v>
      </c>
    </row>
    <row r="27" spans="1:20" x14ac:dyDescent="0.25">
      <c r="A27" s="51">
        <v>4</v>
      </c>
      <c r="B27" s="51" t="s">
        <v>300</v>
      </c>
      <c r="C27" s="51" t="s">
        <v>507</v>
      </c>
      <c r="D27" s="51" t="s">
        <v>412</v>
      </c>
      <c r="E27" s="51" t="s">
        <v>300</v>
      </c>
      <c r="F27" s="51" t="s">
        <v>509</v>
      </c>
      <c r="G27" s="51" t="s">
        <v>300</v>
      </c>
      <c r="H27" s="51" t="s">
        <v>513</v>
      </c>
      <c r="I27" s="51" t="s">
        <v>300</v>
      </c>
      <c r="J27" s="51" t="s">
        <v>300</v>
      </c>
      <c r="K27" s="51" t="s">
        <v>300</v>
      </c>
      <c r="L27" s="51" t="s">
        <v>300</v>
      </c>
      <c r="M27" s="51">
        <v>110</v>
      </c>
      <c r="N27" s="51" t="s">
        <v>300</v>
      </c>
      <c r="O27" s="51" t="s">
        <v>300</v>
      </c>
      <c r="P27" s="51" t="s">
        <v>300</v>
      </c>
      <c r="Q27" s="51" t="s">
        <v>300</v>
      </c>
      <c r="R27" s="51" t="s">
        <v>300</v>
      </c>
      <c r="S27" s="51" t="s">
        <v>300</v>
      </c>
      <c r="T27" s="51" t="s">
        <v>300</v>
      </c>
    </row>
    <row r="28" spans="1:20" x14ac:dyDescent="0.25">
      <c r="A28" s="51">
        <v>5</v>
      </c>
      <c r="B28" s="51" t="s">
        <v>300</v>
      </c>
      <c r="C28" s="51" t="s">
        <v>507</v>
      </c>
      <c r="D28" s="51" t="s">
        <v>412</v>
      </c>
      <c r="E28" s="51" t="s">
        <v>300</v>
      </c>
      <c r="F28" s="51" t="s">
        <v>514</v>
      </c>
      <c r="G28" s="51" t="s">
        <v>300</v>
      </c>
      <c r="H28" s="51" t="s">
        <v>515</v>
      </c>
      <c r="I28" s="51" t="s">
        <v>300</v>
      </c>
      <c r="J28" s="51" t="s">
        <v>300</v>
      </c>
      <c r="K28" s="51" t="s">
        <v>300</v>
      </c>
      <c r="L28" s="51" t="s">
        <v>300</v>
      </c>
      <c r="M28" s="51">
        <v>35</v>
      </c>
      <c r="N28" s="51" t="s">
        <v>300</v>
      </c>
      <c r="O28" s="51" t="s">
        <v>300</v>
      </c>
      <c r="P28" s="51" t="s">
        <v>300</v>
      </c>
      <c r="Q28" s="51" t="s">
        <v>300</v>
      </c>
      <c r="R28" s="51" t="s">
        <v>300</v>
      </c>
      <c r="S28" s="51" t="s">
        <v>300</v>
      </c>
      <c r="T28" s="51" t="s">
        <v>300</v>
      </c>
    </row>
    <row r="29" spans="1:20" x14ac:dyDescent="0.25">
      <c r="A29" s="51">
        <v>6</v>
      </c>
      <c r="B29" s="51" t="s">
        <v>300</v>
      </c>
      <c r="C29" s="51" t="s">
        <v>507</v>
      </c>
      <c r="D29" s="51" t="s">
        <v>412</v>
      </c>
      <c r="E29" s="51" t="s">
        <v>300</v>
      </c>
      <c r="F29" s="51" t="s">
        <v>514</v>
      </c>
      <c r="G29" s="51" t="s">
        <v>300</v>
      </c>
      <c r="H29" s="51" t="s">
        <v>516</v>
      </c>
      <c r="I29" s="51" t="s">
        <v>300</v>
      </c>
      <c r="J29" s="51" t="s">
        <v>300</v>
      </c>
      <c r="K29" s="51" t="s">
        <v>300</v>
      </c>
      <c r="L29" s="51" t="s">
        <v>300</v>
      </c>
      <c r="M29" s="51">
        <v>35</v>
      </c>
      <c r="N29" s="51" t="s">
        <v>300</v>
      </c>
      <c r="O29" s="51" t="s">
        <v>300</v>
      </c>
      <c r="P29" s="51" t="s">
        <v>300</v>
      </c>
      <c r="Q29" s="51" t="s">
        <v>300</v>
      </c>
      <c r="R29" s="51" t="s">
        <v>300</v>
      </c>
      <c r="S29" s="51" t="s">
        <v>300</v>
      </c>
      <c r="T29" s="51" t="s">
        <v>300</v>
      </c>
    </row>
    <row r="30" spans="1:20" x14ac:dyDescent="0.25">
      <c r="A30" s="51">
        <v>7</v>
      </c>
      <c r="B30" s="51" t="s">
        <v>300</v>
      </c>
      <c r="C30" s="51" t="s">
        <v>507</v>
      </c>
      <c r="D30" s="51" t="s">
        <v>412</v>
      </c>
      <c r="E30" s="51" t="s">
        <v>300</v>
      </c>
      <c r="F30" s="51" t="s">
        <v>514</v>
      </c>
      <c r="G30" s="51" t="s">
        <v>300</v>
      </c>
      <c r="H30" s="51" t="s">
        <v>517</v>
      </c>
      <c r="I30" s="51" t="s">
        <v>300</v>
      </c>
      <c r="J30" s="51" t="s">
        <v>300</v>
      </c>
      <c r="K30" s="51" t="s">
        <v>300</v>
      </c>
      <c r="L30" s="51" t="s">
        <v>300</v>
      </c>
      <c r="M30" s="51">
        <v>35</v>
      </c>
      <c r="N30" s="51" t="s">
        <v>300</v>
      </c>
      <c r="O30" s="51" t="s">
        <v>300</v>
      </c>
      <c r="P30" s="51" t="s">
        <v>300</v>
      </c>
      <c r="Q30" s="51" t="s">
        <v>300</v>
      </c>
      <c r="R30" s="51" t="s">
        <v>300</v>
      </c>
      <c r="S30" s="51" t="s">
        <v>300</v>
      </c>
      <c r="T30" s="51" t="s">
        <v>300</v>
      </c>
    </row>
    <row r="31" spans="1:20" x14ac:dyDescent="0.25">
      <c r="A31" s="51">
        <v>8</v>
      </c>
      <c r="B31" s="51" t="s">
        <v>300</v>
      </c>
      <c r="C31" s="51" t="s">
        <v>507</v>
      </c>
      <c r="D31" s="51" t="s">
        <v>412</v>
      </c>
      <c r="E31" s="51" t="s">
        <v>300</v>
      </c>
      <c r="F31" s="51" t="s">
        <v>514</v>
      </c>
      <c r="G31" s="51" t="s">
        <v>300</v>
      </c>
      <c r="H31" s="51" t="s">
        <v>300</v>
      </c>
      <c r="I31" s="51" t="s">
        <v>300</v>
      </c>
      <c r="J31" s="51" t="s">
        <v>300</v>
      </c>
      <c r="K31" s="51" t="s">
        <v>300</v>
      </c>
      <c r="L31" s="51" t="s">
        <v>300</v>
      </c>
      <c r="M31" s="51">
        <v>35</v>
      </c>
      <c r="N31" s="51" t="s">
        <v>300</v>
      </c>
      <c r="O31" s="51" t="s">
        <v>300</v>
      </c>
      <c r="P31" s="51" t="s">
        <v>300</v>
      </c>
      <c r="Q31" s="51" t="s">
        <v>300</v>
      </c>
      <c r="R31" s="51" t="s">
        <v>300</v>
      </c>
      <c r="S31" s="51" t="s">
        <v>300</v>
      </c>
      <c r="T31" s="51" t="s">
        <v>300</v>
      </c>
    </row>
    <row r="32" spans="1:20" x14ac:dyDescent="0.25">
      <c r="A32" s="51">
        <v>9</v>
      </c>
      <c r="B32" s="51" t="s">
        <v>300</v>
      </c>
      <c r="C32" s="51" t="s">
        <v>507</v>
      </c>
      <c r="D32" s="51" t="s">
        <v>412</v>
      </c>
      <c r="E32" s="51" t="s">
        <v>300</v>
      </c>
      <c r="F32" s="51" t="s">
        <v>514</v>
      </c>
      <c r="G32" s="51" t="s">
        <v>300</v>
      </c>
      <c r="H32" s="51" t="s">
        <v>300</v>
      </c>
      <c r="I32" s="51" t="s">
        <v>300</v>
      </c>
      <c r="J32" s="51" t="s">
        <v>300</v>
      </c>
      <c r="K32" s="51" t="s">
        <v>300</v>
      </c>
      <c r="L32" s="51" t="s">
        <v>300</v>
      </c>
      <c r="M32" s="51">
        <v>35</v>
      </c>
      <c r="N32" s="51" t="s">
        <v>300</v>
      </c>
      <c r="O32" s="51" t="s">
        <v>300</v>
      </c>
      <c r="P32" s="51" t="s">
        <v>300</v>
      </c>
      <c r="Q32" s="51" t="s">
        <v>300</v>
      </c>
      <c r="R32" s="51" t="s">
        <v>300</v>
      </c>
      <c r="S32" s="51" t="s">
        <v>300</v>
      </c>
      <c r="T32" s="51" t="s">
        <v>300</v>
      </c>
    </row>
    <row r="33" spans="1:20" x14ac:dyDescent="0.25">
      <c r="A33" s="51">
        <v>10</v>
      </c>
      <c r="B33" s="51" t="s">
        <v>300</v>
      </c>
      <c r="C33" s="51" t="s">
        <v>507</v>
      </c>
      <c r="D33" s="51" t="s">
        <v>412</v>
      </c>
      <c r="E33" s="51" t="s">
        <v>300</v>
      </c>
      <c r="F33" s="51" t="s">
        <v>514</v>
      </c>
      <c r="G33" s="51" t="s">
        <v>300</v>
      </c>
      <c r="H33" s="51" t="s">
        <v>300</v>
      </c>
      <c r="I33" s="51" t="s">
        <v>300</v>
      </c>
      <c r="J33" s="51" t="s">
        <v>300</v>
      </c>
      <c r="K33" s="51" t="s">
        <v>300</v>
      </c>
      <c r="L33" s="51" t="s">
        <v>300</v>
      </c>
      <c r="M33" s="51">
        <v>35</v>
      </c>
      <c r="N33" s="51" t="s">
        <v>300</v>
      </c>
      <c r="O33" s="51" t="s">
        <v>300</v>
      </c>
      <c r="P33" s="51" t="s">
        <v>300</v>
      </c>
      <c r="Q33" s="51" t="s">
        <v>300</v>
      </c>
      <c r="R33" s="51" t="s">
        <v>300</v>
      </c>
      <c r="S33" s="51" t="s">
        <v>300</v>
      </c>
      <c r="T33" s="51" t="s">
        <v>300</v>
      </c>
    </row>
    <row r="34" spans="1:20" x14ac:dyDescent="0.25">
      <c r="A34" s="51">
        <v>11</v>
      </c>
      <c r="B34" s="51" t="s">
        <v>300</v>
      </c>
      <c r="C34" s="51" t="s">
        <v>507</v>
      </c>
      <c r="D34" s="51" t="s">
        <v>412</v>
      </c>
      <c r="E34" s="51" t="s">
        <v>300</v>
      </c>
      <c r="F34" s="51" t="s">
        <v>514</v>
      </c>
      <c r="G34" s="51" t="s">
        <v>300</v>
      </c>
      <c r="H34" s="51" t="s">
        <v>300</v>
      </c>
      <c r="I34" s="51" t="s">
        <v>300</v>
      </c>
      <c r="J34" s="51" t="s">
        <v>300</v>
      </c>
      <c r="K34" s="51" t="s">
        <v>300</v>
      </c>
      <c r="L34" s="51" t="s">
        <v>300</v>
      </c>
      <c r="M34" s="51">
        <v>35</v>
      </c>
      <c r="N34" s="51" t="s">
        <v>300</v>
      </c>
      <c r="O34" s="51" t="s">
        <v>300</v>
      </c>
      <c r="P34" s="51" t="s">
        <v>300</v>
      </c>
      <c r="Q34" s="51" t="s">
        <v>300</v>
      </c>
      <c r="R34" s="51" t="s">
        <v>300</v>
      </c>
      <c r="S34" s="51" t="s">
        <v>300</v>
      </c>
      <c r="T34" s="51" t="s">
        <v>300</v>
      </c>
    </row>
    <row r="35" spans="1:20" x14ac:dyDescent="0.25">
      <c r="A35" s="51">
        <v>12</v>
      </c>
      <c r="B35" s="51" t="s">
        <v>300</v>
      </c>
      <c r="C35" s="51" t="s">
        <v>507</v>
      </c>
      <c r="D35" s="51" t="s">
        <v>412</v>
      </c>
      <c r="E35" s="51" t="s">
        <v>300</v>
      </c>
      <c r="F35" s="51" t="s">
        <v>514</v>
      </c>
      <c r="G35" s="51" t="s">
        <v>300</v>
      </c>
      <c r="H35" s="51" t="s">
        <v>300</v>
      </c>
      <c r="I35" s="51" t="s">
        <v>300</v>
      </c>
      <c r="J35" s="51" t="s">
        <v>300</v>
      </c>
      <c r="K35" s="51" t="s">
        <v>300</v>
      </c>
      <c r="L35" s="51" t="s">
        <v>300</v>
      </c>
      <c r="M35" s="51">
        <v>35</v>
      </c>
      <c r="N35" s="51" t="s">
        <v>300</v>
      </c>
      <c r="O35" s="51" t="s">
        <v>300</v>
      </c>
      <c r="P35" s="51" t="s">
        <v>300</v>
      </c>
      <c r="Q35" s="51" t="s">
        <v>300</v>
      </c>
      <c r="R35" s="51" t="s">
        <v>300</v>
      </c>
      <c r="S35" s="51" t="s">
        <v>300</v>
      </c>
      <c r="T35" s="51" t="s">
        <v>300</v>
      </c>
    </row>
    <row r="36" spans="1:20" x14ac:dyDescent="0.25">
      <c r="A36" s="51">
        <v>13</v>
      </c>
      <c r="B36" s="51" t="s">
        <v>300</v>
      </c>
      <c r="C36" s="51" t="s">
        <v>507</v>
      </c>
      <c r="D36" s="51" t="s">
        <v>412</v>
      </c>
      <c r="E36" s="51" t="s">
        <v>300</v>
      </c>
      <c r="F36" s="51" t="s">
        <v>514</v>
      </c>
      <c r="G36" s="51" t="s">
        <v>300</v>
      </c>
      <c r="H36" s="51" t="s">
        <v>300</v>
      </c>
      <c r="I36" s="51" t="s">
        <v>300</v>
      </c>
      <c r="J36" s="51" t="s">
        <v>300</v>
      </c>
      <c r="K36" s="51" t="s">
        <v>300</v>
      </c>
      <c r="L36" s="51" t="s">
        <v>300</v>
      </c>
      <c r="M36" s="51">
        <v>35</v>
      </c>
      <c r="N36" s="51" t="s">
        <v>300</v>
      </c>
      <c r="O36" s="51" t="s">
        <v>300</v>
      </c>
      <c r="P36" s="51" t="s">
        <v>300</v>
      </c>
      <c r="Q36" s="51" t="s">
        <v>300</v>
      </c>
      <c r="R36" s="51" t="s">
        <v>300</v>
      </c>
      <c r="S36" s="51" t="s">
        <v>300</v>
      </c>
      <c r="T36" s="51" t="s">
        <v>300</v>
      </c>
    </row>
    <row r="37" spans="1:20" x14ac:dyDescent="0.25">
      <c r="A37" s="51">
        <v>14</v>
      </c>
      <c r="B37" s="51" t="s">
        <v>300</v>
      </c>
      <c r="C37" s="51" t="s">
        <v>507</v>
      </c>
      <c r="D37" s="51" t="s">
        <v>412</v>
      </c>
      <c r="E37" s="51" t="s">
        <v>300</v>
      </c>
      <c r="F37" s="51" t="s">
        <v>514</v>
      </c>
      <c r="G37" s="51" t="s">
        <v>300</v>
      </c>
      <c r="H37" s="51" t="s">
        <v>300</v>
      </c>
      <c r="I37" s="51" t="s">
        <v>300</v>
      </c>
      <c r="J37" s="51" t="s">
        <v>300</v>
      </c>
      <c r="K37" s="51" t="s">
        <v>300</v>
      </c>
      <c r="L37" s="51" t="s">
        <v>300</v>
      </c>
      <c r="M37" s="51">
        <v>35</v>
      </c>
      <c r="N37" s="51" t="s">
        <v>300</v>
      </c>
      <c r="O37" s="51" t="s">
        <v>300</v>
      </c>
      <c r="P37" s="51" t="s">
        <v>300</v>
      </c>
      <c r="Q37" s="51" t="s">
        <v>300</v>
      </c>
      <c r="R37" s="51" t="s">
        <v>300</v>
      </c>
      <c r="S37" s="51" t="s">
        <v>300</v>
      </c>
      <c r="T37" s="51" t="s">
        <v>300</v>
      </c>
    </row>
    <row r="38" spans="1:20" x14ac:dyDescent="0.25">
      <c r="A38" s="51">
        <v>15</v>
      </c>
      <c r="B38" s="51" t="s">
        <v>300</v>
      </c>
      <c r="C38" s="51" t="s">
        <v>507</v>
      </c>
      <c r="D38" s="51" t="s">
        <v>412</v>
      </c>
      <c r="E38" s="51" t="s">
        <v>300</v>
      </c>
      <c r="F38" s="51" t="s">
        <v>514</v>
      </c>
      <c r="G38" s="51" t="s">
        <v>300</v>
      </c>
      <c r="H38" s="51" t="s">
        <v>300</v>
      </c>
      <c r="I38" s="51" t="s">
        <v>300</v>
      </c>
      <c r="J38" s="51" t="s">
        <v>300</v>
      </c>
      <c r="K38" s="51" t="s">
        <v>300</v>
      </c>
      <c r="L38" s="51" t="s">
        <v>300</v>
      </c>
      <c r="M38" s="51">
        <v>35</v>
      </c>
      <c r="N38" s="51" t="s">
        <v>300</v>
      </c>
      <c r="O38" s="51" t="s">
        <v>300</v>
      </c>
      <c r="P38" s="51" t="s">
        <v>300</v>
      </c>
      <c r="Q38" s="51" t="s">
        <v>300</v>
      </c>
      <c r="R38" s="51" t="s">
        <v>300</v>
      </c>
      <c r="S38" s="51" t="s">
        <v>300</v>
      </c>
      <c r="T38" s="51" t="s">
        <v>300</v>
      </c>
    </row>
    <row r="39" spans="1:20" x14ac:dyDescent="0.25">
      <c r="A39" s="51">
        <v>16</v>
      </c>
      <c r="B39" s="51" t="s">
        <v>300</v>
      </c>
      <c r="C39" s="51" t="s">
        <v>507</v>
      </c>
      <c r="D39" s="51" t="s">
        <v>412</v>
      </c>
      <c r="E39" s="51" t="s">
        <v>300</v>
      </c>
      <c r="F39" s="51" t="s">
        <v>514</v>
      </c>
      <c r="G39" s="51" t="s">
        <v>300</v>
      </c>
      <c r="H39" s="51" t="s">
        <v>300</v>
      </c>
      <c r="I39" s="51" t="s">
        <v>300</v>
      </c>
      <c r="J39" s="51" t="s">
        <v>300</v>
      </c>
      <c r="K39" s="51" t="s">
        <v>300</v>
      </c>
      <c r="L39" s="51" t="s">
        <v>300</v>
      </c>
      <c r="M39" s="51">
        <v>35</v>
      </c>
      <c r="N39" s="51" t="s">
        <v>300</v>
      </c>
      <c r="O39" s="51" t="s">
        <v>300</v>
      </c>
      <c r="P39" s="51" t="s">
        <v>300</v>
      </c>
      <c r="Q39" s="51" t="s">
        <v>300</v>
      </c>
      <c r="R39" s="51" t="s">
        <v>300</v>
      </c>
      <c r="S39" s="51" t="s">
        <v>300</v>
      </c>
      <c r="T39" s="51" t="s">
        <v>300</v>
      </c>
    </row>
    <row r="40" spans="1:20" x14ac:dyDescent="0.25">
      <c r="A40" s="51">
        <v>17</v>
      </c>
      <c r="B40" s="51" t="s">
        <v>300</v>
      </c>
      <c r="C40" s="51" t="s">
        <v>507</v>
      </c>
      <c r="D40" s="51" t="s">
        <v>412</v>
      </c>
      <c r="E40" s="51" t="s">
        <v>300</v>
      </c>
      <c r="F40" s="51" t="s">
        <v>514</v>
      </c>
      <c r="G40" s="51" t="s">
        <v>300</v>
      </c>
      <c r="H40" s="51" t="s">
        <v>300</v>
      </c>
      <c r="I40" s="51" t="s">
        <v>300</v>
      </c>
      <c r="J40" s="51" t="s">
        <v>300</v>
      </c>
      <c r="K40" s="51" t="s">
        <v>300</v>
      </c>
      <c r="L40" s="51" t="s">
        <v>300</v>
      </c>
      <c r="M40" s="51">
        <v>35</v>
      </c>
      <c r="N40" s="51" t="s">
        <v>300</v>
      </c>
      <c r="O40" s="51" t="s">
        <v>300</v>
      </c>
      <c r="P40" s="51" t="s">
        <v>300</v>
      </c>
      <c r="Q40" s="51" t="s">
        <v>300</v>
      </c>
      <c r="R40" s="51" t="s">
        <v>300</v>
      </c>
      <c r="S40" s="51" t="s">
        <v>300</v>
      </c>
      <c r="T40" s="51" t="s">
        <v>300</v>
      </c>
    </row>
    <row r="41" spans="1:20" x14ac:dyDescent="0.25">
      <c r="A41" s="51">
        <v>18</v>
      </c>
      <c r="B41" s="51" t="s">
        <v>300</v>
      </c>
      <c r="C41" s="51" t="s">
        <v>507</v>
      </c>
      <c r="D41" s="51" t="s">
        <v>412</v>
      </c>
      <c r="E41" s="51" t="s">
        <v>300</v>
      </c>
      <c r="F41" s="51" t="s">
        <v>518</v>
      </c>
      <c r="G41" s="51" t="s">
        <v>300</v>
      </c>
      <c r="H41" s="51" t="s">
        <v>519</v>
      </c>
      <c r="I41" s="51" t="s">
        <v>300</v>
      </c>
      <c r="J41" s="51" t="s">
        <v>300</v>
      </c>
      <c r="K41" s="51" t="s">
        <v>300</v>
      </c>
      <c r="L41" s="51" t="s">
        <v>300</v>
      </c>
      <c r="M41" s="51">
        <v>6</v>
      </c>
      <c r="N41" s="51" t="s">
        <v>300</v>
      </c>
      <c r="O41" s="51" t="s">
        <v>300</v>
      </c>
      <c r="P41" s="51" t="s">
        <v>300</v>
      </c>
      <c r="Q41" s="51" t="s">
        <v>300</v>
      </c>
      <c r="R41" s="51" t="s">
        <v>300</v>
      </c>
      <c r="S41" s="51" t="s">
        <v>300</v>
      </c>
      <c r="T41" s="51" t="s">
        <v>300</v>
      </c>
    </row>
    <row r="42" spans="1:20" x14ac:dyDescent="0.25">
      <c r="A42" s="51">
        <v>19</v>
      </c>
      <c r="B42" s="51" t="s">
        <v>300</v>
      </c>
      <c r="C42" s="51" t="s">
        <v>507</v>
      </c>
      <c r="D42" s="51" t="s">
        <v>412</v>
      </c>
      <c r="E42" s="51" t="s">
        <v>300</v>
      </c>
      <c r="F42" s="51" t="s">
        <v>518</v>
      </c>
      <c r="G42" s="51" t="s">
        <v>300</v>
      </c>
      <c r="H42" s="51" t="s">
        <v>520</v>
      </c>
      <c r="I42" s="51" t="s">
        <v>300</v>
      </c>
      <c r="J42" s="51" t="s">
        <v>300</v>
      </c>
      <c r="K42" s="51" t="s">
        <v>300</v>
      </c>
      <c r="L42" s="51" t="s">
        <v>300</v>
      </c>
      <c r="M42" s="51">
        <v>6</v>
      </c>
      <c r="N42" s="51" t="s">
        <v>300</v>
      </c>
      <c r="O42" s="51" t="s">
        <v>300</v>
      </c>
      <c r="P42" s="51" t="s">
        <v>300</v>
      </c>
      <c r="Q42" s="51" t="s">
        <v>300</v>
      </c>
      <c r="R42" s="51" t="s">
        <v>300</v>
      </c>
      <c r="S42" s="51" t="s">
        <v>300</v>
      </c>
      <c r="T42" s="51" t="s">
        <v>300</v>
      </c>
    </row>
    <row r="43" spans="1:20" x14ac:dyDescent="0.25">
      <c r="A43" s="51">
        <v>20</v>
      </c>
      <c r="B43" s="51" t="s">
        <v>300</v>
      </c>
      <c r="C43" s="51" t="s">
        <v>507</v>
      </c>
      <c r="D43" s="51" t="s">
        <v>412</v>
      </c>
      <c r="E43" s="51" t="s">
        <v>300</v>
      </c>
      <c r="F43" s="51" t="s">
        <v>518</v>
      </c>
      <c r="G43" s="51" t="s">
        <v>300</v>
      </c>
      <c r="H43" s="51" t="s">
        <v>521</v>
      </c>
      <c r="I43" s="51" t="s">
        <v>300</v>
      </c>
      <c r="J43" s="51" t="s">
        <v>300</v>
      </c>
      <c r="K43" s="51" t="s">
        <v>300</v>
      </c>
      <c r="L43" s="51" t="s">
        <v>300</v>
      </c>
      <c r="M43" s="51">
        <v>6</v>
      </c>
      <c r="N43" s="51" t="s">
        <v>300</v>
      </c>
      <c r="O43" s="51" t="s">
        <v>300</v>
      </c>
      <c r="P43" s="51" t="s">
        <v>300</v>
      </c>
      <c r="Q43" s="51" t="s">
        <v>300</v>
      </c>
      <c r="R43" s="51" t="s">
        <v>300</v>
      </c>
      <c r="S43" s="51" t="s">
        <v>300</v>
      </c>
      <c r="T43" s="51" t="s">
        <v>300</v>
      </c>
    </row>
    <row r="44" spans="1:20" x14ac:dyDescent="0.25">
      <c r="A44" s="51">
        <v>21</v>
      </c>
      <c r="B44" s="51" t="s">
        <v>300</v>
      </c>
      <c r="C44" s="51" t="s">
        <v>507</v>
      </c>
      <c r="D44" s="51" t="s">
        <v>412</v>
      </c>
      <c r="E44" s="51" t="s">
        <v>300</v>
      </c>
      <c r="F44" s="51" t="s">
        <v>518</v>
      </c>
      <c r="G44" s="51" t="s">
        <v>300</v>
      </c>
      <c r="H44" s="51" t="s">
        <v>522</v>
      </c>
      <c r="I44" s="51" t="s">
        <v>300</v>
      </c>
      <c r="J44" s="51" t="s">
        <v>300</v>
      </c>
      <c r="K44" s="51" t="s">
        <v>300</v>
      </c>
      <c r="L44" s="51" t="s">
        <v>300</v>
      </c>
      <c r="M44" s="51">
        <v>6</v>
      </c>
      <c r="N44" s="51" t="s">
        <v>300</v>
      </c>
      <c r="O44" s="51" t="s">
        <v>300</v>
      </c>
      <c r="P44" s="51" t="s">
        <v>300</v>
      </c>
      <c r="Q44" s="51" t="s">
        <v>300</v>
      </c>
      <c r="R44" s="51" t="s">
        <v>300</v>
      </c>
      <c r="S44" s="51" t="s">
        <v>300</v>
      </c>
      <c r="T44" s="51" t="s">
        <v>300</v>
      </c>
    </row>
    <row r="45" spans="1:20" x14ac:dyDescent="0.25">
      <c r="A45" s="51">
        <v>22</v>
      </c>
      <c r="B45" s="51" t="s">
        <v>300</v>
      </c>
      <c r="C45" s="51" t="s">
        <v>507</v>
      </c>
      <c r="D45" s="51" t="s">
        <v>412</v>
      </c>
      <c r="E45" s="51" t="s">
        <v>300</v>
      </c>
      <c r="F45" s="51" t="s">
        <v>518</v>
      </c>
      <c r="G45" s="51" t="s">
        <v>300</v>
      </c>
      <c r="H45" s="51" t="s">
        <v>522</v>
      </c>
      <c r="I45" s="51" t="s">
        <v>300</v>
      </c>
      <c r="J45" s="51" t="s">
        <v>300</v>
      </c>
      <c r="K45" s="51" t="s">
        <v>300</v>
      </c>
      <c r="L45" s="51" t="s">
        <v>300</v>
      </c>
      <c r="M45" s="51">
        <v>6</v>
      </c>
      <c r="N45" s="51"/>
      <c r="O45" s="51"/>
      <c r="P45" s="51"/>
      <c r="Q45" s="51"/>
      <c r="R45" s="51"/>
      <c r="S45" s="51"/>
      <c r="T45" s="51"/>
    </row>
    <row r="46" spans="1:20" s="47" customFormat="1" ht="12.75" x14ac:dyDescent="0.2">
      <c r="B46" s="48"/>
      <c r="C46" s="48"/>
      <c r="K46" s="48"/>
    </row>
    <row r="47" spans="1:20" s="47" customFormat="1" x14ac:dyDescent="0.25">
      <c r="B47" s="45" t="s">
        <v>109</v>
      </c>
      <c r="C47" s="45"/>
      <c r="D47" s="45"/>
      <c r="E47" s="45"/>
      <c r="F47" s="45"/>
      <c r="G47" s="45"/>
      <c r="H47" s="45"/>
      <c r="I47" s="45"/>
      <c r="J47" s="45"/>
      <c r="K47" s="45"/>
      <c r="L47" s="45"/>
      <c r="M47" s="45"/>
      <c r="N47" s="45"/>
      <c r="O47" s="45"/>
      <c r="P47" s="45"/>
      <c r="Q47" s="45"/>
      <c r="R47" s="45"/>
    </row>
    <row r="48" spans="1:20" x14ac:dyDescent="0.25">
      <c r="B48" s="403" t="s">
        <v>448</v>
      </c>
      <c r="C48" s="403"/>
      <c r="D48" s="403"/>
      <c r="E48" s="403"/>
      <c r="F48" s="403"/>
      <c r="G48" s="403"/>
      <c r="H48" s="403"/>
      <c r="I48" s="403"/>
      <c r="J48" s="403"/>
      <c r="K48" s="403"/>
      <c r="L48" s="403"/>
      <c r="M48" s="403"/>
      <c r="N48" s="403"/>
      <c r="O48" s="403"/>
      <c r="P48" s="403"/>
      <c r="Q48" s="403"/>
      <c r="R48" s="403"/>
    </row>
    <row r="49" spans="2:113" x14ac:dyDescent="0.25">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x14ac:dyDescent="0.25">
      <c r="B50" s="44" t="s">
        <v>412</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x14ac:dyDescent="0.25">
      <c r="B51" s="44" t="s">
        <v>108</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x14ac:dyDescent="0.25">
      <c r="B52" s="44" t="s">
        <v>107</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x14ac:dyDescent="0.25">
      <c r="B53" s="44" t="s">
        <v>106</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x14ac:dyDescent="0.25">
      <c r="B54" s="44" t="s">
        <v>105</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x14ac:dyDescent="0.25">
      <c r="B55" s="44" t="s">
        <v>104</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x14ac:dyDescent="0.25">
      <c r="B56" s="44" t="s">
        <v>103</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x14ac:dyDescent="0.25">
      <c r="B57" s="44" t="s">
        <v>102</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x14ac:dyDescent="0.25">
      <c r="B58" s="44" t="s">
        <v>101</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x14ac:dyDescent="0.25">
      <c r="B59" s="44" t="s">
        <v>100</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x14ac:dyDescent="0.25">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x14ac:dyDescent="0.25">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Z21" sqref="Z21:AA21"/>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417" t="s">
        <v>8</v>
      </c>
      <c r="F7" s="417"/>
      <c r="G7" s="417"/>
      <c r="H7" s="417"/>
      <c r="I7" s="417"/>
      <c r="J7" s="417"/>
      <c r="K7" s="417"/>
      <c r="L7" s="417"/>
      <c r="M7" s="417"/>
      <c r="N7" s="417"/>
      <c r="O7" s="417"/>
      <c r="P7" s="417"/>
      <c r="Q7" s="417"/>
      <c r="R7" s="417"/>
      <c r="S7" s="417"/>
      <c r="T7" s="417"/>
      <c r="U7" s="417"/>
      <c r="V7" s="417"/>
      <c r="W7" s="417"/>
      <c r="X7" s="417"/>
      <c r="Y7" s="4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8" t="str">
        <f>'1. паспорт местоположение'!A9</f>
        <v>АО "Россети Тюмень"</v>
      </c>
      <c r="F9" s="418"/>
      <c r="G9" s="418"/>
      <c r="H9" s="418"/>
      <c r="I9" s="418"/>
      <c r="J9" s="418"/>
      <c r="K9" s="418"/>
      <c r="L9" s="418"/>
      <c r="M9" s="418"/>
      <c r="N9" s="418"/>
      <c r="O9" s="418"/>
      <c r="P9" s="418"/>
      <c r="Q9" s="418"/>
      <c r="R9" s="418"/>
      <c r="S9" s="418"/>
      <c r="T9" s="418"/>
      <c r="U9" s="418"/>
      <c r="V9" s="418"/>
      <c r="W9" s="418"/>
      <c r="X9" s="418"/>
      <c r="Y9" s="418"/>
    </row>
    <row r="10" spans="1:27" s="11" customFormat="1" ht="18.75" customHeight="1" x14ac:dyDescent="0.2">
      <c r="E10" s="419" t="s">
        <v>7</v>
      </c>
      <c r="F10" s="419"/>
      <c r="G10" s="419"/>
      <c r="H10" s="419"/>
      <c r="I10" s="419"/>
      <c r="J10" s="419"/>
      <c r="K10" s="419"/>
      <c r="L10" s="419"/>
      <c r="M10" s="419"/>
      <c r="N10" s="419"/>
      <c r="O10" s="419"/>
      <c r="P10" s="419"/>
      <c r="Q10" s="419"/>
      <c r="R10" s="419"/>
      <c r="S10" s="419"/>
      <c r="T10" s="419"/>
      <c r="U10" s="419"/>
      <c r="V10" s="419"/>
      <c r="W10" s="419"/>
      <c r="X10" s="419"/>
      <c r="Y10" s="4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8" t="str">
        <f>'1. паспорт местоположение'!A12</f>
        <v>J_NS1200.PS.0047</v>
      </c>
      <c r="F12" s="418"/>
      <c r="G12" s="418"/>
      <c r="H12" s="418"/>
      <c r="I12" s="418"/>
      <c r="J12" s="418"/>
      <c r="K12" s="418"/>
      <c r="L12" s="418"/>
      <c r="M12" s="418"/>
      <c r="N12" s="418"/>
      <c r="O12" s="418"/>
      <c r="P12" s="418"/>
      <c r="Q12" s="418"/>
      <c r="R12" s="418"/>
      <c r="S12" s="418"/>
      <c r="T12" s="418"/>
      <c r="U12" s="418"/>
      <c r="V12" s="418"/>
      <c r="W12" s="418"/>
      <c r="X12" s="418"/>
      <c r="Y12" s="418"/>
    </row>
    <row r="13" spans="1:27" s="11" customFormat="1" ht="18.75" customHeight="1" x14ac:dyDescent="0.2">
      <c r="E13" s="419" t="s">
        <v>6</v>
      </c>
      <c r="F13" s="419"/>
      <c r="G13" s="419"/>
      <c r="H13" s="419"/>
      <c r="I13" s="419"/>
      <c r="J13" s="419"/>
      <c r="K13" s="419"/>
      <c r="L13" s="419"/>
      <c r="M13" s="419"/>
      <c r="N13" s="419"/>
      <c r="O13" s="419"/>
      <c r="P13" s="419"/>
      <c r="Q13" s="419"/>
      <c r="R13" s="419"/>
      <c r="S13" s="419"/>
      <c r="T13" s="419"/>
      <c r="U13" s="419"/>
      <c r="V13" s="419"/>
      <c r="W13" s="419"/>
      <c r="X13" s="419"/>
      <c r="Y13" s="4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8" t="str">
        <f>'1. паспорт местоположение'!A15</f>
        <v>ПС 110/35/6 кВ Юганская 2 с ВЛ 110 кВ (новое строительство ПС с трансформаторной мощностью 2х40 МВА и ВЛ протяженностью 2х26 км)</v>
      </c>
      <c r="F15" s="418"/>
      <c r="G15" s="418"/>
      <c r="H15" s="418"/>
      <c r="I15" s="418"/>
      <c r="J15" s="418"/>
      <c r="K15" s="418"/>
      <c r="L15" s="418"/>
      <c r="M15" s="418"/>
      <c r="N15" s="418"/>
      <c r="O15" s="418"/>
      <c r="P15" s="418"/>
      <c r="Q15" s="418"/>
      <c r="R15" s="418"/>
      <c r="S15" s="418"/>
      <c r="T15" s="418"/>
      <c r="U15" s="418"/>
      <c r="V15" s="418"/>
      <c r="W15" s="418"/>
      <c r="X15" s="418"/>
      <c r="Y15" s="418"/>
    </row>
    <row r="16" spans="1:27" s="2" customFormat="1" ht="15" customHeight="1" x14ac:dyDescent="0.2">
      <c r="E16" s="419" t="s">
        <v>5</v>
      </c>
      <c r="F16" s="419"/>
      <c r="G16" s="419"/>
      <c r="H16" s="419"/>
      <c r="I16" s="419"/>
      <c r="J16" s="419"/>
      <c r="K16" s="419"/>
      <c r="L16" s="419"/>
      <c r="M16" s="419"/>
      <c r="N16" s="419"/>
      <c r="O16" s="419"/>
      <c r="P16" s="419"/>
      <c r="Q16" s="419"/>
      <c r="R16" s="419"/>
      <c r="S16" s="419"/>
      <c r="T16" s="419"/>
      <c r="U16" s="419"/>
      <c r="V16" s="419"/>
      <c r="W16" s="419"/>
      <c r="X16" s="419"/>
      <c r="Y16" s="4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416</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49" customFormat="1" ht="21" customHeight="1" x14ac:dyDescent="0.25"/>
    <row r="21" spans="1:27" ht="39" customHeight="1" x14ac:dyDescent="0.25">
      <c r="A21" s="424" t="s">
        <v>4</v>
      </c>
      <c r="B21" s="427" t="s">
        <v>422</v>
      </c>
      <c r="C21" s="428"/>
      <c r="D21" s="427" t="s">
        <v>424</v>
      </c>
      <c r="E21" s="428"/>
      <c r="F21" s="414" t="s">
        <v>93</v>
      </c>
      <c r="G21" s="416"/>
      <c r="H21" s="416"/>
      <c r="I21" s="415"/>
      <c r="J21" s="424" t="s">
        <v>425</v>
      </c>
      <c r="K21" s="427" t="s">
        <v>426</v>
      </c>
      <c r="L21" s="428"/>
      <c r="M21" s="427" t="s">
        <v>427</v>
      </c>
      <c r="N21" s="428"/>
      <c r="O21" s="427" t="s">
        <v>415</v>
      </c>
      <c r="P21" s="428"/>
      <c r="Q21" s="427" t="s">
        <v>126</v>
      </c>
      <c r="R21" s="428"/>
      <c r="S21" s="424" t="s">
        <v>125</v>
      </c>
      <c r="T21" s="424" t="s">
        <v>428</v>
      </c>
      <c r="U21" s="424" t="s">
        <v>423</v>
      </c>
      <c r="V21" s="427" t="s">
        <v>124</v>
      </c>
      <c r="W21" s="428"/>
      <c r="X21" s="414" t="s">
        <v>116</v>
      </c>
      <c r="Y21" s="416"/>
      <c r="Z21" s="414" t="s">
        <v>115</v>
      </c>
      <c r="AA21" s="416"/>
    </row>
    <row r="22" spans="1:27" ht="216" customHeight="1" x14ac:dyDescent="0.25">
      <c r="A22" s="425"/>
      <c r="B22" s="429"/>
      <c r="C22" s="430"/>
      <c r="D22" s="429"/>
      <c r="E22" s="430"/>
      <c r="F22" s="414" t="s">
        <v>123</v>
      </c>
      <c r="G22" s="415"/>
      <c r="H22" s="414" t="s">
        <v>122</v>
      </c>
      <c r="I22" s="415"/>
      <c r="J22" s="426"/>
      <c r="K22" s="429"/>
      <c r="L22" s="430"/>
      <c r="M22" s="429"/>
      <c r="N22" s="430"/>
      <c r="O22" s="429"/>
      <c r="P22" s="430"/>
      <c r="Q22" s="429"/>
      <c r="R22" s="430"/>
      <c r="S22" s="426"/>
      <c r="T22" s="426"/>
      <c r="U22" s="426"/>
      <c r="V22" s="429"/>
      <c r="W22" s="430"/>
      <c r="X22" s="70" t="s">
        <v>114</v>
      </c>
      <c r="Y22" s="70" t="s">
        <v>413</v>
      </c>
      <c r="Z22" s="70" t="s">
        <v>113</v>
      </c>
      <c r="AA22" s="70" t="s">
        <v>112</v>
      </c>
    </row>
    <row r="23" spans="1:27" ht="60" customHeight="1" x14ac:dyDescent="0.25">
      <c r="A23" s="426"/>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49" customFormat="1" ht="52.5" customHeight="1" x14ac:dyDescent="0.25">
      <c r="A25" s="76" t="s">
        <v>300</v>
      </c>
      <c r="B25" s="76" t="s">
        <v>300</v>
      </c>
      <c r="C25" s="76" t="s">
        <v>300</v>
      </c>
      <c r="D25" s="76" t="s">
        <v>300</v>
      </c>
      <c r="E25" s="70" t="s">
        <v>300</v>
      </c>
      <c r="F25" s="70" t="s">
        <v>300</v>
      </c>
      <c r="G25" s="76" t="s">
        <v>497</v>
      </c>
      <c r="H25" s="76" t="s">
        <v>300</v>
      </c>
      <c r="I25" s="76" t="s">
        <v>300</v>
      </c>
      <c r="J25" s="76" t="s">
        <v>300</v>
      </c>
      <c r="K25" s="77" t="s">
        <v>300</v>
      </c>
      <c r="L25" s="76">
        <v>2</v>
      </c>
      <c r="M25" s="108" t="s">
        <v>300</v>
      </c>
      <c r="N25" s="70" t="s">
        <v>300</v>
      </c>
      <c r="O25" s="109" t="s">
        <v>300</v>
      </c>
      <c r="P25" s="76" t="s">
        <v>498</v>
      </c>
      <c r="Q25" s="78"/>
      <c r="R25" s="76">
        <v>26</v>
      </c>
      <c r="S25" s="108" t="s">
        <v>300</v>
      </c>
      <c r="T25" s="108" t="s">
        <v>300</v>
      </c>
      <c r="U25" s="108" t="s">
        <v>300</v>
      </c>
      <c r="V25" s="77" t="s">
        <v>300</v>
      </c>
      <c r="W25" s="76" t="s">
        <v>300</v>
      </c>
      <c r="X25" s="77" t="s">
        <v>300</v>
      </c>
      <c r="Y25" s="77" t="s">
        <v>300</v>
      </c>
      <c r="Z25" s="77" t="s">
        <v>300</v>
      </c>
      <c r="AA25" s="77" t="s">
        <v>300</v>
      </c>
    </row>
    <row r="26" spans="1:27" ht="3" customHeight="1" x14ac:dyDescent="0.25">
      <c r="H26" s="41" t="s">
        <v>300</v>
      </c>
      <c r="N26" s="41" t="s">
        <v>300</v>
      </c>
      <c r="X26" s="72"/>
      <c r="Y26" s="73"/>
      <c r="Z26" s="42"/>
      <c r="AA26" s="42"/>
    </row>
    <row r="27" spans="1:27" s="47" customFormat="1" ht="12.75" x14ac:dyDescent="0.2">
      <c r="A27" s="48"/>
      <c r="B27" s="48"/>
      <c r="C27" s="48"/>
      <c r="E27" s="48"/>
      <c r="X27" s="74"/>
      <c r="Y27" s="74"/>
      <c r="Z27" s="74"/>
      <c r="AA27" s="7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D48" sqref="D4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9" t="str">
        <f>'1. паспорт местоположение'!A5:C5</f>
        <v>Год раскрытия информации: 2022 год</v>
      </c>
      <c r="B5" s="379"/>
      <c r="C5" s="37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417" t="s">
        <v>8</v>
      </c>
      <c r="B7" s="417"/>
      <c r="C7" s="417"/>
      <c r="D7" s="12"/>
      <c r="E7" s="12"/>
      <c r="F7" s="12"/>
      <c r="G7" s="12"/>
      <c r="H7" s="12"/>
      <c r="I7" s="12"/>
      <c r="J7" s="12"/>
      <c r="K7" s="12"/>
      <c r="L7" s="12"/>
      <c r="M7" s="12"/>
      <c r="N7" s="12"/>
      <c r="O7" s="12"/>
      <c r="P7" s="12"/>
      <c r="Q7" s="12"/>
      <c r="R7" s="12"/>
      <c r="S7" s="12"/>
      <c r="T7" s="12"/>
      <c r="U7" s="12"/>
    </row>
    <row r="8" spans="1:29" s="11" customFormat="1" ht="18.75" x14ac:dyDescent="0.2">
      <c r="A8" s="417"/>
      <c r="B8" s="417"/>
      <c r="C8" s="417"/>
      <c r="D8" s="13"/>
      <c r="E8" s="13"/>
      <c r="F8" s="13"/>
      <c r="G8" s="13"/>
      <c r="H8" s="12"/>
      <c r="I8" s="12"/>
      <c r="J8" s="12"/>
      <c r="K8" s="12"/>
      <c r="L8" s="12"/>
      <c r="M8" s="12"/>
      <c r="N8" s="12"/>
      <c r="O8" s="12"/>
      <c r="P8" s="12"/>
      <c r="Q8" s="12"/>
      <c r="R8" s="12"/>
      <c r="S8" s="12"/>
      <c r="T8" s="12"/>
      <c r="U8" s="12"/>
    </row>
    <row r="9" spans="1:29" s="11" customFormat="1" ht="18.75" x14ac:dyDescent="0.2">
      <c r="A9" s="418" t="str">
        <f>'1. паспорт местоположение'!A9:C9</f>
        <v>АО "Россети Тюмень"</v>
      </c>
      <c r="B9" s="418"/>
      <c r="C9" s="418"/>
      <c r="D9" s="7"/>
      <c r="E9" s="7"/>
      <c r="F9" s="7"/>
      <c r="G9" s="7"/>
      <c r="H9" s="12"/>
      <c r="I9" s="12"/>
      <c r="J9" s="12"/>
      <c r="K9" s="12"/>
      <c r="L9" s="12"/>
      <c r="M9" s="12"/>
      <c r="N9" s="12"/>
      <c r="O9" s="12"/>
      <c r="P9" s="12"/>
      <c r="Q9" s="12"/>
      <c r="R9" s="12"/>
      <c r="S9" s="12"/>
      <c r="T9" s="12"/>
      <c r="U9" s="12"/>
    </row>
    <row r="10" spans="1:29" s="11" customFormat="1" ht="18.75" x14ac:dyDescent="0.2">
      <c r="A10" s="419" t="s">
        <v>7</v>
      </c>
      <c r="B10" s="419"/>
      <c r="C10" s="419"/>
      <c r="D10" s="5"/>
      <c r="E10" s="5"/>
      <c r="F10" s="5"/>
      <c r="G10" s="5"/>
      <c r="H10" s="12"/>
      <c r="I10" s="12"/>
      <c r="J10" s="12"/>
      <c r="K10" s="12"/>
      <c r="L10" s="12"/>
      <c r="M10" s="12"/>
      <c r="N10" s="12"/>
      <c r="O10" s="12"/>
      <c r="P10" s="12"/>
      <c r="Q10" s="12"/>
      <c r="R10" s="12"/>
      <c r="S10" s="12"/>
      <c r="T10" s="12"/>
      <c r="U10" s="12"/>
    </row>
    <row r="11" spans="1:29" s="11" customFormat="1" ht="18.75" x14ac:dyDescent="0.2">
      <c r="A11" s="417"/>
      <c r="B11" s="417"/>
      <c r="C11" s="417"/>
      <c r="D11" s="13"/>
      <c r="E11" s="13"/>
      <c r="F11" s="13"/>
      <c r="G11" s="13"/>
      <c r="H11" s="12"/>
      <c r="I11" s="12"/>
      <c r="J11" s="12"/>
      <c r="K11" s="12"/>
      <c r="L11" s="12"/>
      <c r="M11" s="12"/>
      <c r="N11" s="12"/>
      <c r="O11" s="12"/>
      <c r="P11" s="12"/>
      <c r="Q11" s="12"/>
      <c r="R11" s="12"/>
      <c r="S11" s="12"/>
      <c r="T11" s="12"/>
      <c r="U11" s="12"/>
    </row>
    <row r="12" spans="1:29" s="11" customFormat="1" ht="18.75" x14ac:dyDescent="0.2">
      <c r="A12" s="418" t="str">
        <f>'1. паспорт местоположение'!A12:C12</f>
        <v>J_NS1200.PS.0047</v>
      </c>
      <c r="B12" s="418"/>
      <c r="C12" s="418"/>
      <c r="D12" s="7"/>
      <c r="E12" s="7"/>
      <c r="F12" s="7"/>
      <c r="G12" s="7"/>
      <c r="H12" s="12"/>
      <c r="I12" s="12"/>
      <c r="J12" s="12"/>
      <c r="K12" s="12"/>
      <c r="L12" s="12"/>
      <c r="M12" s="12"/>
      <c r="N12" s="12"/>
      <c r="O12" s="12"/>
      <c r="P12" s="12"/>
      <c r="Q12" s="12"/>
      <c r="R12" s="12"/>
      <c r="S12" s="12"/>
      <c r="T12" s="12"/>
      <c r="U12" s="12"/>
    </row>
    <row r="13" spans="1:29" s="11" customFormat="1" ht="18.75" x14ac:dyDescent="0.2">
      <c r="A13" s="419" t="s">
        <v>6</v>
      </c>
      <c r="B13" s="419"/>
      <c r="C13" s="4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2" customFormat="1" ht="51.75" customHeight="1" x14ac:dyDescent="0.2">
      <c r="A15" s="43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1"/>
      <c r="C15" s="431"/>
      <c r="D15" s="7"/>
      <c r="E15" s="7"/>
      <c r="F15" s="7"/>
      <c r="G15" s="7"/>
      <c r="H15" s="7"/>
      <c r="I15" s="7"/>
      <c r="J15" s="7"/>
      <c r="K15" s="7"/>
      <c r="L15" s="7"/>
      <c r="M15" s="7"/>
      <c r="N15" s="7"/>
      <c r="O15" s="7"/>
      <c r="P15" s="7"/>
      <c r="Q15" s="7"/>
      <c r="R15" s="7"/>
      <c r="S15" s="7"/>
      <c r="T15" s="7"/>
      <c r="U15" s="7"/>
    </row>
    <row r="16" spans="1:29" s="2" customFormat="1" ht="15" customHeight="1" x14ac:dyDescent="0.2">
      <c r="A16" s="419" t="s">
        <v>5</v>
      </c>
      <c r="B16" s="419"/>
      <c r="C16" s="419"/>
      <c r="D16" s="5"/>
      <c r="E16" s="5"/>
      <c r="F16" s="5"/>
      <c r="G16" s="5"/>
      <c r="H16" s="5"/>
      <c r="I16" s="5"/>
      <c r="J16" s="5"/>
      <c r="K16" s="5"/>
      <c r="L16" s="5"/>
      <c r="M16" s="5"/>
      <c r="N16" s="5"/>
      <c r="O16" s="5"/>
      <c r="P16" s="5"/>
      <c r="Q16" s="5"/>
      <c r="R16" s="5"/>
      <c r="S16" s="5"/>
      <c r="T16" s="5"/>
      <c r="U16" s="5"/>
    </row>
    <row r="17" spans="1:21" s="2" customFormat="1" ht="15" customHeight="1" x14ac:dyDescent="0.2">
      <c r="A17" s="421"/>
      <c r="B17" s="421"/>
      <c r="C17" s="421"/>
      <c r="D17" s="3"/>
      <c r="E17" s="3"/>
      <c r="F17" s="3"/>
      <c r="G17" s="3"/>
      <c r="H17" s="3"/>
      <c r="I17" s="3"/>
      <c r="J17" s="3"/>
      <c r="K17" s="3"/>
      <c r="L17" s="3"/>
      <c r="M17" s="3"/>
      <c r="N17" s="3"/>
      <c r="O17" s="3"/>
      <c r="P17" s="3"/>
      <c r="Q17" s="3"/>
      <c r="R17" s="3"/>
    </row>
    <row r="18" spans="1:21" s="2" customFormat="1" ht="27.75" customHeight="1" x14ac:dyDescent="0.2">
      <c r="A18" s="432" t="s">
        <v>408</v>
      </c>
      <c r="B18" s="432"/>
      <c r="C18" s="4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6" t="s">
        <v>490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491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495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506</v>
      </c>
      <c r="D25" s="245">
        <f>748.92892/80</f>
        <v>9.3616114999999986</v>
      </c>
      <c r="E25" s="245"/>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457</v>
      </c>
      <c r="D26" s="245">
        <f>436.21005/52</f>
        <v>8.3886548076923084</v>
      </c>
      <c r="E26" s="245"/>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21"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row>
    <row r="7" spans="1:2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94"/>
      <c r="AB7" s="94"/>
    </row>
    <row r="8" spans="1:2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94"/>
      <c r="AB8" s="94"/>
    </row>
    <row r="9" spans="1:2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95"/>
      <c r="AB9" s="95"/>
    </row>
    <row r="10" spans="1:2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96"/>
      <c r="AB10" s="96"/>
    </row>
    <row r="11" spans="1:2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94"/>
      <c r="AB11" s="94"/>
    </row>
    <row r="12" spans="1:28" ht="15.75" x14ac:dyDescent="0.25">
      <c r="A12" s="418" t="str">
        <f>'1. паспорт местоположение'!A12:C12</f>
        <v>J_NS1200.PS.0047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95"/>
      <c r="AB12" s="95"/>
    </row>
    <row r="13" spans="1:2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96"/>
      <c r="AB13" s="96"/>
    </row>
    <row r="14" spans="1:2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0"/>
      <c r="AB14" s="10"/>
    </row>
    <row r="15" spans="1:28" ht="15.75" x14ac:dyDescent="0.25">
      <c r="A15" s="41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95"/>
      <c r="AB15" s="95"/>
    </row>
    <row r="16" spans="1:2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96"/>
      <c r="AB16" s="96"/>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04"/>
      <c r="AB17" s="104"/>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04"/>
      <c r="AB18" s="104"/>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04"/>
      <c r="AB19" s="104"/>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104"/>
      <c r="AB20" s="104"/>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05"/>
      <c r="AB21" s="105"/>
    </row>
    <row r="22" spans="1:28" x14ac:dyDescent="0.25">
      <c r="A22" s="437"/>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105"/>
      <c r="AB22" s="105"/>
    </row>
    <row r="23" spans="1:28" x14ac:dyDescent="0.25">
      <c r="A23" s="438" t="s">
        <v>439</v>
      </c>
      <c r="B23" s="438"/>
      <c r="C23" s="438"/>
      <c r="D23" s="438"/>
      <c r="E23" s="438"/>
      <c r="F23" s="438"/>
      <c r="G23" s="438"/>
      <c r="H23" s="438"/>
      <c r="I23" s="438"/>
      <c r="J23" s="438"/>
      <c r="K23" s="438"/>
      <c r="L23" s="438"/>
      <c r="M23" s="438"/>
      <c r="N23" s="438"/>
      <c r="O23" s="438"/>
      <c r="P23" s="438"/>
      <c r="Q23" s="438"/>
      <c r="R23" s="438"/>
      <c r="S23" s="438"/>
      <c r="T23" s="438"/>
      <c r="U23" s="438"/>
      <c r="V23" s="438"/>
      <c r="W23" s="438"/>
      <c r="X23" s="438"/>
      <c r="Y23" s="438"/>
      <c r="Z23" s="438"/>
      <c r="AA23" s="106"/>
      <c r="AB23" s="106"/>
    </row>
    <row r="24" spans="1:28" ht="32.25" customHeight="1" x14ac:dyDescent="0.25">
      <c r="A24" s="433" t="s">
        <v>298</v>
      </c>
      <c r="B24" s="434"/>
      <c r="C24" s="434"/>
      <c r="D24" s="434"/>
      <c r="E24" s="434"/>
      <c r="F24" s="434"/>
      <c r="G24" s="434"/>
      <c r="H24" s="434"/>
      <c r="I24" s="434"/>
      <c r="J24" s="434"/>
      <c r="K24" s="434"/>
      <c r="L24" s="435"/>
      <c r="M24" s="436" t="s">
        <v>299</v>
      </c>
      <c r="N24" s="436"/>
      <c r="O24" s="436"/>
      <c r="P24" s="436"/>
      <c r="Q24" s="436"/>
      <c r="R24" s="436"/>
      <c r="S24" s="436"/>
      <c r="T24" s="436"/>
      <c r="U24" s="436"/>
      <c r="V24" s="436"/>
      <c r="W24" s="436"/>
      <c r="X24" s="436"/>
      <c r="Y24" s="436"/>
      <c r="Z24" s="436"/>
    </row>
    <row r="25" spans="1:28" ht="151.5" customHeight="1" x14ac:dyDescent="0.25">
      <c r="A25" s="307" t="s">
        <v>230</v>
      </c>
      <c r="B25" s="68" t="s">
        <v>237</v>
      </c>
      <c r="C25" s="307" t="s">
        <v>292</v>
      </c>
      <c r="D25" s="307" t="s">
        <v>231</v>
      </c>
      <c r="E25" s="307" t="s">
        <v>293</v>
      </c>
      <c r="F25" s="307" t="s">
        <v>295</v>
      </c>
      <c r="G25" s="307" t="s">
        <v>294</v>
      </c>
      <c r="H25" s="307" t="s">
        <v>232</v>
      </c>
      <c r="I25" s="307" t="s">
        <v>296</v>
      </c>
      <c r="J25" s="307" t="s">
        <v>238</v>
      </c>
      <c r="K25" s="68" t="s">
        <v>236</v>
      </c>
      <c r="L25" s="68" t="s">
        <v>233</v>
      </c>
      <c r="M25" s="69" t="s">
        <v>245</v>
      </c>
      <c r="N25" s="68" t="s">
        <v>450</v>
      </c>
      <c r="O25" s="307" t="s">
        <v>243</v>
      </c>
      <c r="P25" s="307" t="s">
        <v>244</v>
      </c>
      <c r="Q25" s="307" t="s">
        <v>242</v>
      </c>
      <c r="R25" s="307" t="s">
        <v>232</v>
      </c>
      <c r="S25" s="307" t="s">
        <v>241</v>
      </c>
      <c r="T25" s="307" t="s">
        <v>240</v>
      </c>
      <c r="U25" s="307" t="s">
        <v>291</v>
      </c>
      <c r="V25" s="307" t="s">
        <v>242</v>
      </c>
      <c r="W25" s="79" t="s">
        <v>235</v>
      </c>
      <c r="X25" s="79" t="s">
        <v>247</v>
      </c>
      <c r="Y25" s="79" t="s">
        <v>248</v>
      </c>
      <c r="Z25" s="80" t="s">
        <v>246</v>
      </c>
    </row>
    <row r="26" spans="1:28" ht="16.5" customHeight="1" x14ac:dyDescent="0.25">
      <c r="A26" s="307">
        <v>1</v>
      </c>
      <c r="B26" s="68">
        <v>2</v>
      </c>
      <c r="C26" s="307">
        <v>3</v>
      </c>
      <c r="D26" s="68">
        <v>4</v>
      </c>
      <c r="E26" s="307">
        <v>5</v>
      </c>
      <c r="F26" s="68">
        <v>6</v>
      </c>
      <c r="G26" s="307">
        <v>7</v>
      </c>
      <c r="H26" s="68">
        <v>8</v>
      </c>
      <c r="I26" s="307">
        <v>9</v>
      </c>
      <c r="J26" s="68">
        <v>10</v>
      </c>
      <c r="K26" s="307">
        <v>11</v>
      </c>
      <c r="L26" s="68">
        <v>12</v>
      </c>
      <c r="M26" s="307">
        <v>13</v>
      </c>
      <c r="N26" s="68">
        <v>14</v>
      </c>
      <c r="O26" s="307">
        <v>15</v>
      </c>
      <c r="P26" s="68">
        <v>16</v>
      </c>
      <c r="Q26" s="307">
        <v>17</v>
      </c>
      <c r="R26" s="68">
        <v>18</v>
      </c>
      <c r="S26" s="307">
        <v>19</v>
      </c>
      <c r="T26" s="68">
        <v>20</v>
      </c>
      <c r="U26" s="307">
        <v>21</v>
      </c>
      <c r="V26" s="68">
        <v>22</v>
      </c>
      <c r="W26" s="307">
        <v>23</v>
      </c>
      <c r="X26" s="68">
        <v>24</v>
      </c>
      <c r="Y26" s="307">
        <v>25</v>
      </c>
      <c r="Z26" s="68">
        <v>26</v>
      </c>
    </row>
    <row r="27" spans="1:28" ht="30" x14ac:dyDescent="0.25">
      <c r="A27" s="309"/>
      <c r="B27" s="310"/>
      <c r="C27" s="309"/>
      <c r="D27" s="310"/>
      <c r="E27" s="309"/>
      <c r="F27" s="310"/>
      <c r="G27" s="309"/>
      <c r="H27" s="310"/>
      <c r="I27" s="65"/>
      <c r="J27" s="65"/>
      <c r="K27" s="309"/>
      <c r="L27" s="310"/>
      <c r="M27" s="66"/>
      <c r="N27" s="65"/>
      <c r="O27" s="65"/>
      <c r="P27" s="65"/>
      <c r="Q27" s="65"/>
      <c r="R27" s="65"/>
      <c r="S27" s="65"/>
      <c r="T27" s="65"/>
      <c r="U27" s="65"/>
      <c r="V27" s="65"/>
      <c r="W27" s="65"/>
      <c r="X27" s="65"/>
      <c r="Y27" s="65"/>
      <c r="Z27" s="311" t="s">
        <v>615</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5" sqref="P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417" t="s">
        <v>8</v>
      </c>
      <c r="B7" s="417"/>
      <c r="C7" s="417"/>
      <c r="D7" s="417"/>
      <c r="E7" s="417"/>
      <c r="F7" s="417"/>
      <c r="G7" s="417"/>
      <c r="H7" s="417"/>
      <c r="I7" s="417"/>
      <c r="J7" s="417"/>
      <c r="K7" s="417"/>
      <c r="L7" s="417"/>
      <c r="M7" s="417"/>
      <c r="N7" s="417"/>
      <c r="O7" s="417"/>
      <c r="P7" s="12"/>
      <c r="Q7" s="12"/>
      <c r="R7" s="12"/>
      <c r="S7" s="12"/>
      <c r="T7" s="12"/>
      <c r="U7" s="12"/>
      <c r="V7" s="12"/>
      <c r="W7" s="12"/>
      <c r="X7" s="12"/>
      <c r="Y7" s="12"/>
      <c r="Z7" s="12"/>
    </row>
    <row r="8" spans="1:28" s="11" customFormat="1" ht="18.75" x14ac:dyDescent="0.2">
      <c r="A8" s="417"/>
      <c r="B8" s="417"/>
      <c r="C8" s="417"/>
      <c r="D8" s="417"/>
      <c r="E8" s="417"/>
      <c r="F8" s="417"/>
      <c r="G8" s="417"/>
      <c r="H8" s="417"/>
      <c r="I8" s="417"/>
      <c r="J8" s="417"/>
      <c r="K8" s="417"/>
      <c r="L8" s="417"/>
      <c r="M8" s="417"/>
      <c r="N8" s="417"/>
      <c r="O8" s="41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17"/>
      <c r="B11" s="417"/>
      <c r="C11" s="417"/>
      <c r="D11" s="417"/>
      <c r="E11" s="417"/>
      <c r="F11" s="417"/>
      <c r="G11" s="417"/>
      <c r="H11" s="417"/>
      <c r="I11" s="417"/>
      <c r="J11" s="417"/>
      <c r="K11" s="417"/>
      <c r="L11" s="417"/>
      <c r="M11" s="417"/>
      <c r="N11" s="417"/>
      <c r="O11" s="417"/>
      <c r="P11" s="12"/>
      <c r="Q11" s="12"/>
      <c r="R11" s="12"/>
      <c r="S11" s="12"/>
      <c r="T11" s="12"/>
      <c r="U11" s="12"/>
      <c r="V11" s="12"/>
      <c r="W11" s="12"/>
      <c r="X11" s="12"/>
      <c r="Y11" s="12"/>
      <c r="Z11" s="12"/>
    </row>
    <row r="12" spans="1:28" s="11" customFormat="1" ht="18.75" x14ac:dyDescent="0.2">
      <c r="A12" s="418" t="str">
        <f>'1. паспорт местоположение'!A12:C12</f>
        <v>J_NS1200.PS.0047</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1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40" t="s">
        <v>417</v>
      </c>
      <c r="B18" s="440"/>
      <c r="C18" s="440"/>
      <c r="D18" s="440"/>
      <c r="E18" s="440"/>
      <c r="F18" s="440"/>
      <c r="G18" s="440"/>
      <c r="H18" s="440"/>
      <c r="I18" s="440"/>
      <c r="J18" s="440"/>
      <c r="K18" s="440"/>
      <c r="L18" s="440"/>
      <c r="M18" s="440"/>
      <c r="N18" s="440"/>
      <c r="O18" s="440"/>
      <c r="P18" s="6"/>
      <c r="Q18" s="6"/>
      <c r="R18" s="6"/>
      <c r="S18" s="6"/>
      <c r="T18" s="6"/>
      <c r="U18" s="6"/>
      <c r="V18" s="6"/>
      <c r="W18" s="6"/>
      <c r="X18" s="6"/>
      <c r="Y18" s="6"/>
      <c r="Z18" s="6"/>
    </row>
    <row r="19" spans="1:26" s="2" customFormat="1" ht="78" customHeight="1" x14ac:dyDescent="0.2">
      <c r="A19" s="441" t="s">
        <v>4</v>
      </c>
      <c r="B19" s="441" t="s">
        <v>87</v>
      </c>
      <c r="C19" s="441" t="s">
        <v>86</v>
      </c>
      <c r="D19" s="441" t="s">
        <v>75</v>
      </c>
      <c r="E19" s="442" t="s">
        <v>85</v>
      </c>
      <c r="F19" s="443"/>
      <c r="G19" s="443"/>
      <c r="H19" s="443"/>
      <c r="I19" s="444"/>
      <c r="J19" s="441" t="s">
        <v>84</v>
      </c>
      <c r="K19" s="441"/>
      <c r="L19" s="441"/>
      <c r="M19" s="441"/>
      <c r="N19" s="441"/>
      <c r="O19" s="441"/>
      <c r="P19" s="3"/>
      <c r="Q19" s="3"/>
      <c r="R19" s="3"/>
      <c r="S19" s="3"/>
      <c r="T19" s="3"/>
      <c r="U19" s="3"/>
      <c r="V19" s="3"/>
      <c r="W19" s="3"/>
    </row>
    <row r="20" spans="1:26" s="2" customFormat="1" ht="51" customHeight="1" x14ac:dyDescent="0.2">
      <c r="A20" s="441"/>
      <c r="B20" s="441"/>
      <c r="C20" s="441"/>
      <c r="D20" s="441"/>
      <c r="E20" s="34" t="s">
        <v>83</v>
      </c>
      <c r="F20" s="34" t="s">
        <v>82</v>
      </c>
      <c r="G20" s="34" t="s">
        <v>81</v>
      </c>
      <c r="H20" s="34" t="s">
        <v>80</v>
      </c>
      <c r="I20" s="34" t="s">
        <v>79</v>
      </c>
      <c r="J20" s="34" t="s">
        <v>78</v>
      </c>
      <c r="K20" s="34" t="s">
        <v>3</v>
      </c>
      <c r="L20" s="40" t="s">
        <v>2</v>
      </c>
      <c r="M20" s="39" t="s">
        <v>228</v>
      </c>
      <c r="N20" s="39" t="s">
        <v>77</v>
      </c>
      <c r="O20" s="39"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454</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22" customWidth="1"/>
    <col min="2" max="2" width="23.42578125" style="122" customWidth="1"/>
    <col min="3" max="3" width="16.7109375" style="122" customWidth="1"/>
    <col min="4" max="4" width="22.140625" style="122" customWidth="1"/>
    <col min="5" max="5" width="20.28515625" style="122" customWidth="1"/>
    <col min="6" max="12" width="16.7109375" style="122" customWidth="1"/>
    <col min="13" max="13" width="16.7109375" style="124" customWidth="1"/>
    <col min="14" max="19" width="16.7109375" style="122" customWidth="1"/>
    <col min="20" max="20" width="18.85546875" style="122" customWidth="1"/>
    <col min="21" max="21" width="20.5703125" style="122" customWidth="1"/>
    <col min="22" max="23" width="16.7109375" style="122" customWidth="1"/>
    <col min="24" max="24" width="26.28515625" style="122" customWidth="1"/>
    <col min="25" max="47" width="16.7109375" style="122" customWidth="1"/>
    <col min="48" max="50" width="16.85546875" style="122" bestFit="1" customWidth="1"/>
    <col min="51" max="16384" width="9.140625" style="122"/>
  </cols>
  <sheetData>
    <row r="1" spans="1:25" ht="18.75" x14ac:dyDescent="0.25">
      <c r="F1" s="33" t="s">
        <v>68</v>
      </c>
    </row>
    <row r="2" spans="1:25" ht="18.75" x14ac:dyDescent="0.3">
      <c r="F2" s="14" t="s">
        <v>9</v>
      </c>
    </row>
    <row r="3" spans="1:25" ht="18.75" x14ac:dyDescent="0.3">
      <c r="F3" s="14" t="s">
        <v>614</v>
      </c>
    </row>
    <row r="4" spans="1:25" ht="17.25" customHeight="1" x14ac:dyDescent="0.4">
      <c r="K4" s="123"/>
      <c r="T4" s="111"/>
      <c r="U4" s="453"/>
      <c r="V4" s="453"/>
      <c r="W4" s="453"/>
      <c r="X4" s="453"/>
      <c r="Y4" s="453"/>
    </row>
    <row r="5" spans="1:25" ht="17.25" customHeight="1" x14ac:dyDescent="0.4">
      <c r="A5" s="447" t="str">
        <f>'1. паспорт местоположение'!A5:C5</f>
        <v>Год раскрытия информации: 2022 год</v>
      </c>
      <c r="B5" s="447"/>
      <c r="C5" s="447"/>
      <c r="D5" s="447"/>
      <c r="E5" s="447"/>
      <c r="K5" s="123"/>
      <c r="T5" s="111"/>
      <c r="U5" s="453"/>
      <c r="V5" s="453"/>
      <c r="W5" s="453"/>
      <c r="X5" s="453"/>
      <c r="Y5" s="453"/>
    </row>
    <row r="6" spans="1:25" ht="17.25" customHeight="1" x14ac:dyDescent="0.4">
      <c r="K6" s="123"/>
      <c r="T6" s="111"/>
      <c r="U6" s="453"/>
      <c r="V6" s="453"/>
      <c r="W6" s="453"/>
      <c r="X6" s="453"/>
      <c r="Y6" s="453"/>
    </row>
    <row r="7" spans="1:25" ht="17.25" customHeight="1" x14ac:dyDescent="0.4">
      <c r="A7" s="447" t="str">
        <f>'1. паспорт местоположение'!A7:C7</f>
        <v xml:space="preserve">Паспорт инвестиционного проекта </v>
      </c>
      <c r="B7" s="447"/>
      <c r="C7" s="447"/>
      <c r="D7" s="447"/>
      <c r="E7" s="447"/>
      <c r="K7" s="123"/>
      <c r="T7" s="125"/>
      <c r="U7" s="125"/>
      <c r="W7" s="125"/>
      <c r="X7" s="125"/>
      <c r="Y7" s="126"/>
    </row>
    <row r="8" spans="1:25" ht="17.25" customHeight="1" x14ac:dyDescent="0.4">
      <c r="K8" s="123"/>
      <c r="T8" s="125"/>
      <c r="U8" s="125"/>
      <c r="W8" s="125"/>
      <c r="X8" s="125"/>
      <c r="Y8" s="126"/>
    </row>
    <row r="9" spans="1:25" ht="17.25" customHeight="1" x14ac:dyDescent="0.4">
      <c r="A9" s="448" t="str">
        <f>'1. паспорт местоположение'!A9:C9</f>
        <v>АО "Россети Тюмень"</v>
      </c>
      <c r="B9" s="448"/>
      <c r="C9" s="448"/>
      <c r="D9" s="448"/>
      <c r="E9" s="448"/>
      <c r="K9" s="123"/>
      <c r="T9" s="125"/>
      <c r="U9" s="125"/>
      <c r="W9" s="125"/>
      <c r="X9" s="125"/>
      <c r="Y9" s="126"/>
    </row>
    <row r="10" spans="1:25" ht="17.25" customHeight="1" x14ac:dyDescent="0.4">
      <c r="A10" s="449" t="str">
        <f>'1. паспорт местоположение'!A10:C10</f>
        <v xml:space="preserve">         (фирменное наименование субъекта электроэнергетики)</v>
      </c>
      <c r="B10" s="449"/>
      <c r="C10" s="449"/>
      <c r="D10" s="449"/>
      <c r="E10" s="449"/>
      <c r="K10" s="123"/>
      <c r="T10" s="125"/>
      <c r="U10" s="125"/>
      <c r="W10" s="125"/>
      <c r="X10" s="125"/>
      <c r="Y10" s="126"/>
    </row>
    <row r="11" spans="1:25" ht="17.25" customHeight="1" x14ac:dyDescent="0.4">
      <c r="K11" s="123"/>
      <c r="T11" s="125"/>
      <c r="U11" s="125"/>
      <c r="W11" s="125"/>
      <c r="X11" s="125"/>
      <c r="Y11" s="126"/>
    </row>
    <row r="12" spans="1:25" ht="17.25" customHeight="1" x14ac:dyDescent="0.4">
      <c r="A12" s="448" t="str">
        <f>'1. паспорт местоположение'!A12:C12</f>
        <v>J_NS1200.PS.0047</v>
      </c>
      <c r="B12" s="448"/>
      <c r="C12" s="448"/>
      <c r="D12" s="448"/>
      <c r="E12" s="448"/>
      <c r="K12" s="123"/>
      <c r="T12" s="125"/>
      <c r="U12" s="125"/>
      <c r="W12" s="125"/>
      <c r="X12" s="125"/>
      <c r="Y12" s="126"/>
    </row>
    <row r="13" spans="1:25" ht="17.25" customHeight="1" x14ac:dyDescent="0.4">
      <c r="A13" s="450" t="str">
        <f>'1. паспорт местоположение'!A13:C13</f>
        <v xml:space="preserve">         (идентификатор инвестиционного проекта)</v>
      </c>
      <c r="B13" s="450"/>
      <c r="C13" s="450"/>
      <c r="D13" s="450"/>
      <c r="E13" s="450"/>
      <c r="T13" s="250"/>
      <c r="U13" s="454"/>
      <c r="V13" s="454"/>
      <c r="W13" s="454"/>
      <c r="X13" s="250"/>
      <c r="Y13" s="250"/>
    </row>
    <row r="14" spans="1:25" ht="17.25" customHeight="1" x14ac:dyDescent="0.4">
      <c r="A14" s="128"/>
      <c r="K14" s="129"/>
      <c r="T14" s="111"/>
      <c r="U14" s="111"/>
      <c r="V14" s="111"/>
      <c r="W14" s="111"/>
      <c r="X14" s="111"/>
      <c r="Y14" s="111"/>
    </row>
    <row r="15" spans="1:25" ht="17.25" customHeight="1" x14ac:dyDescent="0.4">
      <c r="A15" s="45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51"/>
      <c r="C15" s="451"/>
      <c r="D15" s="451"/>
      <c r="E15" s="451"/>
      <c r="K15" s="129"/>
      <c r="T15" s="111"/>
      <c r="U15" s="127"/>
      <c r="V15" s="127"/>
      <c r="W15" s="127"/>
      <c r="X15" s="127"/>
      <c r="Y15" s="127"/>
    </row>
    <row r="16" spans="1:25" ht="17.25" customHeight="1" x14ac:dyDescent="0.4">
      <c r="A16" s="450" t="str">
        <f>'1. паспорт местоположение'!A16:C16</f>
        <v xml:space="preserve">         (наименование инвестиционного проекта)</v>
      </c>
      <c r="B16" s="450"/>
      <c r="C16" s="450"/>
      <c r="D16" s="450"/>
      <c r="E16" s="450"/>
      <c r="K16" s="129"/>
      <c r="T16" s="130"/>
      <c r="U16" s="453"/>
      <c r="V16" s="453"/>
      <c r="W16" s="453"/>
      <c r="X16" s="111"/>
      <c r="Y16" s="111"/>
    </row>
    <row r="17" spans="1:27" ht="17.25" customHeight="1" x14ac:dyDescent="0.25">
      <c r="A17" s="128"/>
      <c r="K17" s="131"/>
      <c r="T17" s="132"/>
      <c r="U17" s="452"/>
      <c r="V17" s="452"/>
      <c r="W17" s="452"/>
      <c r="X17" s="452"/>
      <c r="Y17" s="132"/>
    </row>
    <row r="18" spans="1:27" ht="17.25" customHeight="1" x14ac:dyDescent="0.4">
      <c r="A18" s="451" t="s">
        <v>484</v>
      </c>
      <c r="B18" s="451"/>
      <c r="C18" s="451"/>
      <c r="D18" s="451"/>
      <c r="E18" s="451"/>
      <c r="K18" s="129"/>
      <c r="T18" s="111"/>
      <c r="U18" s="453"/>
      <c r="V18" s="453"/>
      <c r="W18" s="453"/>
      <c r="X18" s="111"/>
      <c r="Y18" s="111"/>
    </row>
    <row r="19" spans="1:27" ht="17.25" customHeight="1" x14ac:dyDescent="0.4">
      <c r="A19" s="270"/>
      <c r="B19" s="270"/>
      <c r="C19" s="270"/>
      <c r="D19" s="270"/>
      <c r="E19" s="270"/>
      <c r="K19" s="129"/>
      <c r="T19" s="111"/>
      <c r="U19" s="271"/>
      <c r="V19" s="271"/>
      <c r="W19" s="271"/>
      <c r="X19" s="111"/>
      <c r="Y19" s="111"/>
    </row>
    <row r="20" spans="1:27" ht="17.25" customHeight="1" x14ac:dyDescent="0.4">
      <c r="A20" s="270"/>
      <c r="B20" s="270"/>
      <c r="C20" s="270"/>
      <c r="D20" s="270"/>
      <c r="E20" s="270"/>
      <c r="K20" s="129"/>
      <c r="T20" s="111"/>
      <c r="U20" s="271"/>
      <c r="V20" s="271"/>
      <c r="W20" s="271"/>
      <c r="X20" s="111"/>
      <c r="Y20" s="111"/>
    </row>
    <row r="21" spans="1:27" ht="17.25" customHeight="1" x14ac:dyDescent="0.4">
      <c r="A21" s="270"/>
      <c r="B21" s="270"/>
      <c r="C21" s="270"/>
      <c r="D21" s="270"/>
      <c r="E21" s="270"/>
      <c r="K21" s="129"/>
      <c r="T21" s="111"/>
      <c r="U21" s="271"/>
      <c r="V21" s="271"/>
      <c r="W21" s="271"/>
      <c r="X21" s="111"/>
      <c r="Y21" s="111"/>
    </row>
    <row r="22" spans="1:27" ht="17.25" customHeight="1" x14ac:dyDescent="0.4">
      <c r="A22" s="128"/>
      <c r="C22" s="133"/>
      <c r="D22" s="133"/>
      <c r="E22" s="133"/>
      <c r="F22" s="133"/>
      <c r="G22" s="133"/>
      <c r="H22" s="133"/>
      <c r="I22" s="133"/>
      <c r="J22" s="133"/>
      <c r="K22" s="133"/>
      <c r="L22" s="133"/>
      <c r="M22" s="134"/>
      <c r="N22" s="133"/>
      <c r="O22" s="133"/>
      <c r="P22" s="133"/>
      <c r="Q22" s="133"/>
      <c r="R22" s="133"/>
      <c r="S22" s="133"/>
      <c r="T22" s="133"/>
      <c r="U22" s="246"/>
      <c r="V22" s="246"/>
      <c r="W22" s="246"/>
      <c r="X22" s="246"/>
      <c r="Y22" s="133"/>
      <c r="Z22" s="133"/>
      <c r="AA22" s="133"/>
    </row>
    <row r="23" spans="1:27" ht="17.25" customHeight="1" x14ac:dyDescent="0.4">
      <c r="D23" s="128"/>
      <c r="U23" s="111"/>
      <c r="V23" s="111"/>
      <c r="W23" s="111"/>
      <c r="X23" s="111"/>
      <c r="Y23" s="111"/>
    </row>
    <row r="24" spans="1:27" ht="16.5" thickBot="1" x14ac:dyDescent="0.3">
      <c r="A24" s="248" t="s">
        <v>460</v>
      </c>
      <c r="B24" s="248" t="s">
        <v>461</v>
      </c>
      <c r="D24" s="135"/>
      <c r="E24" s="136"/>
      <c r="F24" s="136"/>
      <c r="G24" s="136"/>
      <c r="H24" s="136"/>
    </row>
    <row r="25" spans="1:27" x14ac:dyDescent="0.25">
      <c r="A25" s="137" t="s">
        <v>463</v>
      </c>
      <c r="B25" s="138">
        <v>1506307800</v>
      </c>
    </row>
    <row r="26" spans="1:27" x14ac:dyDescent="0.25">
      <c r="A26" s="139" t="s">
        <v>462</v>
      </c>
      <c r="B26" s="140"/>
    </row>
    <row r="27" spans="1:27" x14ac:dyDescent="0.25">
      <c r="A27" s="139" t="s">
        <v>286</v>
      </c>
      <c r="B27" s="140">
        <v>50</v>
      </c>
      <c r="D27" s="128" t="s">
        <v>288</v>
      </c>
      <c r="E27" s="141"/>
      <c r="F27" s="141"/>
    </row>
    <row r="28" spans="1:27" ht="16.5" thickBot="1" x14ac:dyDescent="0.3">
      <c r="A28" s="142" t="s">
        <v>284</v>
      </c>
      <c r="B28" s="143">
        <v>1</v>
      </c>
      <c r="D28" s="445" t="s">
        <v>287</v>
      </c>
      <c r="E28" s="445"/>
      <c r="F28" s="144">
        <f>SUM(B95:AA95)</f>
        <v>4.6816314414780891</v>
      </c>
      <c r="K28" s="145"/>
      <c r="N28" s="146"/>
    </row>
    <row r="29" spans="1:27" x14ac:dyDescent="0.25">
      <c r="A29" s="137" t="s">
        <v>283</v>
      </c>
      <c r="B29" s="147">
        <f>-C66</f>
        <v>2042271.1864406781</v>
      </c>
      <c r="D29" s="445" t="s">
        <v>285</v>
      </c>
      <c r="E29" s="445"/>
      <c r="F29" s="144">
        <f>IF(SUM(B96:AA96)=0,"не окупается",SUM(B96:AA96))</f>
        <v>8.0463633796044629</v>
      </c>
      <c r="K29" s="145"/>
    </row>
    <row r="30" spans="1:27" x14ac:dyDescent="0.25">
      <c r="A30" s="139" t="s">
        <v>464</v>
      </c>
      <c r="B30" s="148">
        <v>1</v>
      </c>
      <c r="D30" s="445" t="s">
        <v>465</v>
      </c>
      <c r="E30" s="445"/>
      <c r="F30" s="149">
        <f>M93</f>
        <v>336179473.66322887</v>
      </c>
      <c r="K30" s="145"/>
    </row>
    <row r="31" spans="1:27" x14ac:dyDescent="0.25">
      <c r="A31" s="139" t="s">
        <v>282</v>
      </c>
      <c r="B31" s="148">
        <v>1</v>
      </c>
      <c r="D31" s="445" t="s">
        <v>466</v>
      </c>
      <c r="E31" s="445"/>
      <c r="F31" s="247" t="str">
        <f>IF(F30&gt;0,"да","нет")</f>
        <v>да</v>
      </c>
      <c r="K31" s="145"/>
    </row>
    <row r="32" spans="1:27" x14ac:dyDescent="0.25">
      <c r="A32" s="139" t="s">
        <v>485</v>
      </c>
      <c r="B32" s="148">
        <f>-C67</f>
        <v>7481903.3099038368</v>
      </c>
    </row>
    <row r="33" spans="1:52" x14ac:dyDescent="0.25">
      <c r="A33" s="139" t="s">
        <v>281</v>
      </c>
      <c r="B33" s="148">
        <v>1</v>
      </c>
    </row>
    <row r="34" spans="1:52" x14ac:dyDescent="0.25">
      <c r="A34" s="139" t="s">
        <v>280</v>
      </c>
      <c r="B34" s="148">
        <v>1</v>
      </c>
    </row>
    <row r="35" spans="1:52" x14ac:dyDescent="0.25">
      <c r="A35" s="150" t="s">
        <v>467</v>
      </c>
      <c r="B35" s="151">
        <f>IF(C47=2016, 1.3%, IF(C47=2017, 1.6%, 2.2%))</f>
        <v>2.2000000000000002E-2</v>
      </c>
    </row>
    <row r="36" spans="1:52" ht="16.5" thickBot="1" x14ac:dyDescent="0.3">
      <c r="A36" s="142" t="s">
        <v>255</v>
      </c>
      <c r="B36" s="152">
        <v>0.2</v>
      </c>
    </row>
    <row r="37" spans="1:52" x14ac:dyDescent="0.25">
      <c r="A37" s="137" t="s">
        <v>468</v>
      </c>
      <c r="B37" s="147">
        <v>0</v>
      </c>
    </row>
    <row r="38" spans="1:52" x14ac:dyDescent="0.25">
      <c r="A38" s="139" t="s">
        <v>279</v>
      </c>
      <c r="B38" s="148"/>
    </row>
    <row r="39" spans="1:52" ht="16.5" thickBot="1" x14ac:dyDescent="0.3">
      <c r="A39" s="150" t="s">
        <v>278</v>
      </c>
      <c r="B39" s="153">
        <v>0</v>
      </c>
    </row>
    <row r="40" spans="1:52" x14ac:dyDescent="0.25">
      <c r="A40" s="154" t="s">
        <v>469</v>
      </c>
      <c r="B40" s="155">
        <v>0</v>
      </c>
    </row>
    <row r="41" spans="1:52" x14ac:dyDescent="0.25">
      <c r="A41" s="156" t="s">
        <v>277</v>
      </c>
      <c r="B41" s="157">
        <v>0</v>
      </c>
    </row>
    <row r="42" spans="1:52" x14ac:dyDescent="0.25">
      <c r="A42" s="156" t="s">
        <v>276</v>
      </c>
      <c r="B42" s="158">
        <v>0</v>
      </c>
    </row>
    <row r="43" spans="1:52" x14ac:dyDescent="0.25">
      <c r="A43" s="156" t="s">
        <v>275</v>
      </c>
      <c r="B43" s="158">
        <v>0</v>
      </c>
      <c r="Z43" s="159"/>
    </row>
    <row r="44" spans="1:52" x14ac:dyDescent="0.25">
      <c r="A44" s="156" t="s">
        <v>274</v>
      </c>
      <c r="B44" s="158">
        <v>0.13500000000000001</v>
      </c>
      <c r="U44" s="160"/>
      <c r="V44" s="160"/>
      <c r="W44" s="160"/>
      <c r="X44" s="160"/>
      <c r="Y44" s="160"/>
      <c r="Z44" s="160"/>
    </row>
    <row r="45" spans="1:52" x14ac:dyDescent="0.25">
      <c r="A45" s="156" t="s">
        <v>273</v>
      </c>
      <c r="B45" s="158">
        <f>1-B43</f>
        <v>1</v>
      </c>
    </row>
    <row r="46" spans="1:52" ht="16.5" thickBot="1" x14ac:dyDescent="0.3">
      <c r="A46" s="161" t="s">
        <v>470</v>
      </c>
      <c r="B46" s="162">
        <f>B45*B44+B43*B42*(1-B36)</f>
        <v>0.13500000000000001</v>
      </c>
    </row>
    <row r="47" spans="1:52" ht="31.5" x14ac:dyDescent="0.25">
      <c r="A47" s="163" t="s">
        <v>272</v>
      </c>
      <c r="B47" s="164" t="s">
        <v>573</v>
      </c>
      <c r="C47" s="165">
        <v>2024</v>
      </c>
      <c r="D47" s="166">
        <f>C47+1</f>
        <v>2025</v>
      </c>
      <c r="E47" s="166">
        <f t="shared" ref="E47:AZ47" si="0">D47+1</f>
        <v>2026</v>
      </c>
      <c r="F47" s="166">
        <f t="shared" si="0"/>
        <v>2027</v>
      </c>
      <c r="G47" s="166">
        <f t="shared" si="0"/>
        <v>2028</v>
      </c>
      <c r="H47" s="166">
        <f t="shared" si="0"/>
        <v>2029</v>
      </c>
      <c r="I47" s="166">
        <f t="shared" si="0"/>
        <v>2030</v>
      </c>
      <c r="J47" s="166">
        <f t="shared" si="0"/>
        <v>2031</v>
      </c>
      <c r="K47" s="166">
        <f t="shared" si="0"/>
        <v>2032</v>
      </c>
      <c r="L47" s="166">
        <f t="shared" si="0"/>
        <v>2033</v>
      </c>
      <c r="M47" s="167">
        <f t="shared" si="0"/>
        <v>2034</v>
      </c>
      <c r="N47" s="166">
        <f t="shared" si="0"/>
        <v>2035</v>
      </c>
      <c r="O47" s="166">
        <f t="shared" si="0"/>
        <v>2036</v>
      </c>
      <c r="P47" s="166">
        <f t="shared" si="0"/>
        <v>2037</v>
      </c>
      <c r="Q47" s="166">
        <f t="shared" si="0"/>
        <v>2038</v>
      </c>
      <c r="R47" s="166">
        <f t="shared" si="0"/>
        <v>2039</v>
      </c>
      <c r="S47" s="166">
        <f t="shared" si="0"/>
        <v>2040</v>
      </c>
      <c r="T47" s="166">
        <f t="shared" si="0"/>
        <v>2041</v>
      </c>
      <c r="U47" s="166">
        <f t="shared" si="0"/>
        <v>2042</v>
      </c>
      <c r="V47" s="166">
        <f t="shared" si="0"/>
        <v>2043</v>
      </c>
      <c r="W47" s="166">
        <f t="shared" si="0"/>
        <v>2044</v>
      </c>
      <c r="X47" s="166">
        <f t="shared" si="0"/>
        <v>2045</v>
      </c>
      <c r="Y47" s="166">
        <f t="shared" si="0"/>
        <v>2046</v>
      </c>
      <c r="Z47" s="166">
        <f t="shared" si="0"/>
        <v>2047</v>
      </c>
      <c r="AA47" s="166">
        <f t="shared" si="0"/>
        <v>2048</v>
      </c>
      <c r="AB47" s="166">
        <f t="shared" si="0"/>
        <v>2049</v>
      </c>
      <c r="AC47" s="166">
        <f t="shared" si="0"/>
        <v>2050</v>
      </c>
      <c r="AD47" s="166">
        <f t="shared" si="0"/>
        <v>2051</v>
      </c>
      <c r="AE47" s="166">
        <f t="shared" si="0"/>
        <v>2052</v>
      </c>
      <c r="AF47" s="166">
        <f t="shared" si="0"/>
        <v>2053</v>
      </c>
      <c r="AG47" s="166">
        <f t="shared" si="0"/>
        <v>2054</v>
      </c>
      <c r="AH47" s="166">
        <f t="shared" si="0"/>
        <v>2055</v>
      </c>
      <c r="AI47" s="166">
        <f t="shared" si="0"/>
        <v>2056</v>
      </c>
      <c r="AJ47" s="166">
        <f t="shared" si="0"/>
        <v>2057</v>
      </c>
      <c r="AK47" s="166">
        <f t="shared" si="0"/>
        <v>2058</v>
      </c>
      <c r="AL47" s="166">
        <f t="shared" si="0"/>
        <v>2059</v>
      </c>
      <c r="AM47" s="166">
        <f t="shared" si="0"/>
        <v>2060</v>
      </c>
      <c r="AN47" s="166">
        <f t="shared" si="0"/>
        <v>2061</v>
      </c>
      <c r="AO47" s="166">
        <f t="shared" si="0"/>
        <v>2062</v>
      </c>
      <c r="AP47" s="166">
        <f t="shared" si="0"/>
        <v>2063</v>
      </c>
      <c r="AQ47" s="166">
        <f t="shared" si="0"/>
        <v>2064</v>
      </c>
      <c r="AR47" s="166">
        <f t="shared" si="0"/>
        <v>2065</v>
      </c>
      <c r="AS47" s="166">
        <f t="shared" si="0"/>
        <v>2066</v>
      </c>
      <c r="AT47" s="166">
        <f t="shared" si="0"/>
        <v>2067</v>
      </c>
      <c r="AU47" s="166">
        <f t="shared" si="0"/>
        <v>2068</v>
      </c>
      <c r="AV47" s="166">
        <f t="shared" si="0"/>
        <v>2069</v>
      </c>
      <c r="AW47" s="166">
        <f t="shared" si="0"/>
        <v>2070</v>
      </c>
      <c r="AX47" s="166">
        <f t="shared" si="0"/>
        <v>2071</v>
      </c>
      <c r="AY47" s="166">
        <f t="shared" si="0"/>
        <v>2072</v>
      </c>
      <c r="AZ47" s="166">
        <f t="shared" si="0"/>
        <v>2073</v>
      </c>
    </row>
    <row r="48" spans="1:52" outlineLevel="1" x14ac:dyDescent="0.25">
      <c r="A48" s="168" t="s">
        <v>271</v>
      </c>
      <c r="B48" s="169">
        <v>0.04</v>
      </c>
      <c r="C48" s="169">
        <v>0.04</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row>
    <row r="49" spans="1:52" outlineLevel="1" x14ac:dyDescent="0.25">
      <c r="A49" s="168" t="s">
        <v>270</v>
      </c>
      <c r="B49" s="169">
        <f>B48</f>
        <v>0.04</v>
      </c>
      <c r="C49" s="169">
        <f t="shared" ref="C49:AZ49" si="1">(1+B49)*(1+C48)-1</f>
        <v>8.1600000000000117E-2</v>
      </c>
      <c r="D49" s="169">
        <f t="shared" si="1"/>
        <v>0.12486400000000009</v>
      </c>
      <c r="E49" s="169">
        <f t="shared" si="1"/>
        <v>0.16985856000000021</v>
      </c>
      <c r="F49" s="169">
        <f t="shared" si="1"/>
        <v>0.21665290240000035</v>
      </c>
      <c r="G49" s="169">
        <f t="shared" si="1"/>
        <v>0.26531901849600037</v>
      </c>
      <c r="H49" s="169">
        <f t="shared" si="1"/>
        <v>0.31593177923584048</v>
      </c>
      <c r="I49" s="169">
        <f t="shared" si="1"/>
        <v>0.3685690504052741</v>
      </c>
      <c r="J49" s="169">
        <f t="shared" si="1"/>
        <v>0.42331181242148519</v>
      </c>
      <c r="K49" s="169">
        <f t="shared" si="1"/>
        <v>0.48024428491834459</v>
      </c>
      <c r="L49" s="169">
        <f t="shared" si="1"/>
        <v>0.53945405631507848</v>
      </c>
      <c r="M49" s="170">
        <f t="shared" si="1"/>
        <v>0.60103221856768174</v>
      </c>
      <c r="N49" s="169">
        <f t="shared" si="1"/>
        <v>0.66507350731038906</v>
      </c>
      <c r="O49" s="169">
        <f t="shared" si="1"/>
        <v>0.73167644760280459</v>
      </c>
      <c r="P49" s="169">
        <f t="shared" si="1"/>
        <v>0.80094350550691673</v>
      </c>
      <c r="Q49" s="169">
        <f t="shared" si="1"/>
        <v>0.87298124572719349</v>
      </c>
      <c r="R49" s="169">
        <f t="shared" si="1"/>
        <v>0.94790049555628131</v>
      </c>
      <c r="S49" s="169">
        <f t="shared" si="1"/>
        <v>1.0258165153785326</v>
      </c>
      <c r="T49" s="169">
        <f>(1+S49)*(1+T48)-1</f>
        <v>1.1068491759936738</v>
      </c>
      <c r="U49" s="169">
        <f t="shared" si="1"/>
        <v>1.1911231430334208</v>
      </c>
      <c r="V49" s="169">
        <f t="shared" si="1"/>
        <v>1.2787680687547578</v>
      </c>
      <c r="W49" s="169">
        <f t="shared" si="1"/>
        <v>1.369918791504948</v>
      </c>
      <c r="X49" s="169">
        <f t="shared" si="1"/>
        <v>1.4647155431651462</v>
      </c>
      <c r="Y49" s="169">
        <f t="shared" si="1"/>
        <v>1.5633041648917523</v>
      </c>
      <c r="Z49" s="169">
        <f t="shared" si="1"/>
        <v>1.6658363314874225</v>
      </c>
      <c r="AA49" s="169">
        <f t="shared" si="1"/>
        <v>1.7724697847469195</v>
      </c>
      <c r="AB49" s="169">
        <f t="shared" si="1"/>
        <v>1.8833685761367964</v>
      </c>
      <c r="AC49" s="169">
        <f t="shared" si="1"/>
        <v>1.9987033191822685</v>
      </c>
      <c r="AD49" s="169">
        <f t="shared" si="1"/>
        <v>2.1186514519495594</v>
      </c>
      <c r="AE49" s="169">
        <f t="shared" si="1"/>
        <v>2.2433975100275418</v>
      </c>
      <c r="AF49" s="169">
        <f t="shared" si="1"/>
        <v>2.3731334104286437</v>
      </c>
      <c r="AG49" s="169">
        <f t="shared" si="1"/>
        <v>2.5080587468457893</v>
      </c>
      <c r="AH49" s="169">
        <f t="shared" si="1"/>
        <v>2.6483810967196209</v>
      </c>
      <c r="AI49" s="169">
        <f t="shared" si="1"/>
        <v>2.7943163405884057</v>
      </c>
      <c r="AJ49" s="169">
        <f t="shared" si="1"/>
        <v>2.9460889942119421</v>
      </c>
      <c r="AK49" s="169">
        <f t="shared" si="1"/>
        <v>3.1039325539804201</v>
      </c>
      <c r="AL49" s="169">
        <f t="shared" si="1"/>
        <v>3.2680898561396372</v>
      </c>
      <c r="AM49" s="169">
        <f t="shared" si="1"/>
        <v>3.438813450385223</v>
      </c>
      <c r="AN49" s="169">
        <f t="shared" si="1"/>
        <v>3.6163659884006325</v>
      </c>
      <c r="AO49" s="169">
        <f t="shared" si="1"/>
        <v>3.8010206279366576</v>
      </c>
      <c r="AP49" s="169">
        <f t="shared" si="1"/>
        <v>3.993061453054124</v>
      </c>
      <c r="AQ49" s="169">
        <f t="shared" si="1"/>
        <v>4.1927839111762895</v>
      </c>
      <c r="AR49" s="169">
        <f t="shared" si="1"/>
        <v>4.4004952676233415</v>
      </c>
      <c r="AS49" s="169">
        <f t="shared" si="1"/>
        <v>4.6165150783282751</v>
      </c>
      <c r="AT49" s="169">
        <f t="shared" si="1"/>
        <v>4.8411756814614062</v>
      </c>
      <c r="AU49" s="169">
        <f t="shared" si="1"/>
        <v>5.0748227087198625</v>
      </c>
      <c r="AV49" s="169">
        <f t="shared" si="1"/>
        <v>5.317815617068657</v>
      </c>
      <c r="AW49" s="169">
        <f t="shared" si="1"/>
        <v>5.5705282417514033</v>
      </c>
      <c r="AX49" s="169">
        <f t="shared" si="1"/>
        <v>5.8333493714214599</v>
      </c>
      <c r="AY49" s="169">
        <f t="shared" si="1"/>
        <v>12.940032717699779</v>
      </c>
      <c r="AZ49" s="169">
        <f t="shared" si="1"/>
        <v>41.377699461807332</v>
      </c>
    </row>
    <row r="50" spans="1:52" s="128" customFormat="1" ht="16.5" thickBot="1" x14ac:dyDescent="0.3">
      <c r="A50" s="171" t="s">
        <v>471</v>
      </c>
      <c r="B50" s="172">
        <f>B51*1000</f>
        <v>0</v>
      </c>
      <c r="C50" s="172">
        <f>C51*1000</f>
        <v>413229606.912</v>
      </c>
      <c r="D50" s="172">
        <f t="shared" ref="D50:AZ50" si="2">D51*1000</f>
        <v>425626417.15200001</v>
      </c>
      <c r="E50" s="172">
        <f t="shared" si="2"/>
        <v>438395209.66656005</v>
      </c>
      <c r="F50" s="172">
        <f t="shared" si="2"/>
        <v>451547065.9565568</v>
      </c>
      <c r="G50" s="172">
        <f t="shared" si="2"/>
        <v>465093477.9352535</v>
      </c>
      <c r="H50" s="172">
        <f t="shared" si="2"/>
        <v>479046282.27331114</v>
      </c>
      <c r="I50" s="172">
        <f t="shared" si="2"/>
        <v>493417670.74151051</v>
      </c>
      <c r="J50" s="172">
        <f t="shared" si="2"/>
        <v>508220200.86375582</v>
      </c>
      <c r="K50" s="172">
        <f t="shared" si="2"/>
        <v>523466806.88966846</v>
      </c>
      <c r="L50" s="172">
        <f t="shared" si="2"/>
        <v>539170811.09635854</v>
      </c>
      <c r="M50" s="173">
        <f t="shared" si="2"/>
        <v>555345935.42924941</v>
      </c>
      <c r="N50" s="172">
        <f t="shared" si="2"/>
        <v>572006313.49212682</v>
      </c>
      <c r="O50" s="172">
        <f t="shared" si="2"/>
        <v>589166502.89689064</v>
      </c>
      <c r="P50" s="172">
        <f t="shared" si="2"/>
        <v>606841497.98379743</v>
      </c>
      <c r="Q50" s="172">
        <f t="shared" si="2"/>
        <v>625046742.92331135</v>
      </c>
      <c r="R50" s="172">
        <f t="shared" si="2"/>
        <v>643798145.21101069</v>
      </c>
      <c r="S50" s="172">
        <f t="shared" si="2"/>
        <v>663112089.56734109</v>
      </c>
      <c r="T50" s="172">
        <f t="shared" si="2"/>
        <v>683005452.25436139</v>
      </c>
      <c r="U50" s="172">
        <f t="shared" si="2"/>
        <v>703495615.82199216</v>
      </c>
      <c r="V50" s="172">
        <f t="shared" si="2"/>
        <v>724600484.29665208</v>
      </c>
      <c r="W50" s="172">
        <f t="shared" si="2"/>
        <v>746338498.82555151</v>
      </c>
      <c r="X50" s="172">
        <f t="shared" si="2"/>
        <v>768728653.79031813</v>
      </c>
      <c r="Y50" s="172">
        <f t="shared" si="2"/>
        <v>791790513.40402758</v>
      </c>
      <c r="Z50" s="172">
        <f t="shared" si="2"/>
        <v>815544228.80614841</v>
      </c>
      <c r="AA50" s="172">
        <f t="shared" si="2"/>
        <v>840010555.67033291</v>
      </c>
      <c r="AB50" s="172">
        <f t="shared" si="2"/>
        <v>865210872.3404429</v>
      </c>
      <c r="AC50" s="172">
        <f t="shared" si="2"/>
        <v>891167198.51065624</v>
      </c>
      <c r="AD50" s="172">
        <f t="shared" si="2"/>
        <v>917902214.465976</v>
      </c>
      <c r="AE50" s="172">
        <f t="shared" si="2"/>
        <v>945439280.89995515</v>
      </c>
      <c r="AF50" s="172">
        <f t="shared" si="2"/>
        <v>973802459.32695389</v>
      </c>
      <c r="AG50" s="172">
        <f t="shared" si="2"/>
        <v>1003016533.1067623</v>
      </c>
      <c r="AH50" s="172">
        <f t="shared" si="2"/>
        <v>1033107029.0999653</v>
      </c>
      <c r="AI50" s="172">
        <f t="shared" si="2"/>
        <v>1064100239.9729644</v>
      </c>
      <c r="AJ50" s="172">
        <f t="shared" si="2"/>
        <v>1096023247.1721532</v>
      </c>
      <c r="AK50" s="172">
        <f t="shared" si="2"/>
        <v>1128903944.5873179</v>
      </c>
      <c r="AL50" s="172">
        <f t="shared" si="2"/>
        <v>1162771062.9249372</v>
      </c>
      <c r="AM50" s="172">
        <f t="shared" si="2"/>
        <v>1197654194.8126855</v>
      </c>
      <c r="AN50" s="172">
        <f t="shared" si="2"/>
        <v>1233583820.6570659</v>
      </c>
      <c r="AO50" s="172">
        <f t="shared" si="2"/>
        <v>1270591335.276778</v>
      </c>
      <c r="AP50" s="172">
        <f t="shared" si="2"/>
        <v>1308709075.3350813</v>
      </c>
      <c r="AQ50" s="172">
        <f t="shared" si="2"/>
        <v>1347970347.595134</v>
      </c>
      <c r="AR50" s="172">
        <f t="shared" si="2"/>
        <v>1388409458.0229878</v>
      </c>
      <c r="AS50" s="172">
        <f t="shared" si="2"/>
        <v>1430061741.7636778</v>
      </c>
      <c r="AT50" s="172">
        <f t="shared" si="2"/>
        <v>1472963594.0165882</v>
      </c>
      <c r="AU50" s="172">
        <f t="shared" si="2"/>
        <v>1517152501.8370862</v>
      </c>
      <c r="AV50" s="172">
        <f t="shared" si="2"/>
        <v>1562667076.8921986</v>
      </c>
      <c r="AW50" s="172">
        <f t="shared" si="2"/>
        <v>1609547089.1989646</v>
      </c>
      <c r="AX50" s="172">
        <f t="shared" si="2"/>
        <v>1657833501.8749337</v>
      </c>
      <c r="AY50" s="172">
        <f t="shared" si="2"/>
        <v>1707568506.9311814</v>
      </c>
      <c r="AZ50" s="172">
        <f t="shared" si="2"/>
        <v>1758795562.1391172</v>
      </c>
    </row>
    <row r="51" spans="1:52" x14ac:dyDescent="0.25">
      <c r="A51" s="122" t="s">
        <v>472</v>
      </c>
      <c r="C51" s="251">
        <v>413229.60691199999</v>
      </c>
      <c r="D51" s="251">
        <v>425626.41715200001</v>
      </c>
      <c r="E51" s="251">
        <v>438395.20966656005</v>
      </c>
      <c r="F51" s="251">
        <v>451547.06595655682</v>
      </c>
      <c r="G51" s="251">
        <v>465093.47793525353</v>
      </c>
      <c r="H51" s="251">
        <v>479046.28227331111</v>
      </c>
      <c r="I51" s="251">
        <v>493417.67074151052</v>
      </c>
      <c r="J51" s="251">
        <v>508220.20086375583</v>
      </c>
      <c r="K51" s="251">
        <v>523466.80688966846</v>
      </c>
      <c r="L51" s="251">
        <v>539170.81109635858</v>
      </c>
      <c r="M51" s="252">
        <v>555345.93542924942</v>
      </c>
      <c r="N51" s="251">
        <v>572006.31349212688</v>
      </c>
      <c r="O51" s="251">
        <v>589166.50289689063</v>
      </c>
      <c r="P51" s="251">
        <v>606841.49798379745</v>
      </c>
      <c r="Q51" s="251">
        <v>625046.74292331131</v>
      </c>
      <c r="R51" s="251">
        <v>643798.14521101071</v>
      </c>
      <c r="S51" s="251">
        <v>663112.08956734114</v>
      </c>
      <c r="T51" s="251">
        <v>683005.45225436136</v>
      </c>
      <c r="U51" s="251">
        <v>703495.61582199216</v>
      </c>
      <c r="V51" s="251">
        <v>724600.48429665202</v>
      </c>
      <c r="W51" s="251">
        <v>746338.49882555148</v>
      </c>
      <c r="X51" s="251">
        <v>768728.65379031817</v>
      </c>
      <c r="Y51" s="251">
        <v>791790.51340402756</v>
      </c>
      <c r="Z51" s="251">
        <v>815544.2288061484</v>
      </c>
      <c r="AA51" s="251">
        <v>840010.55567033286</v>
      </c>
      <c r="AB51" s="122">
        <v>865210.87234044285</v>
      </c>
      <c r="AC51" s="122">
        <v>891167.19851065625</v>
      </c>
      <c r="AD51" s="122">
        <v>917902.21446597599</v>
      </c>
      <c r="AE51" s="122">
        <v>945439.28089995519</v>
      </c>
      <c r="AF51" s="122">
        <v>973802.45932695386</v>
      </c>
      <c r="AG51" s="122">
        <v>1003016.5331067623</v>
      </c>
      <c r="AH51" s="122">
        <v>1033107.0290999654</v>
      </c>
      <c r="AI51" s="122">
        <v>1064100.2399729644</v>
      </c>
      <c r="AJ51" s="122">
        <v>1096023.2471721533</v>
      </c>
      <c r="AK51" s="122">
        <v>1128903.944587318</v>
      </c>
      <c r="AL51" s="122">
        <v>1162771.0629249373</v>
      </c>
      <c r="AM51" s="122">
        <v>1197654.1948126855</v>
      </c>
      <c r="AN51" s="122">
        <v>1233583.8206570658</v>
      </c>
      <c r="AO51" s="122">
        <v>1270591.3352767781</v>
      </c>
      <c r="AP51" s="122">
        <v>1308709.0753350814</v>
      </c>
      <c r="AQ51" s="122">
        <v>1347970.3475951341</v>
      </c>
      <c r="AR51" s="122">
        <v>1388409.4580229879</v>
      </c>
      <c r="AS51" s="122">
        <v>1430061.7417636779</v>
      </c>
      <c r="AT51" s="122">
        <v>1472963.5940165883</v>
      </c>
      <c r="AU51" s="122">
        <v>1517152.5018370862</v>
      </c>
      <c r="AV51" s="122">
        <v>1562667.0768921985</v>
      </c>
      <c r="AW51" s="122">
        <v>1609547.0891989646</v>
      </c>
      <c r="AX51" s="122">
        <v>1657833.5018749337</v>
      </c>
      <c r="AY51" s="122">
        <v>1707568.5069311815</v>
      </c>
      <c r="AZ51" s="122">
        <v>1758795.5621391172</v>
      </c>
    </row>
    <row r="52" spans="1:52" s="249" customFormat="1" x14ac:dyDescent="0.25">
      <c r="A52" s="249" t="s">
        <v>473</v>
      </c>
      <c r="C52" s="249">
        <v>2409.88</v>
      </c>
      <c r="D52" s="249">
        <v>2506.2752</v>
      </c>
      <c r="E52" s="249">
        <v>2606.5262080000002</v>
      </c>
      <c r="F52" s="249">
        <v>2710.7872563200003</v>
      </c>
      <c r="G52" s="249">
        <v>2819.2187465728002</v>
      </c>
      <c r="H52" s="249">
        <v>2931.9874964357123</v>
      </c>
      <c r="I52" s="249">
        <v>3049.2669962931409</v>
      </c>
      <c r="J52" s="249">
        <v>3171.2376761448668</v>
      </c>
      <c r="K52" s="249">
        <v>3298.0871831906616</v>
      </c>
      <c r="L52" s="249">
        <v>3430.010670518288</v>
      </c>
      <c r="M52" s="249">
        <v>3567.2110973390195</v>
      </c>
      <c r="N52" s="249">
        <v>3709.8995412325803</v>
      </c>
      <c r="O52" s="249">
        <v>3858.2955228818837</v>
      </c>
      <c r="P52" s="249">
        <v>4012.627343797159</v>
      </c>
      <c r="Q52" s="249">
        <v>4173.1324375490458</v>
      </c>
      <c r="R52" s="249">
        <v>4340.0577350510075</v>
      </c>
      <c r="S52" s="249">
        <v>4513.6600444530477</v>
      </c>
      <c r="T52" s="249">
        <v>4694.20644623117</v>
      </c>
      <c r="U52" s="249">
        <v>4881.9747040804168</v>
      </c>
      <c r="V52" s="249">
        <v>5077.2536922436339</v>
      </c>
      <c r="W52" s="249">
        <v>5280.3438399333791</v>
      </c>
      <c r="X52" s="249">
        <v>5491.5575935307143</v>
      </c>
      <c r="Y52" s="249">
        <v>5711.2198972719434</v>
      </c>
      <c r="Z52" s="249">
        <v>5939.668693162821</v>
      </c>
      <c r="AA52" s="249">
        <v>6177.2554408893338</v>
      </c>
      <c r="AB52" s="249">
        <v>6424.3456585249078</v>
      </c>
      <c r="AC52" s="249">
        <v>6681.3194848659041</v>
      </c>
      <c r="AD52" s="249">
        <v>6948.5722642605406</v>
      </c>
      <c r="AE52" s="249">
        <v>7226.5151548309623</v>
      </c>
      <c r="AF52" s="249">
        <v>7515.5757610242008</v>
      </c>
      <c r="AG52" s="249">
        <v>7816.1987914651691</v>
      </c>
      <c r="AH52" s="249">
        <v>8128.8467431237759</v>
      </c>
      <c r="AI52" s="249">
        <v>8454.0006128487275</v>
      </c>
      <c r="AJ52" s="249">
        <v>8792.1606373626764</v>
      </c>
      <c r="AK52" s="249">
        <v>9143.8470628571831</v>
      </c>
      <c r="AL52" s="249">
        <v>9509.6009453714705</v>
      </c>
      <c r="AM52" s="249">
        <v>9889.9849831863303</v>
      </c>
      <c r="AN52" s="249">
        <v>10285.584382513784</v>
      </c>
      <c r="AO52" s="249">
        <v>10697.007757814335</v>
      </c>
      <c r="AP52" s="249">
        <v>11124.888068126909</v>
      </c>
      <c r="AQ52" s="249">
        <v>11569.883590851987</v>
      </c>
      <c r="AR52" s="249">
        <v>12032.678934486066</v>
      </c>
      <c r="AS52" s="249">
        <v>12513.986091865509</v>
      </c>
      <c r="AT52" s="249">
        <v>13014.54553554013</v>
      </c>
      <c r="AU52" s="249">
        <v>13535.127356961735</v>
      </c>
      <c r="AV52" s="249">
        <v>14076.532451240206</v>
      </c>
      <c r="AW52" s="249">
        <v>14639.593749289814</v>
      </c>
      <c r="AX52" s="249">
        <v>15225.177499261406</v>
      </c>
      <c r="AY52" s="249">
        <v>15834.184599231863</v>
      </c>
      <c r="AZ52" s="249">
        <v>16467.551983201138</v>
      </c>
    </row>
    <row r="53" spans="1:52" x14ac:dyDescent="0.25">
      <c r="A53" s="122" t="s">
        <v>474</v>
      </c>
      <c r="B53" s="122" t="s">
        <v>523</v>
      </c>
      <c r="C53" s="122">
        <f>C54+C55*1.2</f>
        <v>8828.6459056865278</v>
      </c>
      <c r="D53" s="122">
        <f t="shared" ref="D53:AZ53" si="3">D54+D55*1.2</f>
        <v>9112.918841305991</v>
      </c>
      <c r="E53" s="122">
        <f t="shared" si="3"/>
        <v>9406.4978587662299</v>
      </c>
      <c r="F53" s="122">
        <f t="shared" si="3"/>
        <v>9709.6919048391192</v>
      </c>
      <c r="G53" s="122">
        <f t="shared" si="3"/>
        <v>10022.821736706592</v>
      </c>
      <c r="H53" s="122">
        <f t="shared" si="3"/>
        <v>10346.219026518978</v>
      </c>
      <c r="I53" s="122">
        <f t="shared" si="3"/>
        <v>10680.226740534188</v>
      </c>
      <c r="J53" s="122">
        <f t="shared" si="3"/>
        <v>11025.199531698636</v>
      </c>
      <c r="K53" s="122">
        <f t="shared" si="3"/>
        <v>11381.504146155956</v>
      </c>
      <c r="L53" s="122">
        <f t="shared" si="3"/>
        <v>11749.519844187247</v>
      </c>
      <c r="M53" s="122">
        <f t="shared" si="3"/>
        <v>12129.638836105347</v>
      </c>
      <c r="N53" s="122">
        <f t="shared" si="3"/>
        <v>12522.266733644687</v>
      </c>
      <c r="O53" s="122">
        <f t="shared" si="3"/>
        <v>12927.823017408453</v>
      </c>
      <c r="P53" s="122">
        <f t="shared" si="3"/>
        <v>13346.741520955309</v>
      </c>
      <c r="Q53" s="122">
        <f t="shared" si="3"/>
        <v>13779.470932129556</v>
      </c>
      <c r="R53" s="122">
        <f t="shared" si="3"/>
        <v>14226.475312260853</v>
      </c>
      <c r="S53" s="122">
        <f t="shared" si="3"/>
        <v>14688.234633882787</v>
      </c>
      <c r="T53" s="122">
        <f t="shared" si="3"/>
        <v>15165.245337643542</v>
      </c>
      <c r="U53" s="122">
        <f t="shared" si="3"/>
        <v>15658.020909106888</v>
      </c>
      <c r="V53" s="122">
        <f t="shared" si="3"/>
        <v>16167.0924761675</v>
      </c>
      <c r="W53" s="122">
        <f t="shared" si="3"/>
        <v>16693.009427831425</v>
      </c>
      <c r="X53" s="122">
        <f t="shared" si="3"/>
        <v>17236.340055140427</v>
      </c>
      <c r="Y53" s="122">
        <f t="shared" si="3"/>
        <v>17797.672215047656</v>
      </c>
      <c r="Z53" s="122">
        <f t="shared" si="3"/>
        <v>18377.614018082226</v>
      </c>
      <c r="AA53" s="122">
        <f t="shared" si="3"/>
        <v>18976.794540671155</v>
      </c>
      <c r="AB53" s="122">
        <f t="shared" si="3"/>
        <v>19595.864563019612</v>
      </c>
      <c r="AC53" s="122">
        <f t="shared" si="3"/>
        <v>20235.497333483658</v>
      </c>
      <c r="AD53" s="122">
        <f t="shared" si="3"/>
        <v>20896.389360404562</v>
      </c>
      <c r="AE53" s="122">
        <f t="shared" si="3"/>
        <v>21579.26123240975</v>
      </c>
      <c r="AF53" s="122">
        <f t="shared" si="3"/>
        <v>22284.858468222814</v>
      </c>
      <c r="AG53" s="122">
        <f t="shared" si="3"/>
        <v>23013.952397063898</v>
      </c>
      <c r="AH53" s="122">
        <f t="shared" si="3"/>
        <v>23767.341070761995</v>
      </c>
      <c r="AI53" s="122">
        <f t="shared" si="3"/>
        <v>24545.850208742482</v>
      </c>
      <c r="AJ53" s="122">
        <f t="shared" si="3"/>
        <v>25350.334177096687</v>
      </c>
      <c r="AK53" s="122">
        <f t="shared" si="3"/>
        <v>26181.677002985198</v>
      </c>
      <c r="AL53" s="122">
        <f t="shared" si="3"/>
        <v>27040.793425673386</v>
      </c>
      <c r="AM53" s="122">
        <f t="shared" si="3"/>
        <v>27928.629985546166</v>
      </c>
      <c r="AN53" s="122">
        <f t="shared" si="3"/>
        <v>28846.166152499227</v>
      </c>
      <c r="AO53" s="122">
        <f t="shared" si="3"/>
        <v>29794.415495156354</v>
      </c>
      <c r="AP53" s="122">
        <f t="shared" si="3"/>
        <v>30774.426892416479</v>
      </c>
      <c r="AQ53" s="122">
        <f t="shared" si="3"/>
        <v>31787.285788890633</v>
      </c>
      <c r="AR53" s="122">
        <f t="shared" si="3"/>
        <v>32834.115495847065</v>
      </c>
      <c r="AS53" s="122">
        <f t="shared" si="3"/>
        <v>33916.078539343784</v>
      </c>
      <c r="AT53" s="122">
        <f t="shared" si="3"/>
        <v>35034.378057290261</v>
      </c>
      <c r="AU53" s="122">
        <f t="shared" si="3"/>
        <v>36190.259247245776</v>
      </c>
      <c r="AV53" s="122">
        <f t="shared" si="3"/>
        <v>37385.010866829427</v>
      </c>
      <c r="AW53" s="122">
        <f t="shared" si="3"/>
        <v>38619.966788687241</v>
      </c>
      <c r="AX53" s="122">
        <f t="shared" si="3"/>
        <v>39896.507612034904</v>
      </c>
      <c r="AY53" s="122">
        <f t="shared" si="3"/>
        <v>41216.062332870475</v>
      </c>
      <c r="AZ53" s="122">
        <f t="shared" si="3"/>
        <v>42580.110075030098</v>
      </c>
    </row>
    <row r="54" spans="1:52" x14ac:dyDescent="0.25">
      <c r="A54" s="122" t="s">
        <v>501</v>
      </c>
      <c r="C54" s="122">
        <v>6887.1601152000003</v>
      </c>
      <c r="D54" s="122">
        <v>7093.7736192000011</v>
      </c>
      <c r="E54" s="122">
        <v>7306.586827776001</v>
      </c>
      <c r="F54" s="122">
        <v>7525.7844326092809</v>
      </c>
      <c r="G54" s="122">
        <v>7751.5579655875599</v>
      </c>
      <c r="H54" s="122">
        <v>7984.1047045551859</v>
      </c>
      <c r="I54" s="122">
        <v>8223.6278456918426</v>
      </c>
      <c r="J54" s="122">
        <v>8470.3366810625976</v>
      </c>
      <c r="K54" s="122">
        <v>8724.4467814944746</v>
      </c>
      <c r="L54" s="122">
        <v>8986.1801849393087</v>
      </c>
      <c r="M54" s="124">
        <v>9255.76559048749</v>
      </c>
      <c r="N54" s="122">
        <v>9533.438558202115</v>
      </c>
      <c r="O54" s="122">
        <v>9819.4417149481778</v>
      </c>
      <c r="P54" s="122">
        <v>10114.024966396624</v>
      </c>
      <c r="Q54" s="122">
        <v>10417.445715388523</v>
      </c>
      <c r="R54" s="122">
        <v>10729.969086850178</v>
      </c>
      <c r="S54" s="122">
        <v>11051.868159455686</v>
      </c>
      <c r="T54" s="122">
        <v>11383.424204239356</v>
      </c>
      <c r="U54" s="122">
        <v>11724.926930366535</v>
      </c>
      <c r="V54" s="122">
        <v>12076.674738277532</v>
      </c>
      <c r="W54" s="122">
        <v>12438.974980425859</v>
      </c>
      <c r="X54" s="122">
        <v>12812.144229838636</v>
      </c>
      <c r="Y54" s="122">
        <v>13196.508556733794</v>
      </c>
      <c r="Z54" s="122">
        <v>13592.403813435809</v>
      </c>
      <c r="AA54" s="122">
        <v>14000.175927838882</v>
      </c>
      <c r="AB54" s="122">
        <v>14420.181205674049</v>
      </c>
      <c r="AC54" s="122">
        <v>14852.786641844272</v>
      </c>
      <c r="AD54" s="122">
        <v>15298.370241099599</v>
      </c>
      <c r="AE54" s="122">
        <v>15757.321348332589</v>
      </c>
      <c r="AF54" s="122">
        <v>16230.040988782564</v>
      </c>
      <c r="AG54" s="122">
        <v>16716.942218446042</v>
      </c>
      <c r="AH54" s="122">
        <v>17218.450484999423</v>
      </c>
      <c r="AI54" s="122">
        <v>17735.003999549404</v>
      </c>
      <c r="AJ54" s="122">
        <v>18267.054119535889</v>
      </c>
      <c r="AK54" s="122">
        <v>18815.065743121966</v>
      </c>
      <c r="AL54" s="122">
        <v>19379.517715415623</v>
      </c>
      <c r="AM54" s="122">
        <v>19960.903246878093</v>
      </c>
      <c r="AN54" s="122">
        <v>20559.730344284431</v>
      </c>
      <c r="AO54" s="122">
        <v>21176.522254612966</v>
      </c>
      <c r="AP54" s="122">
        <v>21811.817922251357</v>
      </c>
      <c r="AQ54" s="122">
        <v>22466.172459918904</v>
      </c>
      <c r="AR54" s="122">
        <v>23140.15763371647</v>
      </c>
      <c r="AS54" s="122">
        <v>23834.362362727963</v>
      </c>
      <c r="AT54" s="122">
        <v>24549.393233609808</v>
      </c>
      <c r="AU54" s="122">
        <v>25285.875030618103</v>
      </c>
      <c r="AV54" s="122">
        <v>26044.451281536647</v>
      </c>
      <c r="AW54" s="122">
        <v>26825.784819982746</v>
      </c>
      <c r="AX54" s="122">
        <v>27630.55836458223</v>
      </c>
      <c r="AY54" s="122">
        <v>28459.475115519694</v>
      </c>
      <c r="AZ54" s="122">
        <v>29313.259368985287</v>
      </c>
    </row>
    <row r="55" spans="1:52" x14ac:dyDescent="0.25">
      <c r="A55" s="122" t="s">
        <v>502</v>
      </c>
      <c r="C55" s="122">
        <v>1617.9048254054401</v>
      </c>
      <c r="D55" s="122">
        <v>1682.6210184216577</v>
      </c>
      <c r="E55" s="122">
        <v>1749.925859158524</v>
      </c>
      <c r="F55" s="122">
        <v>1819.9228935248652</v>
      </c>
      <c r="G55" s="122">
        <v>1892.7198092658598</v>
      </c>
      <c r="H55" s="122">
        <v>1968.428601636494</v>
      </c>
      <c r="I55" s="122">
        <v>2047.1657457019539</v>
      </c>
      <c r="J55" s="122">
        <v>2129.0523755300324</v>
      </c>
      <c r="K55" s="122">
        <v>2214.2144705512337</v>
      </c>
      <c r="L55" s="122">
        <v>2302.7830493732827</v>
      </c>
      <c r="M55" s="122">
        <v>2394.8943713482145</v>
      </c>
      <c r="N55" s="122">
        <v>2490.6901462021424</v>
      </c>
      <c r="O55" s="122">
        <v>2590.3177520502286</v>
      </c>
      <c r="P55" s="122">
        <v>2693.9304621322381</v>
      </c>
      <c r="Q55" s="122">
        <v>2801.6876806175278</v>
      </c>
      <c r="R55" s="122">
        <v>2913.7551878422287</v>
      </c>
      <c r="S55" s="122">
        <v>3030.3053953559179</v>
      </c>
      <c r="T55" s="122">
        <v>3151.5176111701553</v>
      </c>
      <c r="U55" s="122">
        <v>3277.5783156169614</v>
      </c>
      <c r="V55" s="122">
        <v>3408.6814482416403</v>
      </c>
      <c r="W55" s="122">
        <v>3545.0287061713057</v>
      </c>
      <c r="X55" s="122">
        <v>3686.829854418158</v>
      </c>
      <c r="Y55" s="122">
        <v>3834.3030485948848</v>
      </c>
      <c r="Z55" s="122">
        <v>3987.6751705386805</v>
      </c>
      <c r="AA55" s="122">
        <v>4147.1821773602278</v>
      </c>
      <c r="AB55" s="122">
        <v>4313.0694644546365</v>
      </c>
      <c r="AC55" s="122">
        <v>4485.5922430328228</v>
      </c>
      <c r="AD55" s="122">
        <v>4665.0159327541351</v>
      </c>
      <c r="AE55" s="122">
        <v>4851.6165700643014</v>
      </c>
      <c r="AF55" s="122">
        <v>5045.6812328668748</v>
      </c>
      <c r="AG55" s="122">
        <v>5247.508482181549</v>
      </c>
      <c r="AH55" s="122">
        <v>5457.4088214688109</v>
      </c>
      <c r="AI55" s="122">
        <v>5675.7051743275642</v>
      </c>
      <c r="AJ55" s="122">
        <v>5902.7333813006662</v>
      </c>
      <c r="AK55" s="122">
        <v>6138.8427165526928</v>
      </c>
      <c r="AL55" s="122">
        <v>6384.3964252148016</v>
      </c>
      <c r="AM55" s="122">
        <v>6639.7722822233936</v>
      </c>
      <c r="AN55" s="122">
        <v>6905.3631735123299</v>
      </c>
      <c r="AO55" s="122">
        <v>7181.5777004528236</v>
      </c>
      <c r="AP55" s="122">
        <v>7468.8408084709354</v>
      </c>
      <c r="AQ55" s="122">
        <v>7767.5944408097739</v>
      </c>
      <c r="AR55" s="122">
        <v>8078.2982184421653</v>
      </c>
      <c r="AS55" s="122">
        <v>8401.4301471798517</v>
      </c>
      <c r="AT55" s="122">
        <v>8737.4873530670466</v>
      </c>
      <c r="AU55" s="122">
        <v>9086.986847189728</v>
      </c>
      <c r="AV55" s="122">
        <v>9450.4663210773178</v>
      </c>
      <c r="AW55" s="122">
        <v>9828.4849739204128</v>
      </c>
      <c r="AX55" s="122">
        <v>10221.624372877228</v>
      </c>
      <c r="AY55" s="122">
        <v>10630.489347792316</v>
      </c>
      <c r="AZ55" s="122">
        <v>11055.70892170401</v>
      </c>
    </row>
    <row r="56" spans="1:52" s="174" customFormat="1" ht="16.5" thickBot="1" x14ac:dyDescent="0.3">
      <c r="M56" s="175"/>
    </row>
    <row r="57" spans="1:52" ht="31.5" x14ac:dyDescent="0.25">
      <c r="A57" s="176" t="s">
        <v>269</v>
      </c>
      <c r="B57" s="164" t="str">
        <f>B47</f>
        <v>Год окончания строительства 2023</v>
      </c>
      <c r="C57" s="164">
        <f t="shared" ref="C57:AZ57" si="4">C47</f>
        <v>2024</v>
      </c>
      <c r="D57" s="164">
        <f t="shared" si="4"/>
        <v>2025</v>
      </c>
      <c r="E57" s="164">
        <f t="shared" si="4"/>
        <v>2026</v>
      </c>
      <c r="F57" s="164">
        <f t="shared" si="4"/>
        <v>2027</v>
      </c>
      <c r="G57" s="164">
        <f t="shared" si="4"/>
        <v>2028</v>
      </c>
      <c r="H57" s="164">
        <f t="shared" si="4"/>
        <v>2029</v>
      </c>
      <c r="I57" s="164">
        <f t="shared" si="4"/>
        <v>2030</v>
      </c>
      <c r="J57" s="164">
        <f t="shared" si="4"/>
        <v>2031</v>
      </c>
      <c r="K57" s="164">
        <f t="shared" si="4"/>
        <v>2032</v>
      </c>
      <c r="L57" s="164">
        <f t="shared" si="4"/>
        <v>2033</v>
      </c>
      <c r="M57" s="177">
        <f t="shared" si="4"/>
        <v>2034</v>
      </c>
      <c r="N57" s="164">
        <f t="shared" si="4"/>
        <v>2035</v>
      </c>
      <c r="O57" s="164">
        <f t="shared" si="4"/>
        <v>2036</v>
      </c>
      <c r="P57" s="164">
        <f t="shared" si="4"/>
        <v>2037</v>
      </c>
      <c r="Q57" s="164">
        <f t="shared" si="4"/>
        <v>2038</v>
      </c>
      <c r="R57" s="164">
        <f t="shared" si="4"/>
        <v>2039</v>
      </c>
      <c r="S57" s="164">
        <f t="shared" si="4"/>
        <v>2040</v>
      </c>
      <c r="T57" s="164">
        <f t="shared" si="4"/>
        <v>2041</v>
      </c>
      <c r="U57" s="164">
        <f t="shared" si="4"/>
        <v>2042</v>
      </c>
      <c r="V57" s="164">
        <f t="shared" si="4"/>
        <v>2043</v>
      </c>
      <c r="W57" s="164">
        <f t="shared" si="4"/>
        <v>2044</v>
      </c>
      <c r="X57" s="164">
        <f t="shared" si="4"/>
        <v>2045</v>
      </c>
      <c r="Y57" s="164">
        <f t="shared" si="4"/>
        <v>2046</v>
      </c>
      <c r="Z57" s="164">
        <f t="shared" si="4"/>
        <v>2047</v>
      </c>
      <c r="AA57" s="164">
        <f t="shared" si="4"/>
        <v>2048</v>
      </c>
      <c r="AB57" s="164">
        <f t="shared" si="4"/>
        <v>2049</v>
      </c>
      <c r="AC57" s="164">
        <f t="shared" si="4"/>
        <v>2050</v>
      </c>
      <c r="AD57" s="164">
        <f t="shared" si="4"/>
        <v>2051</v>
      </c>
      <c r="AE57" s="164">
        <f t="shared" si="4"/>
        <v>2052</v>
      </c>
      <c r="AF57" s="164">
        <f t="shared" si="4"/>
        <v>2053</v>
      </c>
      <c r="AG57" s="164">
        <f t="shared" si="4"/>
        <v>2054</v>
      </c>
      <c r="AH57" s="164">
        <f t="shared" si="4"/>
        <v>2055</v>
      </c>
      <c r="AI57" s="164">
        <f t="shared" si="4"/>
        <v>2056</v>
      </c>
      <c r="AJ57" s="164">
        <f t="shared" si="4"/>
        <v>2057</v>
      </c>
      <c r="AK57" s="164">
        <f t="shared" si="4"/>
        <v>2058</v>
      </c>
      <c r="AL57" s="164">
        <f t="shared" si="4"/>
        <v>2059</v>
      </c>
      <c r="AM57" s="164">
        <f t="shared" si="4"/>
        <v>2060</v>
      </c>
      <c r="AN57" s="164">
        <f t="shared" si="4"/>
        <v>2061</v>
      </c>
      <c r="AO57" s="164">
        <f t="shared" si="4"/>
        <v>2062</v>
      </c>
      <c r="AP57" s="164">
        <f t="shared" si="4"/>
        <v>2063</v>
      </c>
      <c r="AQ57" s="164">
        <f t="shared" si="4"/>
        <v>2064</v>
      </c>
      <c r="AR57" s="164">
        <f t="shared" si="4"/>
        <v>2065</v>
      </c>
      <c r="AS57" s="164">
        <f t="shared" si="4"/>
        <v>2066</v>
      </c>
      <c r="AT57" s="164">
        <f t="shared" si="4"/>
        <v>2067</v>
      </c>
      <c r="AU57" s="164">
        <f t="shared" si="4"/>
        <v>2068</v>
      </c>
      <c r="AV57" s="164">
        <f t="shared" si="4"/>
        <v>2069</v>
      </c>
      <c r="AW57" s="164">
        <f t="shared" si="4"/>
        <v>2070</v>
      </c>
      <c r="AX57" s="164">
        <f t="shared" si="4"/>
        <v>2071</v>
      </c>
      <c r="AY57" s="164">
        <f t="shared" si="4"/>
        <v>2072</v>
      </c>
      <c r="AZ57" s="164">
        <f t="shared" si="4"/>
        <v>2073</v>
      </c>
    </row>
    <row r="58" spans="1:52" x14ac:dyDescent="0.25">
      <c r="A58" s="178" t="s">
        <v>268</v>
      </c>
      <c r="B58" s="179">
        <v>0</v>
      </c>
      <c r="C58" s="179">
        <v>0</v>
      </c>
      <c r="D58" s="179">
        <v>0</v>
      </c>
      <c r="E58" s="179">
        <v>0</v>
      </c>
      <c r="F58" s="179">
        <v>0</v>
      </c>
      <c r="G58" s="179">
        <v>0</v>
      </c>
      <c r="H58" s="179">
        <v>0</v>
      </c>
      <c r="I58" s="179">
        <v>0</v>
      </c>
      <c r="J58" s="179">
        <v>0</v>
      </c>
      <c r="K58" s="179">
        <v>0</v>
      </c>
      <c r="L58" s="179">
        <v>0</v>
      </c>
      <c r="M58" s="180">
        <v>0</v>
      </c>
      <c r="N58" s="179">
        <v>0</v>
      </c>
      <c r="O58" s="179">
        <v>0</v>
      </c>
      <c r="P58" s="179">
        <v>0</v>
      </c>
      <c r="Q58" s="179">
        <v>0</v>
      </c>
      <c r="R58" s="179">
        <v>0</v>
      </c>
      <c r="S58" s="179">
        <v>0</v>
      </c>
      <c r="T58" s="179">
        <v>0</v>
      </c>
      <c r="U58" s="179">
        <v>0</v>
      </c>
      <c r="V58" s="179">
        <v>0</v>
      </c>
      <c r="W58" s="179">
        <v>0</v>
      </c>
      <c r="X58" s="179">
        <v>0</v>
      </c>
      <c r="Y58" s="179">
        <v>0</v>
      </c>
      <c r="Z58" s="179">
        <v>0</v>
      </c>
      <c r="AA58" s="179">
        <v>0</v>
      </c>
      <c r="AB58" s="179">
        <v>0</v>
      </c>
      <c r="AC58" s="179">
        <v>0</v>
      </c>
      <c r="AD58" s="179">
        <v>0</v>
      </c>
      <c r="AE58" s="179">
        <v>0</v>
      </c>
      <c r="AF58" s="179">
        <v>0</v>
      </c>
      <c r="AG58" s="179">
        <v>0</v>
      </c>
      <c r="AH58" s="179">
        <v>0</v>
      </c>
      <c r="AI58" s="179">
        <v>0</v>
      </c>
      <c r="AJ58" s="179">
        <v>0</v>
      </c>
      <c r="AK58" s="179">
        <v>0</v>
      </c>
      <c r="AL58" s="179">
        <v>0</v>
      </c>
      <c r="AM58" s="179">
        <v>0</v>
      </c>
      <c r="AN58" s="179">
        <v>0</v>
      </c>
      <c r="AO58" s="179">
        <v>0</v>
      </c>
      <c r="AP58" s="179">
        <v>0</v>
      </c>
      <c r="AQ58" s="179">
        <v>0</v>
      </c>
      <c r="AR58" s="179">
        <v>0</v>
      </c>
      <c r="AS58" s="179">
        <v>0</v>
      </c>
      <c r="AT58" s="179">
        <v>0</v>
      </c>
      <c r="AU58" s="179">
        <v>0</v>
      </c>
      <c r="AV58" s="179">
        <v>0</v>
      </c>
      <c r="AW58" s="179">
        <v>0</v>
      </c>
      <c r="AX58" s="179">
        <v>0</v>
      </c>
      <c r="AY58" s="179">
        <v>0</v>
      </c>
      <c r="AZ58" s="179">
        <v>0</v>
      </c>
    </row>
    <row r="59" spans="1:52" x14ac:dyDescent="0.25">
      <c r="A59" s="178" t="s">
        <v>267</v>
      </c>
      <c r="B59" s="179">
        <v>0</v>
      </c>
      <c r="C59" s="179">
        <v>0</v>
      </c>
      <c r="D59" s="179">
        <v>0</v>
      </c>
      <c r="E59" s="179">
        <v>0</v>
      </c>
      <c r="F59" s="179">
        <v>0</v>
      </c>
      <c r="G59" s="179">
        <v>0</v>
      </c>
      <c r="H59" s="179">
        <v>0</v>
      </c>
      <c r="I59" s="179">
        <v>0</v>
      </c>
      <c r="J59" s="179">
        <v>0</v>
      </c>
      <c r="K59" s="179">
        <v>0</v>
      </c>
      <c r="L59" s="179">
        <v>0</v>
      </c>
      <c r="M59" s="180">
        <v>0</v>
      </c>
      <c r="N59" s="179">
        <v>0</v>
      </c>
      <c r="O59" s="179">
        <v>0</v>
      </c>
      <c r="P59" s="179">
        <v>0</v>
      </c>
      <c r="Q59" s="179">
        <v>0</v>
      </c>
      <c r="R59" s="179">
        <v>0</v>
      </c>
      <c r="S59" s="179">
        <v>0</v>
      </c>
      <c r="T59" s="179">
        <v>0</v>
      </c>
      <c r="U59" s="179">
        <v>0</v>
      </c>
      <c r="V59" s="179">
        <v>0</v>
      </c>
      <c r="W59" s="179">
        <v>0</v>
      </c>
      <c r="X59" s="179">
        <v>0</v>
      </c>
      <c r="Y59" s="179">
        <v>0</v>
      </c>
      <c r="Z59" s="179">
        <v>0</v>
      </c>
      <c r="AA59" s="179">
        <v>0</v>
      </c>
      <c r="AB59" s="179">
        <v>0</v>
      </c>
      <c r="AC59" s="179">
        <v>0</v>
      </c>
      <c r="AD59" s="179">
        <v>0</v>
      </c>
      <c r="AE59" s="179">
        <v>0</v>
      </c>
      <c r="AF59" s="179">
        <v>0</v>
      </c>
      <c r="AG59" s="179">
        <v>0</v>
      </c>
      <c r="AH59" s="179">
        <v>0</v>
      </c>
      <c r="AI59" s="179">
        <v>0</v>
      </c>
      <c r="AJ59" s="179">
        <v>0</v>
      </c>
      <c r="AK59" s="179">
        <v>0</v>
      </c>
      <c r="AL59" s="179">
        <v>0</v>
      </c>
      <c r="AM59" s="179">
        <v>0</v>
      </c>
      <c r="AN59" s="179">
        <v>0</v>
      </c>
      <c r="AO59" s="179">
        <v>0</v>
      </c>
      <c r="AP59" s="179">
        <v>0</v>
      </c>
      <c r="AQ59" s="179">
        <v>0</v>
      </c>
      <c r="AR59" s="179">
        <v>0</v>
      </c>
      <c r="AS59" s="179">
        <v>0</v>
      </c>
      <c r="AT59" s="179">
        <v>0</v>
      </c>
      <c r="AU59" s="179">
        <v>0</v>
      </c>
      <c r="AV59" s="179">
        <v>0</v>
      </c>
      <c r="AW59" s="179">
        <v>0</v>
      </c>
      <c r="AX59" s="179">
        <v>0</v>
      </c>
      <c r="AY59" s="179">
        <v>0</v>
      </c>
      <c r="AZ59" s="179">
        <v>0</v>
      </c>
    </row>
    <row r="60" spans="1:52" x14ac:dyDescent="0.25">
      <c r="A60" s="168" t="s">
        <v>266</v>
      </c>
      <c r="B60" s="179">
        <v>0</v>
      </c>
      <c r="C60" s="179">
        <v>0</v>
      </c>
      <c r="D60" s="179">
        <v>0</v>
      </c>
      <c r="E60" s="179">
        <v>0</v>
      </c>
      <c r="F60" s="179">
        <v>0</v>
      </c>
      <c r="G60" s="179">
        <v>0</v>
      </c>
      <c r="H60" s="179">
        <v>0</v>
      </c>
      <c r="I60" s="179">
        <v>0</v>
      </c>
      <c r="J60" s="179">
        <v>0</v>
      </c>
      <c r="K60" s="179">
        <v>0</v>
      </c>
      <c r="L60" s="179">
        <v>0</v>
      </c>
      <c r="M60" s="180">
        <v>0</v>
      </c>
      <c r="N60" s="179">
        <v>0</v>
      </c>
      <c r="O60" s="179">
        <v>0</v>
      </c>
      <c r="P60" s="179">
        <v>0</v>
      </c>
      <c r="Q60" s="179">
        <v>0</v>
      </c>
      <c r="R60" s="179">
        <v>0</v>
      </c>
      <c r="S60" s="179">
        <v>0</v>
      </c>
      <c r="T60" s="179">
        <v>0</v>
      </c>
      <c r="U60" s="179">
        <v>0</v>
      </c>
      <c r="V60" s="179">
        <v>0</v>
      </c>
      <c r="W60" s="179">
        <v>0</v>
      </c>
      <c r="X60" s="179">
        <v>0</v>
      </c>
      <c r="Y60" s="179">
        <v>0</v>
      </c>
      <c r="Z60" s="179">
        <v>0</v>
      </c>
      <c r="AA60" s="179">
        <v>0</v>
      </c>
      <c r="AB60" s="179">
        <v>0</v>
      </c>
      <c r="AC60" s="179">
        <v>0</v>
      </c>
      <c r="AD60" s="179">
        <v>0</v>
      </c>
      <c r="AE60" s="179">
        <v>0</v>
      </c>
      <c r="AF60" s="179">
        <v>0</v>
      </c>
      <c r="AG60" s="179">
        <v>0</v>
      </c>
      <c r="AH60" s="179">
        <v>0</v>
      </c>
      <c r="AI60" s="179">
        <v>0</v>
      </c>
      <c r="AJ60" s="179">
        <v>0</v>
      </c>
      <c r="AK60" s="179">
        <v>0</v>
      </c>
      <c r="AL60" s="179">
        <v>0</v>
      </c>
      <c r="AM60" s="179">
        <v>0</v>
      </c>
      <c r="AN60" s="179">
        <v>0</v>
      </c>
      <c r="AO60" s="179">
        <v>0</v>
      </c>
      <c r="AP60" s="179">
        <v>0</v>
      </c>
      <c r="AQ60" s="179">
        <v>0</v>
      </c>
      <c r="AR60" s="179">
        <v>0</v>
      </c>
      <c r="AS60" s="179">
        <v>0</v>
      </c>
      <c r="AT60" s="179">
        <v>0</v>
      </c>
      <c r="AU60" s="179">
        <v>0</v>
      </c>
      <c r="AV60" s="179">
        <v>0</v>
      </c>
      <c r="AW60" s="179">
        <v>0</v>
      </c>
      <c r="AX60" s="179">
        <v>0</v>
      </c>
      <c r="AY60" s="179">
        <v>0</v>
      </c>
      <c r="AZ60" s="179">
        <v>0</v>
      </c>
    </row>
    <row r="61" spans="1:52" ht="16.5" thickBot="1" x14ac:dyDescent="0.3">
      <c r="A61" s="171" t="s">
        <v>265</v>
      </c>
      <c r="B61" s="181">
        <v>0</v>
      </c>
      <c r="C61" s="181">
        <v>0</v>
      </c>
      <c r="D61" s="181">
        <v>0</v>
      </c>
      <c r="E61" s="181">
        <v>0</v>
      </c>
      <c r="F61" s="181">
        <v>0</v>
      </c>
      <c r="G61" s="181">
        <v>0</v>
      </c>
      <c r="H61" s="181">
        <v>0</v>
      </c>
      <c r="I61" s="181">
        <v>0</v>
      </c>
      <c r="J61" s="181">
        <v>0</v>
      </c>
      <c r="K61" s="181">
        <v>0</v>
      </c>
      <c r="L61" s="181">
        <v>0</v>
      </c>
      <c r="M61" s="182">
        <v>0</v>
      </c>
      <c r="N61" s="181">
        <v>0</v>
      </c>
      <c r="O61" s="181">
        <v>0</v>
      </c>
      <c r="P61" s="181">
        <v>0</v>
      </c>
      <c r="Q61" s="181">
        <v>0</v>
      </c>
      <c r="R61" s="181">
        <v>0</v>
      </c>
      <c r="S61" s="181">
        <v>0</v>
      </c>
      <c r="T61" s="181">
        <v>0</v>
      </c>
      <c r="U61" s="181">
        <v>0</v>
      </c>
      <c r="V61" s="181">
        <v>0</v>
      </c>
      <c r="W61" s="181">
        <v>0</v>
      </c>
      <c r="X61" s="181">
        <v>0</v>
      </c>
      <c r="Y61" s="181">
        <v>0</v>
      </c>
      <c r="Z61" s="181">
        <v>0</v>
      </c>
      <c r="AA61" s="181">
        <v>0</v>
      </c>
      <c r="AB61" s="181">
        <v>0</v>
      </c>
      <c r="AC61" s="181">
        <v>0</v>
      </c>
      <c r="AD61" s="181">
        <v>0</v>
      </c>
      <c r="AE61" s="181">
        <v>0</v>
      </c>
      <c r="AF61" s="181">
        <v>0</v>
      </c>
      <c r="AG61" s="181">
        <v>0</v>
      </c>
      <c r="AH61" s="181">
        <v>0</v>
      </c>
      <c r="AI61" s="181">
        <v>0</v>
      </c>
      <c r="AJ61" s="181">
        <v>0</v>
      </c>
      <c r="AK61" s="181">
        <v>0</v>
      </c>
      <c r="AL61" s="181">
        <v>0</v>
      </c>
      <c r="AM61" s="181">
        <v>0</v>
      </c>
      <c r="AN61" s="181">
        <v>0</v>
      </c>
      <c r="AO61" s="181">
        <v>0</v>
      </c>
      <c r="AP61" s="181">
        <v>0</v>
      </c>
      <c r="AQ61" s="181">
        <v>0</v>
      </c>
      <c r="AR61" s="181">
        <v>0</v>
      </c>
      <c r="AS61" s="181">
        <v>0</v>
      </c>
      <c r="AT61" s="181">
        <v>0</v>
      </c>
      <c r="AU61" s="181">
        <v>0</v>
      </c>
      <c r="AV61" s="181">
        <v>0</v>
      </c>
      <c r="AW61" s="181">
        <v>0</v>
      </c>
      <c r="AX61" s="181">
        <v>0</v>
      </c>
      <c r="AY61" s="181">
        <v>0</v>
      </c>
      <c r="AZ61" s="181">
        <v>0</v>
      </c>
    </row>
    <row r="62" spans="1:52" ht="16.5" thickBot="1" x14ac:dyDescent="0.3">
      <c r="A62" s="183"/>
      <c r="B62" s="184"/>
      <c r="C62" s="184"/>
      <c r="D62" s="184"/>
      <c r="E62" s="184"/>
      <c r="F62" s="184"/>
      <c r="G62" s="184"/>
      <c r="H62" s="184"/>
      <c r="I62" s="184"/>
      <c r="J62" s="184"/>
      <c r="K62" s="184"/>
      <c r="L62" s="185"/>
      <c r="M62" s="186"/>
      <c r="N62" s="185"/>
      <c r="O62" s="185"/>
      <c r="P62" s="185"/>
      <c r="Q62" s="185"/>
      <c r="R62" s="185"/>
      <c r="S62" s="185"/>
      <c r="T62" s="185"/>
      <c r="U62" s="185"/>
      <c r="V62" s="185"/>
    </row>
    <row r="63" spans="1:52" s="145" customFormat="1" ht="31.5" x14ac:dyDescent="0.25">
      <c r="A63" s="176" t="s">
        <v>475</v>
      </c>
      <c r="B63" s="164" t="str">
        <f>B47</f>
        <v>Год окончания строительства 2023</v>
      </c>
      <c r="C63" s="164">
        <f t="shared" ref="C63:AZ63" si="5">C47</f>
        <v>2024</v>
      </c>
      <c r="D63" s="164">
        <f t="shared" si="5"/>
        <v>2025</v>
      </c>
      <c r="E63" s="164">
        <f t="shared" si="5"/>
        <v>2026</v>
      </c>
      <c r="F63" s="164">
        <f t="shared" si="5"/>
        <v>2027</v>
      </c>
      <c r="G63" s="164">
        <f t="shared" si="5"/>
        <v>2028</v>
      </c>
      <c r="H63" s="164">
        <f t="shared" si="5"/>
        <v>2029</v>
      </c>
      <c r="I63" s="164">
        <f t="shared" si="5"/>
        <v>2030</v>
      </c>
      <c r="J63" s="164">
        <f t="shared" si="5"/>
        <v>2031</v>
      </c>
      <c r="K63" s="164">
        <f t="shared" si="5"/>
        <v>2032</v>
      </c>
      <c r="L63" s="164">
        <f t="shared" si="5"/>
        <v>2033</v>
      </c>
      <c r="M63" s="177">
        <f t="shared" si="5"/>
        <v>2034</v>
      </c>
      <c r="N63" s="164">
        <f t="shared" si="5"/>
        <v>2035</v>
      </c>
      <c r="O63" s="164">
        <f t="shared" si="5"/>
        <v>2036</v>
      </c>
      <c r="P63" s="164">
        <f t="shared" si="5"/>
        <v>2037</v>
      </c>
      <c r="Q63" s="164">
        <f t="shared" si="5"/>
        <v>2038</v>
      </c>
      <c r="R63" s="164">
        <f t="shared" si="5"/>
        <v>2039</v>
      </c>
      <c r="S63" s="164">
        <f t="shared" si="5"/>
        <v>2040</v>
      </c>
      <c r="T63" s="164">
        <f t="shared" si="5"/>
        <v>2041</v>
      </c>
      <c r="U63" s="164">
        <f t="shared" si="5"/>
        <v>2042</v>
      </c>
      <c r="V63" s="164">
        <f t="shared" si="5"/>
        <v>2043</v>
      </c>
      <c r="W63" s="164">
        <f t="shared" si="5"/>
        <v>2044</v>
      </c>
      <c r="X63" s="164">
        <f t="shared" si="5"/>
        <v>2045</v>
      </c>
      <c r="Y63" s="164">
        <f t="shared" si="5"/>
        <v>2046</v>
      </c>
      <c r="Z63" s="164">
        <f t="shared" si="5"/>
        <v>2047</v>
      </c>
      <c r="AA63" s="164">
        <f t="shared" si="5"/>
        <v>2048</v>
      </c>
      <c r="AB63" s="164">
        <f t="shared" si="5"/>
        <v>2049</v>
      </c>
      <c r="AC63" s="164">
        <f t="shared" si="5"/>
        <v>2050</v>
      </c>
      <c r="AD63" s="164">
        <f t="shared" si="5"/>
        <v>2051</v>
      </c>
      <c r="AE63" s="164">
        <f t="shared" si="5"/>
        <v>2052</v>
      </c>
      <c r="AF63" s="164">
        <f t="shared" si="5"/>
        <v>2053</v>
      </c>
      <c r="AG63" s="164">
        <f t="shared" si="5"/>
        <v>2054</v>
      </c>
      <c r="AH63" s="164">
        <f t="shared" si="5"/>
        <v>2055</v>
      </c>
      <c r="AI63" s="164">
        <f t="shared" si="5"/>
        <v>2056</v>
      </c>
      <c r="AJ63" s="164">
        <f t="shared" si="5"/>
        <v>2057</v>
      </c>
      <c r="AK63" s="164">
        <f t="shared" si="5"/>
        <v>2058</v>
      </c>
      <c r="AL63" s="164">
        <f t="shared" si="5"/>
        <v>2059</v>
      </c>
      <c r="AM63" s="164">
        <f t="shared" si="5"/>
        <v>2060</v>
      </c>
      <c r="AN63" s="164">
        <f t="shared" si="5"/>
        <v>2061</v>
      </c>
      <c r="AO63" s="164">
        <f t="shared" si="5"/>
        <v>2062</v>
      </c>
      <c r="AP63" s="164">
        <f t="shared" si="5"/>
        <v>2063</v>
      </c>
      <c r="AQ63" s="164">
        <f t="shared" si="5"/>
        <v>2064</v>
      </c>
      <c r="AR63" s="164">
        <f t="shared" si="5"/>
        <v>2065</v>
      </c>
      <c r="AS63" s="164">
        <f t="shared" si="5"/>
        <v>2066</v>
      </c>
      <c r="AT63" s="164">
        <f t="shared" si="5"/>
        <v>2067</v>
      </c>
      <c r="AU63" s="164">
        <f t="shared" si="5"/>
        <v>2068</v>
      </c>
      <c r="AV63" s="164">
        <f t="shared" si="5"/>
        <v>2069</v>
      </c>
      <c r="AW63" s="164">
        <f t="shared" si="5"/>
        <v>2070</v>
      </c>
      <c r="AX63" s="164">
        <f t="shared" si="5"/>
        <v>2071</v>
      </c>
      <c r="AY63" s="164">
        <f t="shared" si="5"/>
        <v>2072</v>
      </c>
      <c r="AZ63" s="164">
        <f t="shared" si="5"/>
        <v>2073</v>
      </c>
    </row>
    <row r="64" spans="1:52" s="128" customFormat="1" ht="14.25" x14ac:dyDescent="0.25">
      <c r="A64" s="187" t="s">
        <v>264</v>
      </c>
      <c r="B64" s="188">
        <f t="shared" ref="B64:AZ64" si="6">B50*$B$28</f>
        <v>0</v>
      </c>
      <c r="C64" s="188">
        <f t="shared" si="6"/>
        <v>413229606.912</v>
      </c>
      <c r="D64" s="188">
        <f t="shared" si="6"/>
        <v>425626417.15200001</v>
      </c>
      <c r="E64" s="188">
        <f t="shared" si="6"/>
        <v>438395209.66656005</v>
      </c>
      <c r="F64" s="188">
        <f t="shared" si="6"/>
        <v>451547065.9565568</v>
      </c>
      <c r="G64" s="188">
        <f t="shared" si="6"/>
        <v>465093477.9352535</v>
      </c>
      <c r="H64" s="188">
        <f t="shared" si="6"/>
        <v>479046282.27331114</v>
      </c>
      <c r="I64" s="188">
        <f t="shared" si="6"/>
        <v>493417670.74151051</v>
      </c>
      <c r="J64" s="188">
        <f t="shared" si="6"/>
        <v>508220200.86375582</v>
      </c>
      <c r="K64" s="188">
        <f t="shared" si="6"/>
        <v>523466806.88966846</v>
      </c>
      <c r="L64" s="188">
        <f t="shared" si="6"/>
        <v>539170811.09635854</v>
      </c>
      <c r="M64" s="189">
        <f t="shared" si="6"/>
        <v>555345935.42924941</v>
      </c>
      <c r="N64" s="188">
        <f t="shared" si="6"/>
        <v>572006313.49212682</v>
      </c>
      <c r="O64" s="188">
        <f t="shared" si="6"/>
        <v>589166502.89689064</v>
      </c>
      <c r="P64" s="188">
        <f t="shared" si="6"/>
        <v>606841497.98379743</v>
      </c>
      <c r="Q64" s="188">
        <f t="shared" si="6"/>
        <v>625046742.92331135</v>
      </c>
      <c r="R64" s="188">
        <f t="shared" si="6"/>
        <v>643798145.21101069</v>
      </c>
      <c r="S64" s="188">
        <f t="shared" si="6"/>
        <v>663112089.56734109</v>
      </c>
      <c r="T64" s="188">
        <f t="shared" si="6"/>
        <v>683005452.25436139</v>
      </c>
      <c r="U64" s="188">
        <f t="shared" si="6"/>
        <v>703495615.82199216</v>
      </c>
      <c r="V64" s="188">
        <f t="shared" si="6"/>
        <v>724600484.29665208</v>
      </c>
      <c r="W64" s="188">
        <f t="shared" si="6"/>
        <v>746338498.82555151</v>
      </c>
      <c r="X64" s="188">
        <f t="shared" si="6"/>
        <v>768728653.79031813</v>
      </c>
      <c r="Y64" s="188">
        <f t="shared" si="6"/>
        <v>791790513.40402758</v>
      </c>
      <c r="Z64" s="188">
        <f t="shared" si="6"/>
        <v>815544228.80614841</v>
      </c>
      <c r="AA64" s="188">
        <f t="shared" si="6"/>
        <v>840010555.67033291</v>
      </c>
      <c r="AB64" s="188">
        <f t="shared" si="6"/>
        <v>865210872.3404429</v>
      </c>
      <c r="AC64" s="188">
        <f t="shared" si="6"/>
        <v>891167198.51065624</v>
      </c>
      <c r="AD64" s="188">
        <f t="shared" si="6"/>
        <v>917902214.465976</v>
      </c>
      <c r="AE64" s="188">
        <f t="shared" si="6"/>
        <v>945439280.89995515</v>
      </c>
      <c r="AF64" s="188">
        <f t="shared" si="6"/>
        <v>973802459.32695389</v>
      </c>
      <c r="AG64" s="188">
        <f t="shared" si="6"/>
        <v>1003016533.1067623</v>
      </c>
      <c r="AH64" s="188">
        <f t="shared" si="6"/>
        <v>1033107029.0999653</v>
      </c>
      <c r="AI64" s="188">
        <f t="shared" si="6"/>
        <v>1064100239.9729644</v>
      </c>
      <c r="AJ64" s="188">
        <f t="shared" si="6"/>
        <v>1096023247.1721532</v>
      </c>
      <c r="AK64" s="188">
        <f t="shared" si="6"/>
        <v>1128903944.5873179</v>
      </c>
      <c r="AL64" s="188">
        <f t="shared" si="6"/>
        <v>1162771062.9249372</v>
      </c>
      <c r="AM64" s="188">
        <f t="shared" si="6"/>
        <v>1197654194.8126855</v>
      </c>
      <c r="AN64" s="188">
        <f t="shared" si="6"/>
        <v>1233583820.6570659</v>
      </c>
      <c r="AO64" s="188">
        <f t="shared" si="6"/>
        <v>1270591335.276778</v>
      </c>
      <c r="AP64" s="188">
        <f t="shared" si="6"/>
        <v>1308709075.3350813</v>
      </c>
      <c r="AQ64" s="188">
        <f t="shared" si="6"/>
        <v>1347970347.595134</v>
      </c>
      <c r="AR64" s="188">
        <f t="shared" si="6"/>
        <v>1388409458.0229878</v>
      </c>
      <c r="AS64" s="188">
        <f t="shared" si="6"/>
        <v>1430061741.7636778</v>
      </c>
      <c r="AT64" s="188">
        <f t="shared" si="6"/>
        <v>1472963594.0165882</v>
      </c>
      <c r="AU64" s="188">
        <f t="shared" si="6"/>
        <v>1517152501.8370862</v>
      </c>
      <c r="AV64" s="188">
        <f t="shared" si="6"/>
        <v>1562667076.8921986</v>
      </c>
      <c r="AW64" s="188">
        <f t="shared" si="6"/>
        <v>1609547089.1989646</v>
      </c>
      <c r="AX64" s="188">
        <f t="shared" si="6"/>
        <v>1657833501.8749337</v>
      </c>
      <c r="AY64" s="188">
        <f t="shared" si="6"/>
        <v>1707568506.9311814</v>
      </c>
      <c r="AZ64" s="188">
        <f t="shared" si="6"/>
        <v>1758795562.1391172</v>
      </c>
    </row>
    <row r="65" spans="1:52" x14ac:dyDescent="0.25">
      <c r="A65" s="178" t="s">
        <v>263</v>
      </c>
      <c r="B65" s="190">
        <f>SUM(B66:B71)</f>
        <v>0</v>
      </c>
      <c r="C65" s="190">
        <f t="shared" ref="C65:AZ65" si="7">SUM(C66:C71)</f>
        <v>-42331558.380344518</v>
      </c>
      <c r="D65" s="190">
        <f t="shared" si="7"/>
        <v>-42322770.779276267</v>
      </c>
      <c r="E65" s="190">
        <f t="shared" si="7"/>
        <v>-42325137.322140872</v>
      </c>
      <c r="F65" s="190">
        <f t="shared" si="7"/>
        <v>-42339050.533592477</v>
      </c>
      <c r="G65" s="190">
        <f t="shared" si="7"/>
        <v>-42364918.175321519</v>
      </c>
      <c r="H65" s="190">
        <f t="shared" si="7"/>
        <v>-42403162.696334481</v>
      </c>
      <c r="I65" s="190">
        <f t="shared" si="7"/>
        <v>-42454221.771751978</v>
      </c>
      <c r="J65" s="190">
        <f t="shared" si="7"/>
        <v>-42518548.861697882</v>
      </c>
      <c r="K65" s="190">
        <f t="shared" si="7"/>
        <v>-42596613.791039512</v>
      </c>
      <c r="L65" s="190">
        <f t="shared" si="7"/>
        <v>-42688903.350767404</v>
      </c>
      <c r="M65" s="191">
        <f t="shared" si="7"/>
        <v>-42795921.921834216</v>
      </c>
      <c r="N65" s="190">
        <f t="shared" si="7"/>
        <v>-42918192.122302771</v>
      </c>
      <c r="O65" s="190">
        <f t="shared" si="7"/>
        <v>-43056255.478686728</v>
      </c>
      <c r="P65" s="190">
        <f t="shared" si="7"/>
        <v>-43210673.122400403</v>
      </c>
      <c r="Q65" s="190">
        <f t="shared" si="7"/>
        <v>-43382026.512270004</v>
      </c>
      <c r="R65" s="190">
        <f t="shared" si="7"/>
        <v>-43570918.184094802</v>
      </c>
      <c r="S65" s="190">
        <f t="shared" si="7"/>
        <v>-43777972.528284609</v>
      </c>
      <c r="T65" s="190">
        <f t="shared" si="7"/>
        <v>-44003836.596639588</v>
      </c>
      <c r="U65" s="190">
        <f t="shared" si="7"/>
        <v>-44249180.939379081</v>
      </c>
      <c r="V65" s="190">
        <f t="shared" si="7"/>
        <v>-44514700.47356876</v>
      </c>
      <c r="W65" s="190">
        <f t="shared" si="7"/>
        <v>-44801115.384139672</v>
      </c>
      <c r="X65" s="190">
        <f t="shared" si="7"/>
        <v>-45109172.058738261</v>
      </c>
      <c r="Y65" s="190">
        <f t="shared" si="7"/>
        <v>-45439644.057694584</v>
      </c>
      <c r="Z65" s="190">
        <f t="shared" si="7"/>
        <v>-45793333.120444961</v>
      </c>
      <c r="AA65" s="190">
        <f t="shared" si="7"/>
        <v>-46171070.209797025</v>
      </c>
      <c r="AB65" s="190">
        <f t="shared" si="7"/>
        <v>-46573716.595478408</v>
      </c>
      <c r="AC65" s="190">
        <f t="shared" si="7"/>
        <v>-47002164.978465736</v>
      </c>
      <c r="AD65" s="190">
        <f t="shared" si="7"/>
        <v>-47457340.657648399</v>
      </c>
      <c r="AE65" s="190">
        <f t="shared" si="7"/>
        <v>-47940202.740441285</v>
      </c>
      <c r="AF65" s="190">
        <f t="shared" si="7"/>
        <v>-48451745.399022892</v>
      </c>
      <c r="AG65" s="190">
        <f t="shared" si="7"/>
        <v>-48992999.173939899</v>
      </c>
      <c r="AH65" s="190">
        <f t="shared" si="7"/>
        <v>-49565032.326886244</v>
      </c>
      <c r="AI65" s="190">
        <f t="shared" si="7"/>
        <v>-50168952.244534925</v>
      </c>
      <c r="AJ65" s="190">
        <f t="shared" si="7"/>
        <v>-50805906.895372346</v>
      </c>
      <c r="AK65" s="190">
        <f t="shared" si="7"/>
        <v>-51477086.341561347</v>
      </c>
      <c r="AL65" s="190">
        <f t="shared" si="7"/>
        <v>-52183724.307936326</v>
      </c>
      <c r="AM65" s="190">
        <f t="shared" si="7"/>
        <v>-52927099.810315683</v>
      </c>
      <c r="AN65" s="190">
        <f t="shared" si="7"/>
        <v>-53708538.845400862</v>
      </c>
      <c r="AO65" s="190">
        <f t="shared" si="7"/>
        <v>-54529416.144619226</v>
      </c>
      <c r="AP65" s="190">
        <f t="shared" si="7"/>
        <v>-55391156.994358808</v>
      </c>
      <c r="AQ65" s="190">
        <f t="shared" si="7"/>
        <v>-56295239.125137821</v>
      </c>
      <c r="AR65" s="190">
        <f t="shared" si="7"/>
        <v>-57243194.672350109</v>
      </c>
      <c r="AS65" s="190">
        <f t="shared" si="7"/>
        <v>-58236612.211329907</v>
      </c>
      <c r="AT65" s="190">
        <f t="shared" si="7"/>
        <v>-59277138.869585082</v>
      </c>
      <c r="AU65" s="190">
        <f t="shared" si="7"/>
        <v>-60366482.519158907</v>
      </c>
      <c r="AV65" s="190">
        <f t="shared" si="7"/>
        <v>-61506414.05219461</v>
      </c>
      <c r="AW65" s="190">
        <f t="shared" si="7"/>
        <v>-62698769.742895812</v>
      </c>
      <c r="AX65" s="190">
        <f t="shared" si="7"/>
        <v>-63945453.699200265</v>
      </c>
      <c r="AY65" s="190">
        <f t="shared" si="7"/>
        <v>-65248440.40761216</v>
      </c>
      <c r="AZ65" s="190">
        <f t="shared" si="7"/>
        <v>-66609777.374772236</v>
      </c>
    </row>
    <row r="66" spans="1:52" x14ac:dyDescent="0.25">
      <c r="A66" s="192" t="s">
        <v>262</v>
      </c>
      <c r="B66" s="190">
        <f>-B52*1000/1.18</f>
        <v>0</v>
      </c>
      <c r="C66" s="190">
        <f>-C52*1000/1.18</f>
        <v>-2042271.1864406781</v>
      </c>
      <c r="D66" s="190">
        <f t="shared" ref="D66:AZ67" si="8">-D52*1000/1.18</f>
        <v>-2123962.0338983051</v>
      </c>
      <c r="E66" s="190">
        <f t="shared" si="8"/>
        <v>-2208920.5152542377</v>
      </c>
      <c r="F66" s="190">
        <f t="shared" si="8"/>
        <v>-2297277.335864407</v>
      </c>
      <c r="G66" s="190">
        <f t="shared" si="8"/>
        <v>-2389168.4292989834</v>
      </c>
      <c r="H66" s="190">
        <f t="shared" si="8"/>
        <v>-2484735.1664709426</v>
      </c>
      <c r="I66" s="190">
        <f t="shared" si="8"/>
        <v>-2584124.5731297806</v>
      </c>
      <c r="J66" s="190">
        <f t="shared" si="8"/>
        <v>-2687489.5560549721</v>
      </c>
      <c r="K66" s="190">
        <f t="shared" si="8"/>
        <v>-2794989.1382971709</v>
      </c>
      <c r="L66" s="190">
        <f t="shared" si="8"/>
        <v>-2906788.7038290575</v>
      </c>
      <c r="M66" s="191">
        <f t="shared" si="8"/>
        <v>-3023060.25198222</v>
      </c>
      <c r="N66" s="190">
        <f t="shared" si="8"/>
        <v>-3143982.6620615087</v>
      </c>
      <c r="O66" s="190">
        <f t="shared" si="8"/>
        <v>-3269741.9685439696</v>
      </c>
      <c r="P66" s="190">
        <f t="shared" si="8"/>
        <v>-3400531.6472857282</v>
      </c>
      <c r="Q66" s="190">
        <f t="shared" si="8"/>
        <v>-3536552.9131771578</v>
      </c>
      <c r="R66" s="190">
        <f t="shared" si="8"/>
        <v>-3678015.0297042443</v>
      </c>
      <c r="S66" s="190">
        <f t="shared" si="8"/>
        <v>-3825135.6308924137</v>
      </c>
      <c r="T66" s="190">
        <f t="shared" si="8"/>
        <v>-3978141.0561281103</v>
      </c>
      <c r="U66" s="190">
        <f t="shared" si="8"/>
        <v>-4137266.6983732348</v>
      </c>
      <c r="V66" s="190">
        <f t="shared" si="8"/>
        <v>-4302757.3663081648</v>
      </c>
      <c r="W66" s="190">
        <f t="shared" si="8"/>
        <v>-4474867.6609604908</v>
      </c>
      <c r="X66" s="190">
        <f t="shared" si="8"/>
        <v>-4653862.3673989112</v>
      </c>
      <c r="Y66" s="190">
        <f t="shared" si="8"/>
        <v>-4840016.862094867</v>
      </c>
      <c r="Z66" s="190">
        <f t="shared" si="8"/>
        <v>-5033617.5365786627</v>
      </c>
      <c r="AA66" s="190">
        <f t="shared" si="8"/>
        <v>-5234962.2380418088</v>
      </c>
      <c r="AB66" s="190">
        <f t="shared" si="8"/>
        <v>-5444360.7275634818</v>
      </c>
      <c r="AC66" s="190">
        <f t="shared" si="8"/>
        <v>-5662135.1566660209</v>
      </c>
      <c r="AD66" s="190">
        <f t="shared" si="8"/>
        <v>-5888620.5629326617</v>
      </c>
      <c r="AE66" s="190">
        <f t="shared" si="8"/>
        <v>-6124165.3854499683</v>
      </c>
      <c r="AF66" s="190">
        <f t="shared" si="8"/>
        <v>-6369132.0008679666</v>
      </c>
      <c r="AG66" s="190">
        <f t="shared" si="8"/>
        <v>-6623897.2809026856</v>
      </c>
      <c r="AH66" s="190">
        <f t="shared" si="8"/>
        <v>-6888853.1721387934</v>
      </c>
      <c r="AI66" s="190">
        <f t="shared" si="8"/>
        <v>-7164407.2990243454</v>
      </c>
      <c r="AJ66" s="190">
        <f t="shared" si="8"/>
        <v>-7450983.5909853186</v>
      </c>
      <c r="AK66" s="190">
        <f t="shared" si="8"/>
        <v>-7749022.9346247315</v>
      </c>
      <c r="AL66" s="190">
        <f t="shared" si="8"/>
        <v>-8058983.852009722</v>
      </c>
      <c r="AM66" s="190">
        <f t="shared" si="8"/>
        <v>-8381343.2060901113</v>
      </c>
      <c r="AN66" s="190">
        <f t="shared" si="8"/>
        <v>-8716596.9343337156</v>
      </c>
      <c r="AO66" s="190">
        <f t="shared" si="8"/>
        <v>-9065260.8117070645</v>
      </c>
      <c r="AP66" s="190">
        <f t="shared" si="8"/>
        <v>-9427871.2441753466</v>
      </c>
      <c r="AQ66" s="190">
        <f t="shared" si="8"/>
        <v>-9804986.0939423628</v>
      </c>
      <c r="AR66" s="190">
        <f t="shared" si="8"/>
        <v>-10197185.537700057</v>
      </c>
      <c r="AS66" s="190">
        <f t="shared" si="8"/>
        <v>-10605072.959208058</v>
      </c>
      <c r="AT66" s="190">
        <f t="shared" si="8"/>
        <v>-11029275.877576383</v>
      </c>
      <c r="AU66" s="190">
        <f t="shared" si="8"/>
        <v>-11470446.912679438</v>
      </c>
      <c r="AV66" s="190">
        <f t="shared" si="8"/>
        <v>-11929264.789186615</v>
      </c>
      <c r="AW66" s="190">
        <f t="shared" si="8"/>
        <v>-12406435.380754082</v>
      </c>
      <c r="AX66" s="190">
        <f t="shared" si="8"/>
        <v>-12902692.795984244</v>
      </c>
      <c r="AY66" s="190">
        <f t="shared" si="8"/>
        <v>-13418800.507823614</v>
      </c>
      <c r="AZ66" s="190">
        <f t="shared" si="8"/>
        <v>-13955552.528136559</v>
      </c>
    </row>
    <row r="67" spans="1:52" x14ac:dyDescent="0.25">
      <c r="A67" s="192" t="str">
        <f>A32</f>
        <v>Прочие расходы при эксплуатации объекта, руб. без НДС</v>
      </c>
      <c r="B67" s="190">
        <v>0</v>
      </c>
      <c r="C67" s="190">
        <f>-C53*1000/1.18</f>
        <v>-7481903.3099038368</v>
      </c>
      <c r="D67" s="190">
        <f t="shared" si="8"/>
        <v>-7722812.5773779592</v>
      </c>
      <c r="E67" s="190">
        <f t="shared" si="8"/>
        <v>-7971608.3548866361</v>
      </c>
      <c r="F67" s="190">
        <f t="shared" si="8"/>
        <v>-8228552.4617280671</v>
      </c>
      <c r="G67" s="190">
        <f t="shared" si="8"/>
        <v>-8493916.7260225359</v>
      </c>
      <c r="H67" s="190">
        <f t="shared" si="8"/>
        <v>-8767982.2258635405</v>
      </c>
      <c r="I67" s="190">
        <f t="shared" si="8"/>
        <v>-9051039.6106221937</v>
      </c>
      <c r="J67" s="190">
        <f t="shared" si="8"/>
        <v>-9343389.4336429127</v>
      </c>
      <c r="K67" s="190">
        <f t="shared" si="8"/>
        <v>-9645342.4967423361</v>
      </c>
      <c r="L67" s="190">
        <f t="shared" si="8"/>
        <v>-9957220.206938345</v>
      </c>
      <c r="M67" s="191">
        <f t="shared" si="8"/>
        <v>-10279354.945851989</v>
      </c>
      <c r="N67" s="190">
        <f t="shared" si="8"/>
        <v>-10612090.452241261</v>
      </c>
      <c r="O67" s="190">
        <f t="shared" si="8"/>
        <v>-10955782.218142757</v>
      </c>
      <c r="P67" s="190">
        <f t="shared" si="8"/>
        <v>-11310797.89911467</v>
      </c>
      <c r="Q67" s="190">
        <f t="shared" si="8"/>
        <v>-11677517.739092845</v>
      </c>
      <c r="R67" s="190">
        <f t="shared" si="8"/>
        <v>-12056335.010390554</v>
      </c>
      <c r="S67" s="190">
        <f t="shared" si="8"/>
        <v>-12447656.469392193</v>
      </c>
      <c r="T67" s="190">
        <f t="shared" si="8"/>
        <v>-12851902.828511478</v>
      </c>
      <c r="U67" s="190">
        <f t="shared" si="8"/>
        <v>-13269509.245005839</v>
      </c>
      <c r="V67" s="190">
        <f t="shared" si="8"/>
        <v>-13700925.827260595</v>
      </c>
      <c r="W67" s="190">
        <f t="shared" si="8"/>
        <v>-14146618.159179173</v>
      </c>
      <c r="X67" s="190">
        <f t="shared" si="8"/>
        <v>-14607067.843339346</v>
      </c>
      <c r="Y67" s="190">
        <f t="shared" si="8"/>
        <v>-15082773.063599711</v>
      </c>
      <c r="Z67" s="190">
        <f t="shared" si="8"/>
        <v>-15574249.167866295</v>
      </c>
      <c r="AA67" s="190">
        <f t="shared" si="8"/>
        <v>-16082029.271755217</v>
      </c>
      <c r="AB67" s="190">
        <f t="shared" si="8"/>
        <v>-16606664.883914925</v>
      </c>
      <c r="AC67" s="190">
        <f t="shared" si="8"/>
        <v>-17148726.553799711</v>
      </c>
      <c r="AD67" s="190">
        <f t="shared" si="8"/>
        <v>-17708804.542715732</v>
      </c>
      <c r="AE67" s="190">
        <f t="shared" si="8"/>
        <v>-18287509.518991314</v>
      </c>
      <c r="AF67" s="190">
        <f t="shared" si="8"/>
        <v>-18885473.278154928</v>
      </c>
      <c r="AG67" s="190">
        <f t="shared" si="8"/>
        <v>-19503349.489037205</v>
      </c>
      <c r="AH67" s="190">
        <f t="shared" si="8"/>
        <v>-20141814.466747452</v>
      </c>
      <c r="AI67" s="190">
        <f t="shared" si="8"/>
        <v>-20801567.973510578</v>
      </c>
      <c r="AJ67" s="190">
        <f t="shared" si="8"/>
        <v>-21483334.048387025</v>
      </c>
      <c r="AK67" s="190">
        <f t="shared" si="8"/>
        <v>-22187861.866936609</v>
      </c>
      <c r="AL67" s="190">
        <f t="shared" si="8"/>
        <v>-22915926.6319266</v>
      </c>
      <c r="AM67" s="190">
        <f t="shared" si="8"/>
        <v>-23668330.496225566</v>
      </c>
      <c r="AN67" s="190">
        <f t="shared" si="8"/>
        <v>-24445903.519067146</v>
      </c>
      <c r="AO67" s="190">
        <f t="shared" si="8"/>
        <v>-25249504.656912167</v>
      </c>
      <c r="AP67" s="190">
        <f t="shared" si="8"/>
        <v>-26080022.790183458</v>
      </c>
      <c r="AQ67" s="190">
        <f t="shared" si="8"/>
        <v>-26938377.787195455</v>
      </c>
      <c r="AR67" s="190">
        <f t="shared" si="8"/>
        <v>-27825521.606650058</v>
      </c>
      <c r="AS67" s="190">
        <f t="shared" si="8"/>
        <v>-28742439.440121852</v>
      </c>
      <c r="AT67" s="190">
        <f t="shared" si="8"/>
        <v>-29690150.8960087</v>
      </c>
      <c r="AU67" s="190">
        <f t="shared" si="8"/>
        <v>-30669711.226479471</v>
      </c>
      <c r="AV67" s="190">
        <f t="shared" si="8"/>
        <v>-31682212.59900799</v>
      </c>
      <c r="AW67" s="190">
        <f t="shared" si="8"/>
        <v>-32728785.414141733</v>
      </c>
      <c r="AX67" s="190">
        <f t="shared" si="8"/>
        <v>-33810599.671216018</v>
      </c>
      <c r="AY67" s="190">
        <f t="shared" si="8"/>
        <v>-34928866.383788541</v>
      </c>
      <c r="AZ67" s="190">
        <f t="shared" si="8"/>
        <v>-36084839.04663568</v>
      </c>
    </row>
    <row r="68" spans="1:52" x14ac:dyDescent="0.25">
      <c r="A68" s="192" t="s">
        <v>468</v>
      </c>
      <c r="B68" s="190"/>
      <c r="C68" s="190"/>
      <c r="D68" s="190"/>
      <c r="E68" s="190"/>
      <c r="F68" s="190"/>
      <c r="G68" s="190"/>
      <c r="H68" s="190"/>
      <c r="I68" s="190"/>
      <c r="J68" s="190"/>
      <c r="K68" s="190"/>
      <c r="L68" s="190"/>
      <c r="M68" s="191"/>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0"/>
      <c r="AK68" s="190"/>
      <c r="AL68" s="190"/>
      <c r="AM68" s="190"/>
      <c r="AN68" s="190"/>
      <c r="AO68" s="190"/>
      <c r="AP68" s="190"/>
      <c r="AQ68" s="190"/>
      <c r="AR68" s="190"/>
      <c r="AS68" s="190"/>
      <c r="AT68" s="190"/>
      <c r="AU68" s="190"/>
      <c r="AV68" s="190"/>
      <c r="AW68" s="190"/>
      <c r="AX68" s="190"/>
      <c r="AY68" s="190"/>
      <c r="AZ68" s="190"/>
    </row>
    <row r="69" spans="1:52" x14ac:dyDescent="0.25">
      <c r="A69" s="192" t="s">
        <v>468</v>
      </c>
      <c r="B69" s="190">
        <f t="shared" ref="B69:AZ69" si="9">-$B$37*(1+B$49)*$B$28*365</f>
        <v>0</v>
      </c>
      <c r="C69" s="190">
        <f t="shared" si="9"/>
        <v>0</v>
      </c>
      <c r="D69" s="190">
        <f t="shared" si="9"/>
        <v>0</v>
      </c>
      <c r="E69" s="190">
        <f t="shared" si="9"/>
        <v>0</v>
      </c>
      <c r="F69" s="190">
        <f t="shared" si="9"/>
        <v>0</v>
      </c>
      <c r="G69" s="190">
        <f t="shared" si="9"/>
        <v>0</v>
      </c>
      <c r="H69" s="190">
        <f t="shared" si="9"/>
        <v>0</v>
      </c>
      <c r="I69" s="190">
        <f t="shared" si="9"/>
        <v>0</v>
      </c>
      <c r="J69" s="190">
        <f t="shared" si="9"/>
        <v>0</v>
      </c>
      <c r="K69" s="190">
        <f t="shared" si="9"/>
        <v>0</v>
      </c>
      <c r="L69" s="190">
        <f t="shared" si="9"/>
        <v>0</v>
      </c>
      <c r="M69" s="191">
        <f t="shared" si="9"/>
        <v>0</v>
      </c>
      <c r="N69" s="190">
        <f t="shared" si="9"/>
        <v>0</v>
      </c>
      <c r="O69" s="190">
        <f t="shared" si="9"/>
        <v>0</v>
      </c>
      <c r="P69" s="190">
        <f t="shared" si="9"/>
        <v>0</v>
      </c>
      <c r="Q69" s="190">
        <f t="shared" si="9"/>
        <v>0</v>
      </c>
      <c r="R69" s="190">
        <f t="shared" si="9"/>
        <v>0</v>
      </c>
      <c r="S69" s="190">
        <f t="shared" si="9"/>
        <v>0</v>
      </c>
      <c r="T69" s="190">
        <f t="shared" si="9"/>
        <v>0</v>
      </c>
      <c r="U69" s="190">
        <f t="shared" si="9"/>
        <v>0</v>
      </c>
      <c r="V69" s="190">
        <f t="shared" si="9"/>
        <v>0</v>
      </c>
      <c r="W69" s="190">
        <f t="shared" si="9"/>
        <v>0</v>
      </c>
      <c r="X69" s="190">
        <f t="shared" si="9"/>
        <v>0</v>
      </c>
      <c r="Y69" s="190">
        <f t="shared" si="9"/>
        <v>0</v>
      </c>
      <c r="Z69" s="190">
        <f t="shared" si="9"/>
        <v>0</v>
      </c>
      <c r="AA69" s="190">
        <f t="shared" si="9"/>
        <v>0</v>
      </c>
      <c r="AB69" s="190">
        <f t="shared" si="9"/>
        <v>0</v>
      </c>
      <c r="AC69" s="190">
        <f t="shared" si="9"/>
        <v>0</v>
      </c>
      <c r="AD69" s="190">
        <f t="shared" si="9"/>
        <v>0</v>
      </c>
      <c r="AE69" s="190">
        <f t="shared" si="9"/>
        <v>0</v>
      </c>
      <c r="AF69" s="190">
        <f t="shared" si="9"/>
        <v>0</v>
      </c>
      <c r="AG69" s="190">
        <f t="shared" si="9"/>
        <v>0</v>
      </c>
      <c r="AH69" s="190">
        <f t="shared" si="9"/>
        <v>0</v>
      </c>
      <c r="AI69" s="190">
        <f t="shared" si="9"/>
        <v>0</v>
      </c>
      <c r="AJ69" s="190">
        <f t="shared" si="9"/>
        <v>0</v>
      </c>
      <c r="AK69" s="190">
        <f t="shared" si="9"/>
        <v>0</v>
      </c>
      <c r="AL69" s="190">
        <f t="shared" si="9"/>
        <v>0</v>
      </c>
      <c r="AM69" s="190">
        <f t="shared" si="9"/>
        <v>0</v>
      </c>
      <c r="AN69" s="190">
        <f t="shared" si="9"/>
        <v>0</v>
      </c>
      <c r="AO69" s="190">
        <f t="shared" si="9"/>
        <v>0</v>
      </c>
      <c r="AP69" s="190">
        <f t="shared" si="9"/>
        <v>0</v>
      </c>
      <c r="AQ69" s="190">
        <f t="shared" si="9"/>
        <v>0</v>
      </c>
      <c r="AR69" s="190">
        <f t="shared" si="9"/>
        <v>0</v>
      </c>
      <c r="AS69" s="190">
        <f t="shared" si="9"/>
        <v>0</v>
      </c>
      <c r="AT69" s="190">
        <f t="shared" si="9"/>
        <v>0</v>
      </c>
      <c r="AU69" s="190">
        <f t="shared" si="9"/>
        <v>0</v>
      </c>
      <c r="AV69" s="190">
        <f t="shared" si="9"/>
        <v>0</v>
      </c>
      <c r="AW69" s="190">
        <f t="shared" si="9"/>
        <v>0</v>
      </c>
      <c r="AX69" s="190">
        <f t="shared" si="9"/>
        <v>0</v>
      </c>
      <c r="AY69" s="190">
        <f t="shared" si="9"/>
        <v>0</v>
      </c>
      <c r="AZ69" s="190">
        <f t="shared" si="9"/>
        <v>0</v>
      </c>
    </row>
    <row r="70" spans="1:52" x14ac:dyDescent="0.25">
      <c r="A70" s="192" t="s">
        <v>468</v>
      </c>
      <c r="B70" s="190"/>
      <c r="C70" s="190">
        <f t="shared" ref="C70:AZ70" si="10">-$B$38*(1+C$49)*12</f>
        <v>0</v>
      </c>
      <c r="D70" s="190">
        <f t="shared" si="10"/>
        <v>0</v>
      </c>
      <c r="E70" s="190">
        <f t="shared" si="10"/>
        <v>0</v>
      </c>
      <c r="F70" s="190">
        <f t="shared" si="10"/>
        <v>0</v>
      </c>
      <c r="G70" s="190">
        <f t="shared" si="10"/>
        <v>0</v>
      </c>
      <c r="H70" s="190">
        <f t="shared" si="10"/>
        <v>0</v>
      </c>
      <c r="I70" s="190">
        <f t="shared" si="10"/>
        <v>0</v>
      </c>
      <c r="J70" s="190">
        <f t="shared" si="10"/>
        <v>0</v>
      </c>
      <c r="K70" s="190">
        <f t="shared" si="10"/>
        <v>0</v>
      </c>
      <c r="L70" s="190">
        <f t="shared" si="10"/>
        <v>0</v>
      </c>
      <c r="M70" s="191">
        <f t="shared" si="10"/>
        <v>0</v>
      </c>
      <c r="N70" s="190">
        <f t="shared" si="10"/>
        <v>0</v>
      </c>
      <c r="O70" s="190">
        <f t="shared" si="10"/>
        <v>0</v>
      </c>
      <c r="P70" s="190">
        <f t="shared" si="10"/>
        <v>0</v>
      </c>
      <c r="Q70" s="190">
        <f t="shared" si="10"/>
        <v>0</v>
      </c>
      <c r="R70" s="190">
        <f t="shared" si="10"/>
        <v>0</v>
      </c>
      <c r="S70" s="190">
        <f t="shared" si="10"/>
        <v>0</v>
      </c>
      <c r="T70" s="190">
        <f t="shared" si="10"/>
        <v>0</v>
      </c>
      <c r="U70" s="190">
        <f t="shared" si="10"/>
        <v>0</v>
      </c>
      <c r="V70" s="190">
        <f t="shared" si="10"/>
        <v>0</v>
      </c>
      <c r="W70" s="190">
        <f t="shared" si="10"/>
        <v>0</v>
      </c>
      <c r="X70" s="190">
        <f t="shared" si="10"/>
        <v>0</v>
      </c>
      <c r="Y70" s="190">
        <f t="shared" si="10"/>
        <v>0</v>
      </c>
      <c r="Z70" s="190">
        <f t="shared" si="10"/>
        <v>0</v>
      </c>
      <c r="AA70" s="190">
        <f t="shared" si="10"/>
        <v>0</v>
      </c>
      <c r="AB70" s="190">
        <f t="shared" si="10"/>
        <v>0</v>
      </c>
      <c r="AC70" s="190">
        <f t="shared" si="10"/>
        <v>0</v>
      </c>
      <c r="AD70" s="190">
        <f t="shared" si="10"/>
        <v>0</v>
      </c>
      <c r="AE70" s="190">
        <f t="shared" si="10"/>
        <v>0</v>
      </c>
      <c r="AF70" s="190">
        <f t="shared" si="10"/>
        <v>0</v>
      </c>
      <c r="AG70" s="190">
        <f t="shared" si="10"/>
        <v>0</v>
      </c>
      <c r="AH70" s="190">
        <f t="shared" si="10"/>
        <v>0</v>
      </c>
      <c r="AI70" s="190">
        <f t="shared" si="10"/>
        <v>0</v>
      </c>
      <c r="AJ70" s="190">
        <f t="shared" si="10"/>
        <v>0</v>
      </c>
      <c r="AK70" s="190">
        <f t="shared" si="10"/>
        <v>0</v>
      </c>
      <c r="AL70" s="190">
        <f t="shared" si="10"/>
        <v>0</v>
      </c>
      <c r="AM70" s="190">
        <f t="shared" si="10"/>
        <v>0</v>
      </c>
      <c r="AN70" s="190">
        <f t="shared" si="10"/>
        <v>0</v>
      </c>
      <c r="AO70" s="190">
        <f t="shared" si="10"/>
        <v>0</v>
      </c>
      <c r="AP70" s="190">
        <f t="shared" si="10"/>
        <v>0</v>
      </c>
      <c r="AQ70" s="190">
        <f t="shared" si="10"/>
        <v>0</v>
      </c>
      <c r="AR70" s="190">
        <f t="shared" si="10"/>
        <v>0</v>
      </c>
      <c r="AS70" s="190">
        <f t="shared" si="10"/>
        <v>0</v>
      </c>
      <c r="AT70" s="190">
        <f t="shared" si="10"/>
        <v>0</v>
      </c>
      <c r="AU70" s="190">
        <f t="shared" si="10"/>
        <v>0</v>
      </c>
      <c r="AV70" s="190">
        <f t="shared" si="10"/>
        <v>0</v>
      </c>
      <c r="AW70" s="190">
        <f t="shared" si="10"/>
        <v>0</v>
      </c>
      <c r="AX70" s="190">
        <f t="shared" si="10"/>
        <v>0</v>
      </c>
      <c r="AY70" s="190">
        <f t="shared" si="10"/>
        <v>0</v>
      </c>
      <c r="AZ70" s="190">
        <f t="shared" si="10"/>
        <v>0</v>
      </c>
    </row>
    <row r="71" spans="1:52" x14ac:dyDescent="0.25">
      <c r="A71" s="192" t="s">
        <v>261</v>
      </c>
      <c r="B71" s="190"/>
      <c r="C71" s="190">
        <f>-(($B$25+$B$26)*$B$28+($B$25+$B$26)*$B$28+SUM($B$73:C73))/2*$B35</f>
        <v>-32807383.884000003</v>
      </c>
      <c r="D71" s="190">
        <f>-(($B$25+$B$26)*$B$28+($B$25+$B$26)*$B$28+SUM($B$73:D73))/2*$B35</f>
        <v>-32475996.168000001</v>
      </c>
      <c r="E71" s="190">
        <f>-(($B$25+$B$26)*$B$28+($B$25+$B$26)*$B$28+SUM($B$73:E73))/2*$B35</f>
        <v>-32144608.452000003</v>
      </c>
      <c r="F71" s="190">
        <f>-(($B$25+$B$26)*$B$28+($B$25+$B$26)*$B$28+SUM($B$73:F73))/2*$B35</f>
        <v>-31813220.736000001</v>
      </c>
      <c r="G71" s="190">
        <f>-(($B$25+$B$26)*$B$28+($B$25+$B$26)*$B$28+SUM($B$73:G73))/2*$B35</f>
        <v>-31481833.020000003</v>
      </c>
      <c r="H71" s="190">
        <f>-(($B$25+$B$26)*$B$28+($B$25+$B$26)*$B$28+SUM($B$73:H73))/2*$B35</f>
        <v>-31150445.304000001</v>
      </c>
      <c r="I71" s="190">
        <f>-(($B$25+$B$26)*$B$28+($B$25+$B$26)*$B$28+SUM($B$73:I73))/2*$B35</f>
        <v>-30819057.588000003</v>
      </c>
      <c r="J71" s="190">
        <f>-(($B$25+$B$26)*$B$28+($B$25+$B$26)*$B$28+SUM($B$73:J73))/2*$B35</f>
        <v>-30487669.872000001</v>
      </c>
      <c r="K71" s="190">
        <f>-(($B$25+$B$26)*$B$28+($B$25+$B$26)*$B$28+SUM($B$73:K73))/2*$B35</f>
        <v>-30156282.156000003</v>
      </c>
      <c r="L71" s="190">
        <f>-(($B$25+$B$26)*$B$28+($B$25+$B$26)*$B$28+SUM($B$73:L73))/2*$B35</f>
        <v>-29824894.440000001</v>
      </c>
      <c r="M71" s="190">
        <f>-(($B$25+$B$26)*$B$28+($B$25+$B$26)*$B$28+SUM($B$73:M73))/2*$B35</f>
        <v>-29493506.724000003</v>
      </c>
      <c r="N71" s="190">
        <f>-(($B$25+$B$26)*$B$28+($B$25+$B$26)*$B$28+SUM($B$73:N73))/2*$B35</f>
        <v>-29162119.008000001</v>
      </c>
      <c r="O71" s="190">
        <f>-(($B$25+$B$26)*$B$28+($B$25+$B$26)*$B$28+SUM($B$73:O73))/2*$B35</f>
        <v>-28830731.292000003</v>
      </c>
      <c r="P71" s="190">
        <f>-(($B$25+$B$26)*$B$28+($B$25+$B$26)*$B$28+SUM($B$73:P73))/2*$B35</f>
        <v>-28499343.576000001</v>
      </c>
      <c r="Q71" s="190">
        <f>-(($B$25+$B$26)*$B$28+($B$25+$B$26)*$B$28+SUM($B$73:Q73))/2*$B35</f>
        <v>-28167955.860000003</v>
      </c>
      <c r="R71" s="190">
        <f>-(($B$25+$B$26)*$B$28+($B$25+$B$26)*$B$28+SUM($B$73:R73))/2*$B35</f>
        <v>-27836568.144000001</v>
      </c>
      <c r="S71" s="190">
        <f>-(($B$25+$B$26)*$B$28+($B$25+$B$26)*$B$28+SUM($B$73:S73))/2*$B35</f>
        <v>-27505180.428000003</v>
      </c>
      <c r="T71" s="190">
        <f>-(($B$25+$B$26)*$B$28+($B$25+$B$26)*$B$28+SUM($B$73:T73))/2*$B35</f>
        <v>-27173792.712000001</v>
      </c>
      <c r="U71" s="190">
        <f>-(($B$25+$B$26)*$B$28+($B$25+$B$26)*$B$28+SUM($B$73:U73))/2*$B35</f>
        <v>-26842404.996000003</v>
      </c>
      <c r="V71" s="190">
        <f>-(($B$25+$B$26)*$B$28+($B$25+$B$26)*$B$28+SUM($B$73:V73))/2*$B35</f>
        <v>-26511017.280000001</v>
      </c>
      <c r="W71" s="190">
        <f>-(($B$25+$B$26)*$B$28+($B$25+$B$26)*$B$28+SUM($B$73:W73))/2*$B35</f>
        <v>-26179629.564000003</v>
      </c>
      <c r="X71" s="190">
        <f>-(($B$25+$B$26)*$B$28+($B$25+$B$26)*$B$28+SUM($B$73:X73))/2*$B35</f>
        <v>-25848241.848000001</v>
      </c>
      <c r="Y71" s="190">
        <f>-(($B$25+$B$26)*$B$28+($B$25+$B$26)*$B$28+SUM($B$73:Y73))/2*$B35</f>
        <v>-25516854.132000003</v>
      </c>
      <c r="Z71" s="190">
        <f>-(($B$25+$B$26)*$B$28+($B$25+$B$26)*$B$28+SUM($B$73:Z73))/2*$B35</f>
        <v>-25185466.416000001</v>
      </c>
      <c r="AA71" s="190">
        <f>-(($B$25+$B$26)*$B$28+($B$25+$B$26)*$B$28+SUM($B$73:AA73))/2*$B35</f>
        <v>-24854078.700000003</v>
      </c>
      <c r="AB71" s="190">
        <f>-(($B$25+$B$26)*$B$28+($B$25+$B$26)*$B$28+SUM($B$73:AB73))/2*$B35</f>
        <v>-24522690.984000001</v>
      </c>
      <c r="AC71" s="190">
        <f>-(($B$25+$B$26)*$B$28+($B$25+$B$26)*$B$28+SUM($B$73:AC73))/2*$B35</f>
        <v>-24191303.268000003</v>
      </c>
      <c r="AD71" s="190">
        <f>-(($B$25+$B$26)*$B$28+($B$25+$B$26)*$B$28+SUM($B$73:AD73))/2*$B35</f>
        <v>-23859915.552000001</v>
      </c>
      <c r="AE71" s="190">
        <f>-(($B$25+$B$26)*$B$28+($B$25+$B$26)*$B$28+SUM($B$73:AE73))/2*$B35</f>
        <v>-23528527.836000003</v>
      </c>
      <c r="AF71" s="190">
        <f>-(($B$25+$B$26)*$B$28+($B$25+$B$26)*$B$28+SUM($B$73:AF73))/2*$B35</f>
        <v>-23197140.120000001</v>
      </c>
      <c r="AG71" s="190">
        <f>-(($B$25+$B$26)*$B$28+($B$25+$B$26)*$B$28+SUM($B$73:AG73))/2*$B35</f>
        <v>-22865752.404000003</v>
      </c>
      <c r="AH71" s="190">
        <f>-(($B$25+$B$26)*$B$28+($B$25+$B$26)*$B$28+SUM($B$73:AH73))/2*$B35</f>
        <v>-22534364.688000001</v>
      </c>
      <c r="AI71" s="190">
        <f>-(($B$25+$B$26)*$B$28+($B$25+$B$26)*$B$28+SUM($B$73:AI73))/2*$B35</f>
        <v>-22202976.972000003</v>
      </c>
      <c r="AJ71" s="190">
        <f>-(($B$25+$B$26)*$B$28+($B$25+$B$26)*$B$28+SUM($B$73:AJ73))/2*$B35</f>
        <v>-21871589.256000001</v>
      </c>
      <c r="AK71" s="190">
        <f>-(($B$25+$B$26)*$B$28+($B$25+$B$26)*$B$28+SUM($B$73:AK73))/2*$B35</f>
        <v>-21540201.540000003</v>
      </c>
      <c r="AL71" s="190">
        <f>-(($B$25+$B$26)*$B$28+($B$25+$B$26)*$B$28+SUM($B$73:AL73))/2*$B35</f>
        <v>-21208813.824000001</v>
      </c>
      <c r="AM71" s="190">
        <f>-(($B$25+$B$26)*$B$28+($B$25+$B$26)*$B$28+SUM($B$73:AM73))/2*$B35</f>
        <v>-20877426.108000003</v>
      </c>
      <c r="AN71" s="190">
        <f>-(($B$25+$B$26)*$B$28+($B$25+$B$26)*$B$28+SUM($B$73:AN73))/2*$B35</f>
        <v>-20546038.392000001</v>
      </c>
      <c r="AO71" s="190">
        <f>-(($B$25+$B$26)*$B$28+($B$25+$B$26)*$B$28+SUM($B$73:AO73))/2*$B35</f>
        <v>-20214650.676000003</v>
      </c>
      <c r="AP71" s="190">
        <f>-(($B$25+$B$26)*$B$28+($B$25+$B$26)*$B$28+SUM($B$73:AP73))/2*$B35</f>
        <v>-19883262.960000001</v>
      </c>
      <c r="AQ71" s="190">
        <f>-(($B$25+$B$26)*$B$28+($B$25+$B$26)*$B$28+SUM($B$73:AQ73))/2*$B35</f>
        <v>-19551875.244000003</v>
      </c>
      <c r="AR71" s="190">
        <f>-(($B$25+$B$26)*$B$28+($B$25+$B$26)*$B$28+SUM($B$73:AR73))/2*$B35</f>
        <v>-19220487.528000001</v>
      </c>
      <c r="AS71" s="190">
        <f>-(($B$25+$B$26)*$B$28+($B$25+$B$26)*$B$28+SUM($B$73:AS73))/2*$B35</f>
        <v>-18889099.812000003</v>
      </c>
      <c r="AT71" s="190">
        <f>-(($B$25+$B$26)*$B$28+($B$25+$B$26)*$B$28+SUM($B$73:AT73))/2*$B35</f>
        <v>-18557712.096000001</v>
      </c>
      <c r="AU71" s="190">
        <f>-(($B$25+$B$26)*$B$28+($B$25+$B$26)*$B$28+SUM($B$73:AU73))/2*$B35</f>
        <v>-18226324.380000003</v>
      </c>
      <c r="AV71" s="190">
        <f>-(($B$25+$B$26)*$B$28+($B$25+$B$26)*$B$28+SUM($B$73:AV73))/2*$B35</f>
        <v>-17894936.664000001</v>
      </c>
      <c r="AW71" s="190">
        <f>-(($B$25+$B$26)*$B$28+($B$25+$B$26)*$B$28+SUM($B$73:AW73))/2*$B35</f>
        <v>-17563548.948000003</v>
      </c>
      <c r="AX71" s="190">
        <f>-(($B$25+$B$26)*$B$28+($B$25+$B$26)*$B$28+SUM($B$73:AX73))/2*$B35</f>
        <v>-17232161.232000001</v>
      </c>
      <c r="AY71" s="190">
        <f>-(($B$25+$B$26)*$B$28+($B$25+$B$26)*$B$28+SUM($B$73:AY73))/2*$B35</f>
        <v>-16900773.516000003</v>
      </c>
      <c r="AZ71" s="190">
        <f>-(($B$25+$B$26)*$B$28+($B$25+$B$26)*$B$28+SUM($B$73:AZ73))/2*$B35</f>
        <v>-16569385.800000001</v>
      </c>
    </row>
    <row r="72" spans="1:52" s="128" customFormat="1" ht="14.25" x14ac:dyDescent="0.25">
      <c r="A72" s="193" t="s">
        <v>476</v>
      </c>
      <c r="B72" s="188">
        <f t="shared" ref="B72:AZ72" si="11">B64+B65</f>
        <v>0</v>
      </c>
      <c r="C72" s="188">
        <f t="shared" si="11"/>
        <v>370898048.53165549</v>
      </c>
      <c r="D72" s="188">
        <f t="shared" si="11"/>
        <v>383303646.37272376</v>
      </c>
      <c r="E72" s="188">
        <f t="shared" si="11"/>
        <v>396070072.34441918</v>
      </c>
      <c r="F72" s="188">
        <f t="shared" si="11"/>
        <v>409208015.42296433</v>
      </c>
      <c r="G72" s="188">
        <f t="shared" si="11"/>
        <v>422728559.75993198</v>
      </c>
      <c r="H72" s="188">
        <f t="shared" si="11"/>
        <v>436643119.57697666</v>
      </c>
      <c r="I72" s="188">
        <f t="shared" si="11"/>
        <v>450963448.96975851</v>
      </c>
      <c r="J72" s="188">
        <f t="shared" si="11"/>
        <v>465701652.00205791</v>
      </c>
      <c r="K72" s="188">
        <f t="shared" si="11"/>
        <v>480870193.09862894</v>
      </c>
      <c r="L72" s="188">
        <f t="shared" si="11"/>
        <v>496481907.74559116</v>
      </c>
      <c r="M72" s="189">
        <f t="shared" si="11"/>
        <v>512550013.50741518</v>
      </c>
      <c r="N72" s="188">
        <f t="shared" si="11"/>
        <v>529088121.36982405</v>
      </c>
      <c r="O72" s="188">
        <f t="shared" si="11"/>
        <v>546110247.41820395</v>
      </c>
      <c r="P72" s="188">
        <f t="shared" si="11"/>
        <v>563630824.86139703</v>
      </c>
      <c r="Q72" s="188">
        <f t="shared" si="11"/>
        <v>581664716.41104138</v>
      </c>
      <c r="R72" s="188">
        <f t="shared" si="11"/>
        <v>600227227.02691591</v>
      </c>
      <c r="S72" s="188">
        <f t="shared" si="11"/>
        <v>619334117.03905654</v>
      </c>
      <c r="T72" s="188">
        <f t="shared" si="11"/>
        <v>639001615.65772176</v>
      </c>
      <c r="U72" s="188">
        <f t="shared" si="11"/>
        <v>659246434.88261306</v>
      </c>
      <c r="V72" s="188">
        <f t="shared" si="11"/>
        <v>680085783.82308328</v>
      </c>
      <c r="W72" s="188">
        <f t="shared" si="11"/>
        <v>701537383.44141185</v>
      </c>
      <c r="X72" s="188">
        <f t="shared" si="11"/>
        <v>723619481.7315799</v>
      </c>
      <c r="Y72" s="188">
        <f t="shared" si="11"/>
        <v>746350869.34633303</v>
      </c>
      <c r="Z72" s="188">
        <f t="shared" si="11"/>
        <v>769750895.6857034</v>
      </c>
      <c r="AA72" s="188">
        <f t="shared" si="11"/>
        <v>793839485.46053588</v>
      </c>
      <c r="AB72" s="188">
        <f t="shared" si="11"/>
        <v>818637155.74496448</v>
      </c>
      <c r="AC72" s="188">
        <f t="shared" si="11"/>
        <v>844165033.53219056</v>
      </c>
      <c r="AD72" s="188">
        <f t="shared" si="11"/>
        <v>870444873.80832756</v>
      </c>
      <c r="AE72" s="188">
        <f t="shared" si="11"/>
        <v>897499078.15951383</v>
      </c>
      <c r="AF72" s="188">
        <f t="shared" si="11"/>
        <v>925350713.92793095</v>
      </c>
      <c r="AG72" s="188">
        <f t="shared" si="11"/>
        <v>954023533.93282235</v>
      </c>
      <c r="AH72" s="188">
        <f t="shared" si="11"/>
        <v>983541996.77307904</v>
      </c>
      <c r="AI72" s="188">
        <f t="shared" si="11"/>
        <v>1013931287.7284294</v>
      </c>
      <c r="AJ72" s="188">
        <f t="shared" si="11"/>
        <v>1045217340.2767808</v>
      </c>
      <c r="AK72" s="188">
        <f t="shared" si="11"/>
        <v>1077426858.2457566</v>
      </c>
      <c r="AL72" s="188">
        <f t="shared" si="11"/>
        <v>1110587338.6170008</v>
      </c>
      <c r="AM72" s="188">
        <f t="shared" si="11"/>
        <v>1144727095.0023699</v>
      </c>
      <c r="AN72" s="188">
        <f t="shared" si="11"/>
        <v>1179875281.8116651</v>
      </c>
      <c r="AO72" s="188">
        <f t="shared" si="11"/>
        <v>1216061919.1321588</v>
      </c>
      <c r="AP72" s="188">
        <f t="shared" si="11"/>
        <v>1253317918.3407226</v>
      </c>
      <c r="AQ72" s="188">
        <f t="shared" si="11"/>
        <v>1291675108.4699962</v>
      </c>
      <c r="AR72" s="188">
        <f t="shared" si="11"/>
        <v>1331166263.3506377</v>
      </c>
      <c r="AS72" s="188">
        <f t="shared" si="11"/>
        <v>1371825129.5523479</v>
      </c>
      <c r="AT72" s="188">
        <f t="shared" si="11"/>
        <v>1413686455.1470032</v>
      </c>
      <c r="AU72" s="188">
        <f t="shared" si="11"/>
        <v>1456786019.3179274</v>
      </c>
      <c r="AV72" s="188">
        <f t="shared" si="11"/>
        <v>1501160662.840004</v>
      </c>
      <c r="AW72" s="188">
        <f t="shared" si="11"/>
        <v>1546848319.4560688</v>
      </c>
      <c r="AX72" s="188">
        <f t="shared" si="11"/>
        <v>1593888048.1757336</v>
      </c>
      <c r="AY72" s="188">
        <f t="shared" si="11"/>
        <v>1642320066.5235693</v>
      </c>
      <c r="AZ72" s="188">
        <f t="shared" si="11"/>
        <v>1692185784.7643449</v>
      </c>
    </row>
    <row r="73" spans="1:52" x14ac:dyDescent="0.25">
      <c r="A73" s="192" t="s">
        <v>257</v>
      </c>
      <c r="B73" s="190">
        <v>0</v>
      </c>
      <c r="C73" s="190">
        <f>IF($B$25-ABS(SUM($B$73:B73))&gt;0,-$B$25/$B$27,0)</f>
        <v>-30126156</v>
      </c>
      <c r="D73" s="190">
        <f>IF($B$25-ABS(SUM($B$73:C73))&gt;0,-$B$25/$B$27,0)</f>
        <v>-30126156</v>
      </c>
      <c r="E73" s="190">
        <f>IF($B$25-ABS(SUM($B$73:D73))&gt;0,-$B$25/$B$27,0)</f>
        <v>-30126156</v>
      </c>
      <c r="F73" s="190">
        <f>IF($B$25-ABS(SUM($B$73:E73))&gt;0,-$B$25/$B$27,0)</f>
        <v>-30126156</v>
      </c>
      <c r="G73" s="190">
        <f>IF($B$25-ABS(SUM($B$73:F73))&gt;0,-$B$25/$B$27,0)</f>
        <v>-30126156</v>
      </c>
      <c r="H73" s="190">
        <f>IF($B$25-ABS(SUM($B$73:G73))&gt;0,-$B$25/$B$27,0)</f>
        <v>-30126156</v>
      </c>
      <c r="I73" s="190">
        <f>IF($B$25-ABS(SUM($B$73:H73))&gt;0,-$B$25/$B$27,0)</f>
        <v>-30126156</v>
      </c>
      <c r="J73" s="190">
        <f>IF($B$25-ABS(SUM($B$73:I73))&gt;0,-$B$25/$B$27,0)</f>
        <v>-30126156</v>
      </c>
      <c r="K73" s="190">
        <f>IF($B$25-ABS(SUM($B$73:J73))&gt;0,-$B$25/$B$27,0)</f>
        <v>-30126156</v>
      </c>
      <c r="L73" s="190">
        <f>IF($B$25-ABS(SUM($B$73:K73))&gt;0,-$B$25/$B$27,0)</f>
        <v>-30126156</v>
      </c>
      <c r="M73" s="190">
        <f>IF($B$25-ABS(SUM($B$73:L73))&gt;0,-$B$25/$B$27,0)</f>
        <v>-30126156</v>
      </c>
      <c r="N73" s="190">
        <f>IF($B$25-ABS(SUM($B$73:M73))&gt;0,-$B$25/$B$27,0)</f>
        <v>-30126156</v>
      </c>
      <c r="O73" s="190">
        <f>IF($B$25-ABS(SUM($B$73:N73))&gt;0,-$B$25/$B$27,0)</f>
        <v>-30126156</v>
      </c>
      <c r="P73" s="190">
        <f>IF($B$25-ABS(SUM($B$73:O73))&gt;0,-$B$25/$B$27,0)</f>
        <v>-30126156</v>
      </c>
      <c r="Q73" s="190">
        <f>IF($B$25-ABS(SUM($B$73:P73))&gt;0,-$B$25/$B$27,0)</f>
        <v>-30126156</v>
      </c>
      <c r="R73" s="190">
        <f>IF($B$25-ABS(SUM($B$73:Q73))&gt;0,-$B$25/$B$27,0)</f>
        <v>-30126156</v>
      </c>
      <c r="S73" s="190">
        <f>IF($B$25-ABS(SUM($B$73:R73))&gt;0,-$B$25/$B$27,0)</f>
        <v>-30126156</v>
      </c>
      <c r="T73" s="190">
        <f>IF($B$25-ABS(SUM($B$73:S73))&gt;0,-$B$25/$B$27,0)</f>
        <v>-30126156</v>
      </c>
      <c r="U73" s="190">
        <f>IF($B$25-ABS(SUM($B$73:T73))&gt;0,-$B$25/$B$27,0)</f>
        <v>-30126156</v>
      </c>
      <c r="V73" s="190">
        <f>IF($B$25-ABS(SUM($B$73:U73))&gt;0,-$B$25/$B$27,0)</f>
        <v>-30126156</v>
      </c>
      <c r="W73" s="190">
        <f>IF($B$25-ABS(SUM($B$73:V73))&gt;0,-$B$25/$B$27,0)</f>
        <v>-30126156</v>
      </c>
      <c r="X73" s="190">
        <f>IF($B$25-ABS(SUM($B$73:W73))&gt;0,-$B$25/$B$27,0)</f>
        <v>-30126156</v>
      </c>
      <c r="Y73" s="190">
        <f>IF($B$25-ABS(SUM($B$73:X73))&gt;0,-$B$25/$B$27,0)</f>
        <v>-30126156</v>
      </c>
      <c r="Z73" s="190">
        <f>IF($B$25-ABS(SUM($B$73:Y73))&gt;0,-$B$25/$B$27,0)</f>
        <v>-30126156</v>
      </c>
      <c r="AA73" s="190">
        <f>IF($B$25-ABS(SUM($B$73:Z73))&gt;0,-$B$25/$B$27,0)</f>
        <v>-30126156</v>
      </c>
      <c r="AB73" s="190">
        <f>IF($B$25-ABS(SUM($B$73:AA73))&gt;0,-$B$25/$B$27,0)</f>
        <v>-30126156</v>
      </c>
      <c r="AC73" s="190">
        <f>IF($B$25-ABS(SUM($B$73:AB73))&gt;0,-$B$25/$B$27,0)</f>
        <v>-30126156</v>
      </c>
      <c r="AD73" s="190">
        <f>IF($B$25-ABS(SUM($B$73:AC73))&gt;0,-$B$25/$B$27,0)</f>
        <v>-30126156</v>
      </c>
      <c r="AE73" s="190">
        <f>IF($B$25-ABS(SUM($B$73:AD73))&gt;0,-$B$25/$B$27,0)</f>
        <v>-30126156</v>
      </c>
      <c r="AF73" s="190">
        <f>IF($B$25-ABS(SUM($B$73:AE73))&gt;0,-$B$25/$B$27,0)</f>
        <v>-30126156</v>
      </c>
      <c r="AG73" s="190">
        <f>IF($B$25-ABS(SUM($B$73:AF73))&gt;0,-$B$25/$B$27,0)</f>
        <v>-30126156</v>
      </c>
      <c r="AH73" s="190">
        <f>IF($B$25-ABS(SUM($B$73:AG73))&gt;0,-$B$25/$B$27,0)</f>
        <v>-30126156</v>
      </c>
      <c r="AI73" s="190">
        <f>IF($B$25-ABS(SUM($B$73:AH73))&gt;0,-$B$25/$B$27,0)</f>
        <v>-30126156</v>
      </c>
      <c r="AJ73" s="190">
        <f>IF($B$25-ABS(SUM($B$73:AI73))&gt;0,-$B$25/$B$27,0)</f>
        <v>-30126156</v>
      </c>
      <c r="AK73" s="190">
        <f>IF($B$25-ABS(SUM($B$73:AJ73))&gt;0,-$B$25/$B$27,0)</f>
        <v>-30126156</v>
      </c>
      <c r="AL73" s="190">
        <f>IF($B$25-ABS(SUM($B$73:AK73))&gt;0,-$B$25/$B$27,0)</f>
        <v>-30126156</v>
      </c>
      <c r="AM73" s="190">
        <f>IF($B$25-ABS(SUM($B$73:AL73))&gt;0,-$B$25/$B$27,0)</f>
        <v>-30126156</v>
      </c>
      <c r="AN73" s="190">
        <f>IF($B$25-ABS(SUM($B$73:AM73))&gt;0,-$B$25/$B$27,0)</f>
        <v>-30126156</v>
      </c>
      <c r="AO73" s="190">
        <f>IF($B$25-ABS(SUM($B$73:AN73))&gt;0,-$B$25/$B$27,0)</f>
        <v>-30126156</v>
      </c>
      <c r="AP73" s="190">
        <f>IF($B$25-ABS(SUM($B$73:AO73))&gt;0,-$B$25/$B$27,0)</f>
        <v>-30126156</v>
      </c>
      <c r="AQ73" s="190">
        <f>IF($B$25-ABS(SUM($B$73:AP73))&gt;0,-$B$25/$B$27,0)</f>
        <v>-30126156</v>
      </c>
      <c r="AR73" s="190">
        <f>IF($B$25-ABS(SUM($B$73:AQ73))&gt;0,-$B$25/$B$27,0)</f>
        <v>-30126156</v>
      </c>
      <c r="AS73" s="190">
        <f>IF($B$25-ABS(SUM($B$73:AR73))&gt;0,-$B$25/$B$27,0)</f>
        <v>-30126156</v>
      </c>
      <c r="AT73" s="190">
        <f>IF($B$25-ABS(SUM($B$73:AS73))&gt;0,-$B$25/$B$27,0)</f>
        <v>-30126156</v>
      </c>
      <c r="AU73" s="190">
        <f>IF($B$25-ABS(SUM($B$73:AT73))&gt;0,-$B$25/$B$27,0)</f>
        <v>-30126156</v>
      </c>
      <c r="AV73" s="190">
        <f>IF($B$25-ABS(SUM($B$73:AU73))&gt;0,-$B$25/$B$27,0)</f>
        <v>-30126156</v>
      </c>
      <c r="AW73" s="190">
        <f>IF($B$25-ABS(SUM($B$73:AV73))&gt;0,-$B$25/$B$27,0)</f>
        <v>-30126156</v>
      </c>
      <c r="AX73" s="190">
        <f>IF($B$25-ABS(SUM($B$73:AW73))&gt;0,-$B$25/$B$27,0)</f>
        <v>-30126156</v>
      </c>
      <c r="AY73" s="190">
        <f>IF($B$25-ABS(SUM($B$73:AX73))&gt;0,-$B$25/$B$27,0)</f>
        <v>-30126156</v>
      </c>
      <c r="AZ73" s="190">
        <f>IF($B$25-ABS(SUM($B$73:AY73))&gt;0,-$B$25/$B$27,0)</f>
        <v>-30126156</v>
      </c>
    </row>
    <row r="74" spans="1:52" s="128" customFormat="1" ht="14.25" x14ac:dyDescent="0.25">
      <c r="A74" s="193" t="s">
        <v>477</v>
      </c>
      <c r="B74" s="188">
        <f t="shared" ref="B74:AZ74" si="12">B72+B73</f>
        <v>0</v>
      </c>
      <c r="C74" s="188">
        <f t="shared" si="12"/>
        <v>340771892.53165549</v>
      </c>
      <c r="D74" s="188">
        <f t="shared" si="12"/>
        <v>353177490.37272376</v>
      </c>
      <c r="E74" s="188">
        <f t="shared" si="12"/>
        <v>365943916.34441918</v>
      </c>
      <c r="F74" s="188">
        <f t="shared" si="12"/>
        <v>379081859.42296433</v>
      </c>
      <c r="G74" s="188">
        <f t="shared" si="12"/>
        <v>392602403.75993198</v>
      </c>
      <c r="H74" s="188">
        <f t="shared" si="12"/>
        <v>406516963.57697666</v>
      </c>
      <c r="I74" s="188">
        <f t="shared" si="12"/>
        <v>420837292.96975851</v>
      </c>
      <c r="J74" s="188">
        <f t="shared" si="12"/>
        <v>435575496.00205791</v>
      </c>
      <c r="K74" s="188">
        <f t="shared" si="12"/>
        <v>450744037.09862894</v>
      </c>
      <c r="L74" s="188">
        <f t="shared" si="12"/>
        <v>466355751.74559116</v>
      </c>
      <c r="M74" s="189">
        <f t="shared" si="12"/>
        <v>482423857.50741518</v>
      </c>
      <c r="N74" s="188">
        <f t="shared" si="12"/>
        <v>498961965.36982405</v>
      </c>
      <c r="O74" s="188">
        <f t="shared" si="12"/>
        <v>515984091.41820395</v>
      </c>
      <c r="P74" s="188">
        <f t="shared" si="12"/>
        <v>533504668.86139703</v>
      </c>
      <c r="Q74" s="188">
        <f t="shared" si="12"/>
        <v>551538560.41104138</v>
      </c>
      <c r="R74" s="188">
        <f t="shared" si="12"/>
        <v>570101071.02691591</v>
      </c>
      <c r="S74" s="188">
        <f t="shared" si="12"/>
        <v>589207961.03905654</v>
      </c>
      <c r="T74" s="188">
        <f t="shared" si="12"/>
        <v>608875459.65772176</v>
      </c>
      <c r="U74" s="188">
        <f t="shared" si="12"/>
        <v>629120278.88261306</v>
      </c>
      <c r="V74" s="188">
        <f t="shared" si="12"/>
        <v>649959627.82308328</v>
      </c>
      <c r="W74" s="188">
        <f t="shared" si="12"/>
        <v>671411227.44141185</v>
      </c>
      <c r="X74" s="188">
        <f t="shared" si="12"/>
        <v>693493325.7315799</v>
      </c>
      <c r="Y74" s="188">
        <f t="shared" si="12"/>
        <v>716224713.34633303</v>
      </c>
      <c r="Z74" s="188">
        <f t="shared" si="12"/>
        <v>739624739.6857034</v>
      </c>
      <c r="AA74" s="188">
        <f t="shared" si="12"/>
        <v>763713329.46053588</v>
      </c>
      <c r="AB74" s="188">
        <f t="shared" si="12"/>
        <v>788510999.74496448</v>
      </c>
      <c r="AC74" s="188">
        <f t="shared" si="12"/>
        <v>814038877.53219056</v>
      </c>
      <c r="AD74" s="188">
        <f t="shared" si="12"/>
        <v>840318717.80832756</v>
      </c>
      <c r="AE74" s="188">
        <f t="shared" si="12"/>
        <v>867372922.15951383</v>
      </c>
      <c r="AF74" s="188">
        <f t="shared" si="12"/>
        <v>895224557.92793095</v>
      </c>
      <c r="AG74" s="188">
        <f t="shared" si="12"/>
        <v>923897377.93282235</v>
      </c>
      <c r="AH74" s="188">
        <f t="shared" si="12"/>
        <v>953415840.77307904</v>
      </c>
      <c r="AI74" s="188">
        <f t="shared" si="12"/>
        <v>983805131.72842944</v>
      </c>
      <c r="AJ74" s="188">
        <f t="shared" si="12"/>
        <v>1015091184.2767808</v>
      </c>
      <c r="AK74" s="188">
        <f t="shared" si="12"/>
        <v>1047300702.2457566</v>
      </c>
      <c r="AL74" s="188">
        <f t="shared" si="12"/>
        <v>1080461182.6170008</v>
      </c>
      <c r="AM74" s="188">
        <f t="shared" si="12"/>
        <v>1114600939.0023699</v>
      </c>
      <c r="AN74" s="188">
        <f t="shared" si="12"/>
        <v>1149749125.8116651</v>
      </c>
      <c r="AO74" s="188">
        <f t="shared" si="12"/>
        <v>1185935763.1321588</v>
      </c>
      <c r="AP74" s="188">
        <f t="shared" si="12"/>
        <v>1223191762.3407226</v>
      </c>
      <c r="AQ74" s="188">
        <f t="shared" si="12"/>
        <v>1261548952.4699962</v>
      </c>
      <c r="AR74" s="188">
        <f t="shared" si="12"/>
        <v>1301040107.3506377</v>
      </c>
      <c r="AS74" s="188">
        <f t="shared" si="12"/>
        <v>1341698973.5523479</v>
      </c>
      <c r="AT74" s="188">
        <f t="shared" si="12"/>
        <v>1383560299.1470032</v>
      </c>
      <c r="AU74" s="188">
        <f t="shared" si="12"/>
        <v>1426659863.3179274</v>
      </c>
      <c r="AV74" s="188">
        <f t="shared" si="12"/>
        <v>1471034506.840004</v>
      </c>
      <c r="AW74" s="188">
        <f t="shared" si="12"/>
        <v>1516722163.4560688</v>
      </c>
      <c r="AX74" s="188">
        <f t="shared" si="12"/>
        <v>1563761892.1757336</v>
      </c>
      <c r="AY74" s="188">
        <f t="shared" si="12"/>
        <v>1612193910.5235693</v>
      </c>
      <c r="AZ74" s="188">
        <f t="shared" si="12"/>
        <v>1662059628.7643449</v>
      </c>
    </row>
    <row r="75" spans="1:52" x14ac:dyDescent="0.25">
      <c r="A75" s="192" t="s">
        <v>256</v>
      </c>
      <c r="B75" s="190">
        <f t="shared" ref="B75:AZ75" si="13">-B61</f>
        <v>0</v>
      </c>
      <c r="C75" s="190">
        <f t="shared" si="13"/>
        <v>0</v>
      </c>
      <c r="D75" s="190">
        <f t="shared" si="13"/>
        <v>0</v>
      </c>
      <c r="E75" s="190">
        <f t="shared" si="13"/>
        <v>0</v>
      </c>
      <c r="F75" s="190">
        <f t="shared" si="13"/>
        <v>0</v>
      </c>
      <c r="G75" s="190">
        <f t="shared" si="13"/>
        <v>0</v>
      </c>
      <c r="H75" s="190">
        <f t="shared" si="13"/>
        <v>0</v>
      </c>
      <c r="I75" s="190">
        <f t="shared" si="13"/>
        <v>0</v>
      </c>
      <c r="J75" s="190">
        <f t="shared" si="13"/>
        <v>0</v>
      </c>
      <c r="K75" s="190">
        <f t="shared" si="13"/>
        <v>0</v>
      </c>
      <c r="L75" s="190">
        <f t="shared" si="13"/>
        <v>0</v>
      </c>
      <c r="M75" s="191">
        <f t="shared" si="13"/>
        <v>0</v>
      </c>
      <c r="N75" s="190">
        <f t="shared" si="13"/>
        <v>0</v>
      </c>
      <c r="O75" s="190">
        <f t="shared" si="13"/>
        <v>0</v>
      </c>
      <c r="P75" s="190">
        <f t="shared" si="13"/>
        <v>0</v>
      </c>
      <c r="Q75" s="190">
        <f t="shared" si="13"/>
        <v>0</v>
      </c>
      <c r="R75" s="190">
        <f t="shared" si="13"/>
        <v>0</v>
      </c>
      <c r="S75" s="190">
        <f t="shared" si="13"/>
        <v>0</v>
      </c>
      <c r="T75" s="190">
        <f t="shared" si="13"/>
        <v>0</v>
      </c>
      <c r="U75" s="190">
        <f t="shared" si="13"/>
        <v>0</v>
      </c>
      <c r="V75" s="190">
        <f t="shared" si="13"/>
        <v>0</v>
      </c>
      <c r="W75" s="190">
        <f t="shared" si="13"/>
        <v>0</v>
      </c>
      <c r="X75" s="190">
        <f t="shared" si="13"/>
        <v>0</v>
      </c>
      <c r="Y75" s="190">
        <f t="shared" si="13"/>
        <v>0</v>
      </c>
      <c r="Z75" s="190">
        <f t="shared" si="13"/>
        <v>0</v>
      </c>
      <c r="AA75" s="190">
        <f t="shared" si="13"/>
        <v>0</v>
      </c>
      <c r="AB75" s="190">
        <f t="shared" si="13"/>
        <v>0</v>
      </c>
      <c r="AC75" s="190">
        <f t="shared" si="13"/>
        <v>0</v>
      </c>
      <c r="AD75" s="190">
        <f t="shared" si="13"/>
        <v>0</v>
      </c>
      <c r="AE75" s="190">
        <f t="shared" si="13"/>
        <v>0</v>
      </c>
      <c r="AF75" s="190">
        <f t="shared" si="13"/>
        <v>0</v>
      </c>
      <c r="AG75" s="190">
        <f t="shared" si="13"/>
        <v>0</v>
      </c>
      <c r="AH75" s="190">
        <f t="shared" si="13"/>
        <v>0</v>
      </c>
      <c r="AI75" s="190">
        <f t="shared" si="13"/>
        <v>0</v>
      </c>
      <c r="AJ75" s="190">
        <f t="shared" si="13"/>
        <v>0</v>
      </c>
      <c r="AK75" s="190">
        <f t="shared" si="13"/>
        <v>0</v>
      </c>
      <c r="AL75" s="190">
        <f t="shared" si="13"/>
        <v>0</v>
      </c>
      <c r="AM75" s="190">
        <f t="shared" si="13"/>
        <v>0</v>
      </c>
      <c r="AN75" s="190">
        <f t="shared" si="13"/>
        <v>0</v>
      </c>
      <c r="AO75" s="190">
        <f t="shared" si="13"/>
        <v>0</v>
      </c>
      <c r="AP75" s="190">
        <f t="shared" si="13"/>
        <v>0</v>
      </c>
      <c r="AQ75" s="190">
        <f t="shared" si="13"/>
        <v>0</v>
      </c>
      <c r="AR75" s="190">
        <f t="shared" si="13"/>
        <v>0</v>
      </c>
      <c r="AS75" s="190">
        <f t="shared" si="13"/>
        <v>0</v>
      </c>
      <c r="AT75" s="190">
        <f t="shared" si="13"/>
        <v>0</v>
      </c>
      <c r="AU75" s="190">
        <f t="shared" si="13"/>
        <v>0</v>
      </c>
      <c r="AV75" s="190">
        <f t="shared" si="13"/>
        <v>0</v>
      </c>
      <c r="AW75" s="190">
        <f t="shared" si="13"/>
        <v>0</v>
      </c>
      <c r="AX75" s="190">
        <f t="shared" si="13"/>
        <v>0</v>
      </c>
      <c r="AY75" s="190">
        <f t="shared" si="13"/>
        <v>0</v>
      </c>
      <c r="AZ75" s="190">
        <f t="shared" si="13"/>
        <v>0</v>
      </c>
    </row>
    <row r="76" spans="1:52" s="128" customFormat="1" ht="14.25" x14ac:dyDescent="0.25">
      <c r="A76" s="193" t="s">
        <v>260</v>
      </c>
      <c r="B76" s="188">
        <f t="shared" ref="B76:AZ76" si="14">B74+B75</f>
        <v>0</v>
      </c>
      <c r="C76" s="188">
        <f t="shared" si="14"/>
        <v>340771892.53165549</v>
      </c>
      <c r="D76" s="188">
        <f t="shared" si="14"/>
        <v>353177490.37272376</v>
      </c>
      <c r="E76" s="188">
        <f t="shared" si="14"/>
        <v>365943916.34441918</v>
      </c>
      <c r="F76" s="188">
        <f t="shared" si="14"/>
        <v>379081859.42296433</v>
      </c>
      <c r="G76" s="188">
        <f t="shared" si="14"/>
        <v>392602403.75993198</v>
      </c>
      <c r="H76" s="188">
        <f t="shared" si="14"/>
        <v>406516963.57697666</v>
      </c>
      <c r="I76" s="188">
        <f t="shared" si="14"/>
        <v>420837292.96975851</v>
      </c>
      <c r="J76" s="188">
        <f t="shared" si="14"/>
        <v>435575496.00205791</v>
      </c>
      <c r="K76" s="188">
        <f t="shared" si="14"/>
        <v>450744037.09862894</v>
      </c>
      <c r="L76" s="188">
        <f t="shared" si="14"/>
        <v>466355751.74559116</v>
      </c>
      <c r="M76" s="189">
        <f t="shared" si="14"/>
        <v>482423857.50741518</v>
      </c>
      <c r="N76" s="188">
        <f t="shared" si="14"/>
        <v>498961965.36982405</v>
      </c>
      <c r="O76" s="188">
        <f t="shared" si="14"/>
        <v>515984091.41820395</v>
      </c>
      <c r="P76" s="188">
        <f t="shared" si="14"/>
        <v>533504668.86139703</v>
      </c>
      <c r="Q76" s="188">
        <f t="shared" si="14"/>
        <v>551538560.41104138</v>
      </c>
      <c r="R76" s="188">
        <f t="shared" si="14"/>
        <v>570101071.02691591</v>
      </c>
      <c r="S76" s="188">
        <f t="shared" si="14"/>
        <v>589207961.03905654</v>
      </c>
      <c r="T76" s="188">
        <f t="shared" si="14"/>
        <v>608875459.65772176</v>
      </c>
      <c r="U76" s="188">
        <f t="shared" si="14"/>
        <v>629120278.88261306</v>
      </c>
      <c r="V76" s="188">
        <f t="shared" si="14"/>
        <v>649959627.82308328</v>
      </c>
      <c r="W76" s="188">
        <f t="shared" si="14"/>
        <v>671411227.44141185</v>
      </c>
      <c r="X76" s="188">
        <f t="shared" si="14"/>
        <v>693493325.7315799</v>
      </c>
      <c r="Y76" s="188">
        <f t="shared" si="14"/>
        <v>716224713.34633303</v>
      </c>
      <c r="Z76" s="188">
        <f t="shared" si="14"/>
        <v>739624739.6857034</v>
      </c>
      <c r="AA76" s="188">
        <f t="shared" si="14"/>
        <v>763713329.46053588</v>
      </c>
      <c r="AB76" s="188">
        <f t="shared" si="14"/>
        <v>788510999.74496448</v>
      </c>
      <c r="AC76" s="188">
        <f t="shared" si="14"/>
        <v>814038877.53219056</v>
      </c>
      <c r="AD76" s="188">
        <f t="shared" si="14"/>
        <v>840318717.80832756</v>
      </c>
      <c r="AE76" s="188">
        <f t="shared" si="14"/>
        <v>867372922.15951383</v>
      </c>
      <c r="AF76" s="188">
        <f t="shared" si="14"/>
        <v>895224557.92793095</v>
      </c>
      <c r="AG76" s="188">
        <f t="shared" si="14"/>
        <v>923897377.93282235</v>
      </c>
      <c r="AH76" s="188">
        <f t="shared" si="14"/>
        <v>953415840.77307904</v>
      </c>
      <c r="AI76" s="188">
        <f t="shared" si="14"/>
        <v>983805131.72842944</v>
      </c>
      <c r="AJ76" s="188">
        <f t="shared" si="14"/>
        <v>1015091184.2767808</v>
      </c>
      <c r="AK76" s="188">
        <f t="shared" si="14"/>
        <v>1047300702.2457566</v>
      </c>
      <c r="AL76" s="188">
        <f t="shared" si="14"/>
        <v>1080461182.6170008</v>
      </c>
      <c r="AM76" s="188">
        <f t="shared" si="14"/>
        <v>1114600939.0023699</v>
      </c>
      <c r="AN76" s="188">
        <f t="shared" si="14"/>
        <v>1149749125.8116651</v>
      </c>
      <c r="AO76" s="188">
        <f t="shared" si="14"/>
        <v>1185935763.1321588</v>
      </c>
      <c r="AP76" s="188">
        <f t="shared" si="14"/>
        <v>1223191762.3407226</v>
      </c>
      <c r="AQ76" s="188">
        <f t="shared" si="14"/>
        <v>1261548952.4699962</v>
      </c>
      <c r="AR76" s="188">
        <f t="shared" si="14"/>
        <v>1301040107.3506377</v>
      </c>
      <c r="AS76" s="188">
        <f t="shared" si="14"/>
        <v>1341698973.5523479</v>
      </c>
      <c r="AT76" s="188">
        <f t="shared" si="14"/>
        <v>1383560299.1470032</v>
      </c>
      <c r="AU76" s="188">
        <f t="shared" si="14"/>
        <v>1426659863.3179274</v>
      </c>
      <c r="AV76" s="188">
        <f t="shared" si="14"/>
        <v>1471034506.840004</v>
      </c>
      <c r="AW76" s="188">
        <f t="shared" si="14"/>
        <v>1516722163.4560688</v>
      </c>
      <c r="AX76" s="188">
        <f t="shared" si="14"/>
        <v>1563761892.1757336</v>
      </c>
      <c r="AY76" s="188">
        <f t="shared" si="14"/>
        <v>1612193910.5235693</v>
      </c>
      <c r="AZ76" s="188">
        <f t="shared" si="14"/>
        <v>1662059628.7643449</v>
      </c>
    </row>
    <row r="77" spans="1:52" x14ac:dyDescent="0.25">
      <c r="A77" s="192" t="s">
        <v>255</v>
      </c>
      <c r="B77" s="190">
        <f t="shared" ref="B77:AZ77" si="15">-B76*$B$36</f>
        <v>0</v>
      </c>
      <c r="C77" s="190">
        <f t="shared" si="15"/>
        <v>-68154378.506331101</v>
      </c>
      <c r="D77" s="190">
        <f t="shared" si="15"/>
        <v>-70635498.074544758</v>
      </c>
      <c r="E77" s="190">
        <f t="shared" si="15"/>
        <v>-73188783.268883839</v>
      </c>
      <c r="F77" s="190">
        <f t="shared" si="15"/>
        <v>-75816371.884592876</v>
      </c>
      <c r="G77" s="190">
        <f t="shared" si="15"/>
        <v>-78520480.751986399</v>
      </c>
      <c r="H77" s="190">
        <f t="shared" si="15"/>
        <v>-81303392.715395331</v>
      </c>
      <c r="I77" s="190">
        <f t="shared" si="15"/>
        <v>-84167458.593951702</v>
      </c>
      <c r="J77" s="190">
        <f t="shared" si="15"/>
        <v>-87115099.200411588</v>
      </c>
      <c r="K77" s="190">
        <f t="shared" si="15"/>
        <v>-90148807.419725791</v>
      </c>
      <c r="L77" s="190">
        <f t="shared" si="15"/>
        <v>-93271150.349118233</v>
      </c>
      <c r="M77" s="191">
        <f t="shared" si="15"/>
        <v>-96484771.501483038</v>
      </c>
      <c r="N77" s="190">
        <f t="shared" si="15"/>
        <v>-99792393.073964819</v>
      </c>
      <c r="O77" s="190">
        <f t="shared" si="15"/>
        <v>-103196818.2836408</v>
      </c>
      <c r="P77" s="190">
        <f t="shared" si="15"/>
        <v>-106700933.77227941</v>
      </c>
      <c r="Q77" s="190">
        <f t="shared" si="15"/>
        <v>-110307712.08220828</v>
      </c>
      <c r="R77" s="190">
        <f t="shared" si="15"/>
        <v>-114020214.20538318</v>
      </c>
      <c r="S77" s="190">
        <f t="shared" si="15"/>
        <v>-117841592.20781131</v>
      </c>
      <c r="T77" s="190">
        <f t="shared" si="15"/>
        <v>-121775091.93154436</v>
      </c>
      <c r="U77" s="190">
        <f t="shared" si="15"/>
        <v>-125824055.77652262</v>
      </c>
      <c r="V77" s="190">
        <f t="shared" si="15"/>
        <v>-129991925.56461667</v>
      </c>
      <c r="W77" s="190">
        <f t="shared" si="15"/>
        <v>-134282245.48828238</v>
      </c>
      <c r="X77" s="190">
        <f t="shared" si="15"/>
        <v>-138698665.14631599</v>
      </c>
      <c r="Y77" s="190">
        <f t="shared" si="15"/>
        <v>-143244942.66926661</v>
      </c>
      <c r="Z77" s="190">
        <f t="shared" si="15"/>
        <v>-147924947.93714067</v>
      </c>
      <c r="AA77" s="190">
        <f t="shared" si="15"/>
        <v>-152742665.89210719</v>
      </c>
      <c r="AB77" s="190">
        <f t="shared" si="15"/>
        <v>-157702199.94899291</v>
      </c>
      <c r="AC77" s="190">
        <f t="shared" si="15"/>
        <v>-162807775.50643814</v>
      </c>
      <c r="AD77" s="190">
        <f t="shared" si="15"/>
        <v>-168063743.56166553</v>
      </c>
      <c r="AE77" s="190">
        <f t="shared" si="15"/>
        <v>-173474584.43190277</v>
      </c>
      <c r="AF77" s="190">
        <f t="shared" si="15"/>
        <v>-179044911.58558619</v>
      </c>
      <c r="AG77" s="190">
        <f t="shared" si="15"/>
        <v>-184779475.58656448</v>
      </c>
      <c r="AH77" s="190">
        <f t="shared" si="15"/>
        <v>-190683168.15461582</v>
      </c>
      <c r="AI77" s="190">
        <f t="shared" si="15"/>
        <v>-196761026.3456859</v>
      </c>
      <c r="AJ77" s="190">
        <f t="shared" si="15"/>
        <v>-203018236.85535619</v>
      </c>
      <c r="AK77" s="190">
        <f t="shared" si="15"/>
        <v>-209460140.44915134</v>
      </c>
      <c r="AL77" s="190">
        <f t="shared" si="15"/>
        <v>-216092236.52340019</v>
      </c>
      <c r="AM77" s="190">
        <f t="shared" si="15"/>
        <v>-222920187.80047399</v>
      </c>
      <c r="AN77" s="190">
        <f t="shared" si="15"/>
        <v>-229949825.16233301</v>
      </c>
      <c r="AO77" s="190">
        <f t="shared" si="15"/>
        <v>-237187152.62643176</v>
      </c>
      <c r="AP77" s="190">
        <f t="shared" si="15"/>
        <v>-244638352.46814454</v>
      </c>
      <c r="AQ77" s="190">
        <f t="shared" si="15"/>
        <v>-252309790.49399924</v>
      </c>
      <c r="AR77" s="190">
        <f t="shared" si="15"/>
        <v>-260208021.47012755</v>
      </c>
      <c r="AS77" s="190">
        <f t="shared" si="15"/>
        <v>-268339794.7104696</v>
      </c>
      <c r="AT77" s="190">
        <f t="shared" si="15"/>
        <v>-276712059.82940066</v>
      </c>
      <c r="AU77" s="190">
        <f t="shared" si="15"/>
        <v>-285331972.66358548</v>
      </c>
      <c r="AV77" s="190">
        <f t="shared" si="15"/>
        <v>-294206901.36800081</v>
      </c>
      <c r="AW77" s="190">
        <f t="shared" si="15"/>
        <v>-303344432.69121379</v>
      </c>
      <c r="AX77" s="190">
        <f t="shared" si="15"/>
        <v>-312752378.43514675</v>
      </c>
      <c r="AY77" s="190">
        <f t="shared" si="15"/>
        <v>-322438782.10471392</v>
      </c>
      <c r="AZ77" s="190">
        <f t="shared" si="15"/>
        <v>-332411925.75286901</v>
      </c>
    </row>
    <row r="78" spans="1:52" ht="16.5" thickBot="1" x14ac:dyDescent="0.3">
      <c r="A78" s="194" t="s">
        <v>259</v>
      </c>
      <c r="B78" s="195">
        <f t="shared" ref="B78:AZ78" si="16">B76+B77</f>
        <v>0</v>
      </c>
      <c r="C78" s="195">
        <f t="shared" si="16"/>
        <v>272617514.0253244</v>
      </c>
      <c r="D78" s="195">
        <f t="shared" si="16"/>
        <v>282541992.29817903</v>
      </c>
      <c r="E78" s="195">
        <f t="shared" si="16"/>
        <v>292755133.07553536</v>
      </c>
      <c r="F78" s="195">
        <f t="shared" si="16"/>
        <v>303265487.53837144</v>
      </c>
      <c r="G78" s="195">
        <f t="shared" si="16"/>
        <v>314081923.0079456</v>
      </c>
      <c r="H78" s="195">
        <f t="shared" si="16"/>
        <v>325213570.86158133</v>
      </c>
      <c r="I78" s="195">
        <f t="shared" si="16"/>
        <v>336669834.37580681</v>
      </c>
      <c r="J78" s="195">
        <f t="shared" si="16"/>
        <v>348460396.80164635</v>
      </c>
      <c r="K78" s="195">
        <f t="shared" si="16"/>
        <v>360595229.67890316</v>
      </c>
      <c r="L78" s="195">
        <f t="shared" si="16"/>
        <v>373084601.39647293</v>
      </c>
      <c r="M78" s="196">
        <f t="shared" si="16"/>
        <v>385939086.00593215</v>
      </c>
      <c r="N78" s="195">
        <f t="shared" si="16"/>
        <v>399169572.29585922</v>
      </c>
      <c r="O78" s="195">
        <f t="shared" si="16"/>
        <v>412787273.13456315</v>
      </c>
      <c r="P78" s="195">
        <f t="shared" si="16"/>
        <v>426803735.08911765</v>
      </c>
      <c r="Q78" s="195">
        <f t="shared" si="16"/>
        <v>441230848.3288331</v>
      </c>
      <c r="R78" s="195">
        <f t="shared" si="16"/>
        <v>456080856.82153273</v>
      </c>
      <c r="S78" s="195">
        <f t="shared" si="16"/>
        <v>471366368.83124524</v>
      </c>
      <c r="T78" s="195">
        <f t="shared" si="16"/>
        <v>487100367.72617739</v>
      </c>
      <c r="U78" s="195">
        <f t="shared" si="16"/>
        <v>503296223.10609043</v>
      </c>
      <c r="V78" s="195">
        <f t="shared" si="16"/>
        <v>519967702.2584666</v>
      </c>
      <c r="W78" s="195">
        <f t="shared" si="16"/>
        <v>537128981.95312953</v>
      </c>
      <c r="X78" s="195">
        <f t="shared" si="16"/>
        <v>554794660.58526397</v>
      </c>
      <c r="Y78" s="195">
        <f t="shared" si="16"/>
        <v>572979770.67706645</v>
      </c>
      <c r="Z78" s="195">
        <f t="shared" si="16"/>
        <v>591699791.74856269</v>
      </c>
      <c r="AA78" s="195">
        <f t="shared" si="16"/>
        <v>610970663.56842875</v>
      </c>
      <c r="AB78" s="195">
        <f t="shared" si="16"/>
        <v>630808799.79597163</v>
      </c>
      <c r="AC78" s="195">
        <f t="shared" si="16"/>
        <v>651231102.02575243</v>
      </c>
      <c r="AD78" s="195">
        <f t="shared" si="16"/>
        <v>672254974.24666202</v>
      </c>
      <c r="AE78" s="195">
        <f t="shared" si="16"/>
        <v>693898337.72761106</v>
      </c>
      <c r="AF78" s="195">
        <f t="shared" si="16"/>
        <v>716179646.34234476</v>
      </c>
      <c r="AG78" s="195">
        <f t="shared" si="16"/>
        <v>739117902.34625793</v>
      </c>
      <c r="AH78" s="195">
        <f t="shared" si="16"/>
        <v>762732672.61846328</v>
      </c>
      <c r="AI78" s="195">
        <f t="shared" si="16"/>
        <v>787044105.3827436</v>
      </c>
      <c r="AJ78" s="195">
        <f t="shared" si="16"/>
        <v>812072947.42142463</v>
      </c>
      <c r="AK78" s="195">
        <f t="shared" si="16"/>
        <v>837840561.79660535</v>
      </c>
      <c r="AL78" s="195">
        <f t="shared" si="16"/>
        <v>864368946.09360063</v>
      </c>
      <c r="AM78" s="195">
        <f t="shared" si="16"/>
        <v>891680751.20189595</v>
      </c>
      <c r="AN78" s="195">
        <f t="shared" si="16"/>
        <v>919799300.64933205</v>
      </c>
      <c r="AO78" s="195">
        <f t="shared" si="16"/>
        <v>948748610.50572705</v>
      </c>
      <c r="AP78" s="195">
        <f t="shared" si="16"/>
        <v>978553409.87257802</v>
      </c>
      <c r="AQ78" s="195">
        <f t="shared" si="16"/>
        <v>1009239161.975997</v>
      </c>
      <c r="AR78" s="195">
        <f t="shared" si="16"/>
        <v>1040832085.8805101</v>
      </c>
      <c r="AS78" s="195">
        <f t="shared" si="16"/>
        <v>1073359178.8418783</v>
      </c>
      <c r="AT78" s="195">
        <f t="shared" si="16"/>
        <v>1106848239.3176026</v>
      </c>
      <c r="AU78" s="195">
        <f t="shared" si="16"/>
        <v>1141327890.6543419</v>
      </c>
      <c r="AV78" s="195">
        <f t="shared" si="16"/>
        <v>1176827605.4720032</v>
      </c>
      <c r="AW78" s="195">
        <f t="shared" si="16"/>
        <v>1213377730.7648549</v>
      </c>
      <c r="AX78" s="195">
        <f t="shared" si="16"/>
        <v>1251009513.7405868</v>
      </c>
      <c r="AY78" s="195">
        <f t="shared" si="16"/>
        <v>1289755128.4188554</v>
      </c>
      <c r="AZ78" s="195">
        <f t="shared" si="16"/>
        <v>1329647703.011476</v>
      </c>
    </row>
    <row r="79" spans="1:52" s="200" customFormat="1" ht="16.5" thickBot="1" x14ac:dyDescent="0.3">
      <c r="A79" s="197"/>
      <c r="B79" s="198">
        <v>0</v>
      </c>
      <c r="C79" s="198">
        <v>1</v>
      </c>
      <c r="D79" s="198">
        <f>C79+1</f>
        <v>2</v>
      </c>
      <c r="E79" s="198">
        <f t="shared" ref="E79:AA79" si="17">D79+1</f>
        <v>3</v>
      </c>
      <c r="F79" s="198">
        <f t="shared" si="17"/>
        <v>4</v>
      </c>
      <c r="G79" s="198">
        <f t="shared" si="17"/>
        <v>5</v>
      </c>
      <c r="H79" s="198">
        <f t="shared" si="17"/>
        <v>6</v>
      </c>
      <c r="I79" s="198">
        <f t="shared" si="17"/>
        <v>7</v>
      </c>
      <c r="J79" s="198">
        <f t="shared" si="17"/>
        <v>8</v>
      </c>
      <c r="K79" s="198">
        <f t="shared" si="17"/>
        <v>9</v>
      </c>
      <c r="L79" s="198">
        <f t="shared" si="17"/>
        <v>10</v>
      </c>
      <c r="M79" s="199">
        <f t="shared" si="17"/>
        <v>11</v>
      </c>
      <c r="N79" s="198">
        <f t="shared" si="17"/>
        <v>12</v>
      </c>
      <c r="O79" s="198">
        <f t="shared" si="17"/>
        <v>13</v>
      </c>
      <c r="P79" s="198">
        <f t="shared" si="17"/>
        <v>14</v>
      </c>
      <c r="Q79" s="198">
        <f t="shared" si="17"/>
        <v>15</v>
      </c>
      <c r="R79" s="198">
        <f t="shared" si="17"/>
        <v>16</v>
      </c>
      <c r="S79" s="198">
        <f t="shared" si="17"/>
        <v>17</v>
      </c>
      <c r="T79" s="198">
        <f t="shared" si="17"/>
        <v>18</v>
      </c>
      <c r="U79" s="198">
        <f t="shared" si="17"/>
        <v>19</v>
      </c>
      <c r="V79" s="198">
        <f t="shared" si="17"/>
        <v>20</v>
      </c>
      <c r="W79" s="198">
        <f t="shared" si="17"/>
        <v>21</v>
      </c>
      <c r="X79" s="198">
        <f t="shared" si="17"/>
        <v>22</v>
      </c>
      <c r="Y79" s="198">
        <f t="shared" si="17"/>
        <v>23</v>
      </c>
      <c r="Z79" s="198">
        <f t="shared" si="17"/>
        <v>24</v>
      </c>
      <c r="AA79" s="198">
        <f t="shared" si="17"/>
        <v>25</v>
      </c>
    </row>
    <row r="80" spans="1:52" ht="31.5" x14ac:dyDescent="0.25">
      <c r="A80" s="176" t="s">
        <v>258</v>
      </c>
      <c r="B80" s="164" t="str">
        <f>B47</f>
        <v>Год окончания строительства 2023</v>
      </c>
      <c r="C80" s="164">
        <f t="shared" ref="C80:AZ80" si="18">C47</f>
        <v>2024</v>
      </c>
      <c r="D80" s="164">
        <f t="shared" si="18"/>
        <v>2025</v>
      </c>
      <c r="E80" s="164">
        <f t="shared" si="18"/>
        <v>2026</v>
      </c>
      <c r="F80" s="164">
        <f t="shared" si="18"/>
        <v>2027</v>
      </c>
      <c r="G80" s="164">
        <f t="shared" si="18"/>
        <v>2028</v>
      </c>
      <c r="H80" s="164">
        <f t="shared" si="18"/>
        <v>2029</v>
      </c>
      <c r="I80" s="164">
        <f t="shared" si="18"/>
        <v>2030</v>
      </c>
      <c r="J80" s="164">
        <f t="shared" si="18"/>
        <v>2031</v>
      </c>
      <c r="K80" s="164">
        <f t="shared" si="18"/>
        <v>2032</v>
      </c>
      <c r="L80" s="164">
        <f t="shared" si="18"/>
        <v>2033</v>
      </c>
      <c r="M80" s="177">
        <f t="shared" si="18"/>
        <v>2034</v>
      </c>
      <c r="N80" s="164">
        <f t="shared" si="18"/>
        <v>2035</v>
      </c>
      <c r="O80" s="164">
        <f t="shared" si="18"/>
        <v>2036</v>
      </c>
      <c r="P80" s="164">
        <f t="shared" si="18"/>
        <v>2037</v>
      </c>
      <c r="Q80" s="164">
        <f t="shared" si="18"/>
        <v>2038</v>
      </c>
      <c r="R80" s="164">
        <f t="shared" si="18"/>
        <v>2039</v>
      </c>
      <c r="S80" s="164">
        <f t="shared" si="18"/>
        <v>2040</v>
      </c>
      <c r="T80" s="164">
        <f t="shared" si="18"/>
        <v>2041</v>
      </c>
      <c r="U80" s="164">
        <f t="shared" si="18"/>
        <v>2042</v>
      </c>
      <c r="V80" s="164">
        <f t="shared" si="18"/>
        <v>2043</v>
      </c>
      <c r="W80" s="164">
        <f t="shared" si="18"/>
        <v>2044</v>
      </c>
      <c r="X80" s="164">
        <f t="shared" si="18"/>
        <v>2045</v>
      </c>
      <c r="Y80" s="164">
        <f t="shared" si="18"/>
        <v>2046</v>
      </c>
      <c r="Z80" s="164">
        <f t="shared" si="18"/>
        <v>2047</v>
      </c>
      <c r="AA80" s="164">
        <f t="shared" si="18"/>
        <v>2048</v>
      </c>
      <c r="AB80" s="164">
        <f t="shared" si="18"/>
        <v>2049</v>
      </c>
      <c r="AC80" s="164">
        <f t="shared" si="18"/>
        <v>2050</v>
      </c>
      <c r="AD80" s="164">
        <f t="shared" si="18"/>
        <v>2051</v>
      </c>
      <c r="AE80" s="164">
        <f t="shared" si="18"/>
        <v>2052</v>
      </c>
      <c r="AF80" s="164">
        <f t="shared" si="18"/>
        <v>2053</v>
      </c>
      <c r="AG80" s="164">
        <f t="shared" si="18"/>
        <v>2054</v>
      </c>
      <c r="AH80" s="164">
        <f t="shared" si="18"/>
        <v>2055</v>
      </c>
      <c r="AI80" s="164">
        <f t="shared" si="18"/>
        <v>2056</v>
      </c>
      <c r="AJ80" s="164">
        <f t="shared" si="18"/>
        <v>2057</v>
      </c>
      <c r="AK80" s="164">
        <f t="shared" si="18"/>
        <v>2058</v>
      </c>
      <c r="AL80" s="164">
        <f t="shared" si="18"/>
        <v>2059</v>
      </c>
      <c r="AM80" s="164">
        <f t="shared" si="18"/>
        <v>2060</v>
      </c>
      <c r="AN80" s="164">
        <f t="shared" si="18"/>
        <v>2061</v>
      </c>
      <c r="AO80" s="164">
        <f t="shared" si="18"/>
        <v>2062</v>
      </c>
      <c r="AP80" s="164">
        <f t="shared" si="18"/>
        <v>2063</v>
      </c>
      <c r="AQ80" s="164">
        <f t="shared" si="18"/>
        <v>2064</v>
      </c>
      <c r="AR80" s="164">
        <f t="shared" si="18"/>
        <v>2065</v>
      </c>
      <c r="AS80" s="164">
        <f t="shared" si="18"/>
        <v>2066</v>
      </c>
      <c r="AT80" s="164">
        <f t="shared" si="18"/>
        <v>2067</v>
      </c>
      <c r="AU80" s="164">
        <f t="shared" si="18"/>
        <v>2068</v>
      </c>
      <c r="AV80" s="164">
        <f t="shared" si="18"/>
        <v>2069</v>
      </c>
      <c r="AW80" s="164">
        <f t="shared" si="18"/>
        <v>2070</v>
      </c>
      <c r="AX80" s="164">
        <f t="shared" si="18"/>
        <v>2071</v>
      </c>
      <c r="AY80" s="164">
        <f t="shared" si="18"/>
        <v>2072</v>
      </c>
      <c r="AZ80" s="164">
        <f t="shared" si="18"/>
        <v>2073</v>
      </c>
    </row>
    <row r="81" spans="1:52" s="128" customFormat="1" ht="14.25" x14ac:dyDescent="0.25">
      <c r="A81" s="187" t="s">
        <v>477</v>
      </c>
      <c r="B81" s="188">
        <f t="shared" ref="B81:AZ81" si="19">B74</f>
        <v>0</v>
      </c>
      <c r="C81" s="188">
        <f t="shared" si="19"/>
        <v>340771892.53165549</v>
      </c>
      <c r="D81" s="188">
        <f t="shared" si="19"/>
        <v>353177490.37272376</v>
      </c>
      <c r="E81" s="188">
        <f t="shared" si="19"/>
        <v>365943916.34441918</v>
      </c>
      <c r="F81" s="188">
        <f t="shared" si="19"/>
        <v>379081859.42296433</v>
      </c>
      <c r="G81" s="188">
        <f t="shared" si="19"/>
        <v>392602403.75993198</v>
      </c>
      <c r="H81" s="188">
        <f t="shared" si="19"/>
        <v>406516963.57697666</v>
      </c>
      <c r="I81" s="188">
        <f t="shared" si="19"/>
        <v>420837292.96975851</v>
      </c>
      <c r="J81" s="188">
        <f t="shared" si="19"/>
        <v>435575496.00205791</v>
      </c>
      <c r="K81" s="188">
        <f t="shared" si="19"/>
        <v>450744037.09862894</v>
      </c>
      <c r="L81" s="188">
        <f t="shared" si="19"/>
        <v>466355751.74559116</v>
      </c>
      <c r="M81" s="189">
        <f t="shared" si="19"/>
        <v>482423857.50741518</v>
      </c>
      <c r="N81" s="188">
        <f t="shared" si="19"/>
        <v>498961965.36982405</v>
      </c>
      <c r="O81" s="188">
        <f t="shared" si="19"/>
        <v>515984091.41820395</v>
      </c>
      <c r="P81" s="188">
        <f t="shared" si="19"/>
        <v>533504668.86139703</v>
      </c>
      <c r="Q81" s="188">
        <f t="shared" si="19"/>
        <v>551538560.41104138</v>
      </c>
      <c r="R81" s="188">
        <f t="shared" si="19"/>
        <v>570101071.02691591</v>
      </c>
      <c r="S81" s="188">
        <f t="shared" si="19"/>
        <v>589207961.03905654</v>
      </c>
      <c r="T81" s="188">
        <f t="shared" si="19"/>
        <v>608875459.65772176</v>
      </c>
      <c r="U81" s="188">
        <f t="shared" si="19"/>
        <v>629120278.88261306</v>
      </c>
      <c r="V81" s="188">
        <f t="shared" si="19"/>
        <v>649959627.82308328</v>
      </c>
      <c r="W81" s="188">
        <f t="shared" si="19"/>
        <v>671411227.44141185</v>
      </c>
      <c r="X81" s="188">
        <f t="shared" si="19"/>
        <v>693493325.7315799</v>
      </c>
      <c r="Y81" s="188">
        <f t="shared" si="19"/>
        <v>716224713.34633303</v>
      </c>
      <c r="Z81" s="188">
        <f t="shared" si="19"/>
        <v>739624739.6857034</v>
      </c>
      <c r="AA81" s="188">
        <f t="shared" si="19"/>
        <v>763713329.46053588</v>
      </c>
      <c r="AB81" s="188">
        <f t="shared" si="19"/>
        <v>788510999.74496448</v>
      </c>
      <c r="AC81" s="188">
        <f t="shared" si="19"/>
        <v>814038877.53219056</v>
      </c>
      <c r="AD81" s="188">
        <f t="shared" si="19"/>
        <v>840318717.80832756</v>
      </c>
      <c r="AE81" s="188">
        <f t="shared" si="19"/>
        <v>867372922.15951383</v>
      </c>
      <c r="AF81" s="188">
        <f t="shared" si="19"/>
        <v>895224557.92793095</v>
      </c>
      <c r="AG81" s="188">
        <f t="shared" si="19"/>
        <v>923897377.93282235</v>
      </c>
      <c r="AH81" s="188">
        <f t="shared" si="19"/>
        <v>953415840.77307904</v>
      </c>
      <c r="AI81" s="188">
        <f t="shared" si="19"/>
        <v>983805131.72842944</v>
      </c>
      <c r="AJ81" s="188">
        <f t="shared" si="19"/>
        <v>1015091184.2767808</v>
      </c>
      <c r="AK81" s="188">
        <f t="shared" si="19"/>
        <v>1047300702.2457566</v>
      </c>
      <c r="AL81" s="188">
        <f t="shared" si="19"/>
        <v>1080461182.6170008</v>
      </c>
      <c r="AM81" s="188">
        <f t="shared" si="19"/>
        <v>1114600939.0023699</v>
      </c>
      <c r="AN81" s="188">
        <f t="shared" si="19"/>
        <v>1149749125.8116651</v>
      </c>
      <c r="AO81" s="188">
        <f t="shared" si="19"/>
        <v>1185935763.1321588</v>
      </c>
      <c r="AP81" s="188">
        <f t="shared" si="19"/>
        <v>1223191762.3407226</v>
      </c>
      <c r="AQ81" s="188">
        <f t="shared" si="19"/>
        <v>1261548952.4699962</v>
      </c>
      <c r="AR81" s="188">
        <f t="shared" si="19"/>
        <v>1301040107.3506377</v>
      </c>
      <c r="AS81" s="188">
        <f t="shared" si="19"/>
        <v>1341698973.5523479</v>
      </c>
      <c r="AT81" s="188">
        <f t="shared" si="19"/>
        <v>1383560299.1470032</v>
      </c>
      <c r="AU81" s="188">
        <f t="shared" si="19"/>
        <v>1426659863.3179274</v>
      </c>
      <c r="AV81" s="188">
        <f t="shared" si="19"/>
        <v>1471034506.840004</v>
      </c>
      <c r="AW81" s="188">
        <f t="shared" si="19"/>
        <v>1516722163.4560688</v>
      </c>
      <c r="AX81" s="188">
        <f t="shared" si="19"/>
        <v>1563761892.1757336</v>
      </c>
      <c r="AY81" s="188">
        <f t="shared" si="19"/>
        <v>1612193910.5235693</v>
      </c>
      <c r="AZ81" s="188">
        <f t="shared" si="19"/>
        <v>1662059628.7643449</v>
      </c>
    </row>
    <row r="82" spans="1:52" x14ac:dyDescent="0.25">
      <c r="A82" s="192" t="s">
        <v>257</v>
      </c>
      <c r="B82" s="190">
        <f t="shared" ref="B82:AZ82" si="20">-B73</f>
        <v>0</v>
      </c>
      <c r="C82" s="190">
        <f t="shared" si="20"/>
        <v>30126156</v>
      </c>
      <c r="D82" s="190">
        <f t="shared" si="20"/>
        <v>30126156</v>
      </c>
      <c r="E82" s="190">
        <f t="shared" si="20"/>
        <v>30126156</v>
      </c>
      <c r="F82" s="190">
        <f t="shared" si="20"/>
        <v>30126156</v>
      </c>
      <c r="G82" s="190">
        <f t="shared" si="20"/>
        <v>30126156</v>
      </c>
      <c r="H82" s="190">
        <f t="shared" si="20"/>
        <v>30126156</v>
      </c>
      <c r="I82" s="190">
        <f t="shared" si="20"/>
        <v>30126156</v>
      </c>
      <c r="J82" s="190">
        <f t="shared" si="20"/>
        <v>30126156</v>
      </c>
      <c r="K82" s="190">
        <f t="shared" si="20"/>
        <v>30126156</v>
      </c>
      <c r="L82" s="190">
        <f t="shared" si="20"/>
        <v>30126156</v>
      </c>
      <c r="M82" s="191">
        <f t="shared" si="20"/>
        <v>30126156</v>
      </c>
      <c r="N82" s="190">
        <f t="shared" si="20"/>
        <v>30126156</v>
      </c>
      <c r="O82" s="190">
        <f t="shared" si="20"/>
        <v>30126156</v>
      </c>
      <c r="P82" s="190">
        <f t="shared" si="20"/>
        <v>30126156</v>
      </c>
      <c r="Q82" s="190">
        <f t="shared" si="20"/>
        <v>30126156</v>
      </c>
      <c r="R82" s="190">
        <f t="shared" si="20"/>
        <v>30126156</v>
      </c>
      <c r="S82" s="190">
        <f t="shared" si="20"/>
        <v>30126156</v>
      </c>
      <c r="T82" s="190">
        <f t="shared" si="20"/>
        <v>30126156</v>
      </c>
      <c r="U82" s="190">
        <f t="shared" si="20"/>
        <v>30126156</v>
      </c>
      <c r="V82" s="190">
        <f t="shared" si="20"/>
        <v>30126156</v>
      </c>
      <c r="W82" s="190">
        <f t="shared" si="20"/>
        <v>30126156</v>
      </c>
      <c r="X82" s="190">
        <f t="shared" si="20"/>
        <v>30126156</v>
      </c>
      <c r="Y82" s="190">
        <f t="shared" si="20"/>
        <v>30126156</v>
      </c>
      <c r="Z82" s="190">
        <f t="shared" si="20"/>
        <v>30126156</v>
      </c>
      <c r="AA82" s="190">
        <f t="shared" si="20"/>
        <v>30126156</v>
      </c>
      <c r="AB82" s="190">
        <f t="shared" si="20"/>
        <v>30126156</v>
      </c>
      <c r="AC82" s="190">
        <f t="shared" si="20"/>
        <v>30126156</v>
      </c>
      <c r="AD82" s="190">
        <f t="shared" si="20"/>
        <v>30126156</v>
      </c>
      <c r="AE82" s="190">
        <f t="shared" si="20"/>
        <v>30126156</v>
      </c>
      <c r="AF82" s="190">
        <f t="shared" si="20"/>
        <v>30126156</v>
      </c>
      <c r="AG82" s="190">
        <f t="shared" si="20"/>
        <v>30126156</v>
      </c>
      <c r="AH82" s="190">
        <f t="shared" si="20"/>
        <v>30126156</v>
      </c>
      <c r="AI82" s="190">
        <f t="shared" si="20"/>
        <v>30126156</v>
      </c>
      <c r="AJ82" s="190">
        <f t="shared" si="20"/>
        <v>30126156</v>
      </c>
      <c r="AK82" s="190">
        <f t="shared" si="20"/>
        <v>30126156</v>
      </c>
      <c r="AL82" s="190">
        <f t="shared" si="20"/>
        <v>30126156</v>
      </c>
      <c r="AM82" s="190">
        <f t="shared" si="20"/>
        <v>30126156</v>
      </c>
      <c r="AN82" s="190">
        <f t="shared" si="20"/>
        <v>30126156</v>
      </c>
      <c r="AO82" s="190">
        <f t="shared" si="20"/>
        <v>30126156</v>
      </c>
      <c r="AP82" s="190">
        <f t="shared" si="20"/>
        <v>30126156</v>
      </c>
      <c r="AQ82" s="190">
        <f t="shared" si="20"/>
        <v>30126156</v>
      </c>
      <c r="AR82" s="190">
        <f t="shared" si="20"/>
        <v>30126156</v>
      </c>
      <c r="AS82" s="190">
        <f t="shared" si="20"/>
        <v>30126156</v>
      </c>
      <c r="AT82" s="190">
        <f t="shared" si="20"/>
        <v>30126156</v>
      </c>
      <c r="AU82" s="190">
        <f t="shared" si="20"/>
        <v>30126156</v>
      </c>
      <c r="AV82" s="190">
        <f t="shared" si="20"/>
        <v>30126156</v>
      </c>
      <c r="AW82" s="190">
        <f t="shared" si="20"/>
        <v>30126156</v>
      </c>
      <c r="AX82" s="190">
        <f t="shared" si="20"/>
        <v>30126156</v>
      </c>
      <c r="AY82" s="190">
        <f t="shared" si="20"/>
        <v>30126156</v>
      </c>
      <c r="AZ82" s="190">
        <f t="shared" si="20"/>
        <v>30126156</v>
      </c>
    </row>
    <row r="83" spans="1:52" x14ac:dyDescent="0.25">
      <c r="A83" s="192" t="s">
        <v>256</v>
      </c>
      <c r="B83" s="190">
        <f t="shared" ref="B83:AZ83" si="21">B75</f>
        <v>0</v>
      </c>
      <c r="C83" s="190">
        <f t="shared" si="21"/>
        <v>0</v>
      </c>
      <c r="D83" s="190">
        <f t="shared" si="21"/>
        <v>0</v>
      </c>
      <c r="E83" s="190">
        <f t="shared" si="21"/>
        <v>0</v>
      </c>
      <c r="F83" s="190">
        <f t="shared" si="21"/>
        <v>0</v>
      </c>
      <c r="G83" s="190">
        <f t="shared" si="21"/>
        <v>0</v>
      </c>
      <c r="H83" s="190">
        <f t="shared" si="21"/>
        <v>0</v>
      </c>
      <c r="I83" s="190">
        <f t="shared" si="21"/>
        <v>0</v>
      </c>
      <c r="J83" s="190">
        <f t="shared" si="21"/>
        <v>0</v>
      </c>
      <c r="K83" s="190">
        <f t="shared" si="21"/>
        <v>0</v>
      </c>
      <c r="L83" s="190">
        <f t="shared" si="21"/>
        <v>0</v>
      </c>
      <c r="M83" s="191">
        <f t="shared" si="21"/>
        <v>0</v>
      </c>
      <c r="N83" s="190">
        <f t="shared" si="21"/>
        <v>0</v>
      </c>
      <c r="O83" s="190">
        <f t="shared" si="21"/>
        <v>0</v>
      </c>
      <c r="P83" s="190">
        <f t="shared" si="21"/>
        <v>0</v>
      </c>
      <c r="Q83" s="190">
        <f t="shared" si="21"/>
        <v>0</v>
      </c>
      <c r="R83" s="190">
        <f t="shared" si="21"/>
        <v>0</v>
      </c>
      <c r="S83" s="190">
        <f t="shared" si="21"/>
        <v>0</v>
      </c>
      <c r="T83" s="190">
        <f t="shared" si="21"/>
        <v>0</v>
      </c>
      <c r="U83" s="190">
        <f t="shared" si="21"/>
        <v>0</v>
      </c>
      <c r="V83" s="190">
        <f t="shared" si="21"/>
        <v>0</v>
      </c>
      <c r="W83" s="190">
        <f t="shared" si="21"/>
        <v>0</v>
      </c>
      <c r="X83" s="190">
        <f t="shared" si="21"/>
        <v>0</v>
      </c>
      <c r="Y83" s="190">
        <f t="shared" si="21"/>
        <v>0</v>
      </c>
      <c r="Z83" s="190">
        <f t="shared" si="21"/>
        <v>0</v>
      </c>
      <c r="AA83" s="190">
        <f t="shared" si="21"/>
        <v>0</v>
      </c>
      <c r="AB83" s="190">
        <f t="shared" si="21"/>
        <v>0</v>
      </c>
      <c r="AC83" s="190">
        <f t="shared" si="21"/>
        <v>0</v>
      </c>
      <c r="AD83" s="190">
        <f t="shared" si="21"/>
        <v>0</v>
      </c>
      <c r="AE83" s="190">
        <f t="shared" si="21"/>
        <v>0</v>
      </c>
      <c r="AF83" s="190">
        <f t="shared" si="21"/>
        <v>0</v>
      </c>
      <c r="AG83" s="190">
        <f t="shared" si="21"/>
        <v>0</v>
      </c>
      <c r="AH83" s="190">
        <f t="shared" si="21"/>
        <v>0</v>
      </c>
      <c r="AI83" s="190">
        <f t="shared" si="21"/>
        <v>0</v>
      </c>
      <c r="AJ83" s="190">
        <f t="shared" si="21"/>
        <v>0</v>
      </c>
      <c r="AK83" s="190">
        <f t="shared" si="21"/>
        <v>0</v>
      </c>
      <c r="AL83" s="190">
        <f t="shared" si="21"/>
        <v>0</v>
      </c>
      <c r="AM83" s="190">
        <f t="shared" si="21"/>
        <v>0</v>
      </c>
      <c r="AN83" s="190">
        <f t="shared" si="21"/>
        <v>0</v>
      </c>
      <c r="AO83" s="190">
        <f t="shared" si="21"/>
        <v>0</v>
      </c>
      <c r="AP83" s="190">
        <f t="shared" si="21"/>
        <v>0</v>
      </c>
      <c r="AQ83" s="190">
        <f t="shared" si="21"/>
        <v>0</v>
      </c>
      <c r="AR83" s="190">
        <f t="shared" si="21"/>
        <v>0</v>
      </c>
      <c r="AS83" s="190">
        <f t="shared" si="21"/>
        <v>0</v>
      </c>
      <c r="AT83" s="190">
        <f t="shared" si="21"/>
        <v>0</v>
      </c>
      <c r="AU83" s="190">
        <f t="shared" si="21"/>
        <v>0</v>
      </c>
      <c r="AV83" s="190">
        <f t="shared" si="21"/>
        <v>0</v>
      </c>
      <c r="AW83" s="190">
        <f t="shared" si="21"/>
        <v>0</v>
      </c>
      <c r="AX83" s="190">
        <f t="shared" si="21"/>
        <v>0</v>
      </c>
      <c r="AY83" s="190">
        <f t="shared" si="21"/>
        <v>0</v>
      </c>
      <c r="AZ83" s="190">
        <f t="shared" si="21"/>
        <v>0</v>
      </c>
    </row>
    <row r="84" spans="1:52" x14ac:dyDescent="0.25">
      <c r="A84" s="192" t="s">
        <v>255</v>
      </c>
      <c r="B84" s="190">
        <f>IF(SUM($B$77:B77)+SUM($A$84:A84)&gt;0,0,SUM($B$77:B77)-SUM($A$84:A84))</f>
        <v>0</v>
      </c>
      <c r="C84" s="190">
        <f>IF(SUM($B$77:C77)+SUM($A$84:B84)&gt;0,0,SUM($B$77:C77)-SUM($A$84:B84))</f>
        <v>-68154378.506331101</v>
      </c>
      <c r="D84" s="190">
        <f>IF(SUM($B$77:D77)+SUM($A$84:C84)&gt;0,0,SUM($B$77:D77)-SUM($A$84:C84))</f>
        <v>-70635498.074544773</v>
      </c>
      <c r="E84" s="190">
        <f>IF(SUM($B$77:E77)+SUM($A$84:D84)&gt;0,0,SUM($B$77:E77)-SUM($A$84:D84))</f>
        <v>-73188783.268883824</v>
      </c>
      <c r="F84" s="190">
        <f>IF(SUM($B$77:F77)+SUM($A$84:E84)&gt;0,0,SUM($B$77:F77)-SUM($A$84:E84))</f>
        <v>-75816371.884592891</v>
      </c>
      <c r="G84" s="190">
        <f>IF(SUM($B$77:G77)+SUM($A$84:F84)&gt;0,0,SUM($B$77:G77)-SUM($A$84:F84))</f>
        <v>-78520480.751986384</v>
      </c>
      <c r="H84" s="190">
        <f>IF(SUM($B$77:H77)+SUM($A$84:G84)&gt;0,0,SUM($B$77:H77)-SUM($A$84:G84))</f>
        <v>-81303392.715395331</v>
      </c>
      <c r="I84" s="190">
        <f>IF(SUM($B$77:I77)+SUM($A$84:H84)&gt;0,0,SUM($B$77:I77)-SUM($A$84:H84))</f>
        <v>-84167458.593951702</v>
      </c>
      <c r="J84" s="190">
        <f>IF(SUM($B$77:J77)+SUM($A$84:I84)&gt;0,0,SUM($B$77:J77)-SUM($A$84:I84))</f>
        <v>-87115099.200411558</v>
      </c>
      <c r="K84" s="190">
        <f>IF(SUM($B$77:K77)+SUM($A$84:J84)&gt;0,0,SUM($B$77:K77)-SUM($A$84:J84))</f>
        <v>-90148807.419725776</v>
      </c>
      <c r="L84" s="190">
        <f>IF(SUM($B$77:L77)+SUM($A$84:K84)&gt;0,0,SUM($B$77:L77)-SUM($A$84:K84))</f>
        <v>-93271150.349118233</v>
      </c>
      <c r="M84" s="191">
        <f>IF(SUM($B$77:M77)+SUM($A$84:L84)&gt;0,0,SUM($B$77:M77)-SUM($A$84:L84))</f>
        <v>-96484771.501483083</v>
      </c>
      <c r="N84" s="190">
        <f>IF(SUM($B$77:N77)+SUM($A$84:M84)&gt;0,0,SUM($B$77:N77)-SUM($A$84:M84))</f>
        <v>-99792393.073964834</v>
      </c>
      <c r="O84" s="190">
        <f>IF(SUM($B$77:O77)+SUM($A$84:N84)&gt;0,0,SUM($B$77:O77)-SUM($A$84:N84))</f>
        <v>-103196818.28364086</v>
      </c>
      <c r="P84" s="190">
        <f>IF(SUM($B$77:P77)+SUM($A$84:O84)&gt;0,0,SUM($B$77:P77)-SUM($A$84:O84))</f>
        <v>-106700933.7722795</v>
      </c>
      <c r="Q84" s="190">
        <f>IF(SUM($B$77:Q77)+SUM($A$84:P84)&gt;0,0,SUM($B$77:Q77)-SUM($A$84:P84))</f>
        <v>-110307712.08220816</v>
      </c>
      <c r="R84" s="190">
        <f>IF(SUM($B$77:R77)+SUM($A$84:Q84)&gt;0,0,SUM($B$77:R77)-SUM($A$84:Q84))</f>
        <v>-114020214.2053833</v>
      </c>
      <c r="S84" s="190">
        <f>IF(SUM($B$77:S77)+SUM($A$84:R84)&gt;0,0,SUM($B$77:S77)-SUM($A$84:R84))</f>
        <v>-117841592.20781136</v>
      </c>
      <c r="T84" s="190">
        <f>IF(SUM($B$77:T77)+SUM($A$84:S84)&gt;0,0,SUM($B$77:T77)-SUM($A$84:S84))</f>
        <v>-121775091.9315443</v>
      </c>
      <c r="U84" s="190">
        <f>IF(SUM($B$77:U77)+SUM($A$84:T84)&gt;0,0,SUM($B$77:U77)-SUM($A$84:T84))</f>
        <v>-125824055.77652264</v>
      </c>
      <c r="V84" s="190">
        <f>IF(SUM($B$77:V77)+SUM($A$84:U84)&gt;0,0,SUM($B$77:V77)-SUM($A$84:U84))</f>
        <v>-129991925.56461668</v>
      </c>
      <c r="W84" s="190">
        <f>IF(SUM($B$77:W77)+SUM($A$84:V84)&gt;0,0,SUM($B$77:W77)-SUM($A$84:V84))</f>
        <v>-134282245.48828244</v>
      </c>
      <c r="X84" s="190">
        <f>IF(SUM($B$77:X77)+SUM($A$84:W84)&gt;0,0,SUM($B$77:X77)-SUM($A$84:W84))</f>
        <v>-138698665.14631581</v>
      </c>
      <c r="Y84" s="190">
        <f>IF(SUM($B$77:Y77)+SUM($A$84:X84)&gt;0,0,SUM($B$77:Y77)-SUM($A$84:X84))</f>
        <v>-143244942.6692667</v>
      </c>
      <c r="Z84" s="190">
        <f>IF(SUM($B$77:Z77)+SUM($A$84:Y84)&gt;0,0,SUM($B$77:Z77)-SUM($A$84:Y84))</f>
        <v>-147924947.93714046</v>
      </c>
      <c r="AA84" s="190">
        <f>IF(SUM($B$77:AA77)+SUM($A$84:Z84)&gt;0,0,SUM($B$77:AA77)-SUM($A$84:Z84))</f>
        <v>-152742665.89210701</v>
      </c>
      <c r="AB84" s="190">
        <f>IF(SUM($B$77:AB77)+SUM($A$84:AA84)&gt;0,0,SUM($B$77:AB77)-SUM($A$84:AA84))</f>
        <v>-157702199.94899273</v>
      </c>
      <c r="AC84" s="190">
        <f>IF(SUM($B$77:AC77)+SUM($A$84:AB84)&gt;0,0,SUM($B$77:AC77)-SUM($A$84:AB84))</f>
        <v>-162807775.50643826</v>
      </c>
      <c r="AD84" s="190">
        <f>IF(SUM($B$77:AD77)+SUM($A$84:AC84)&gt;0,0,SUM($B$77:AD77)-SUM($A$84:AC84))</f>
        <v>-168063743.56166553</v>
      </c>
      <c r="AE84" s="190">
        <f>IF(SUM($B$77:AE77)+SUM($A$84:AD84)&gt;0,0,SUM($B$77:AE77)-SUM($A$84:AD84))</f>
        <v>-173474584.43190289</v>
      </c>
      <c r="AF84" s="190">
        <f>IF(SUM($B$77:AF77)+SUM($A$84:AE84)&gt;0,0,SUM($B$77:AF77)-SUM($A$84:AE84))</f>
        <v>-179044911.58558607</v>
      </c>
      <c r="AG84" s="190">
        <f>IF(SUM($B$77:AG77)+SUM($A$84:AF84)&gt;0,0,SUM($B$77:AG77)-SUM($A$84:AF84))</f>
        <v>-184779475.58656454</v>
      </c>
      <c r="AH84" s="190">
        <f>IF(SUM($B$77:AH77)+SUM($A$84:AG84)&gt;0,0,SUM($B$77:AH77)-SUM($A$84:AG84))</f>
        <v>-190683168.15461588</v>
      </c>
      <c r="AI84" s="190">
        <f>IF(SUM($B$77:AI77)+SUM($A$84:AH84)&gt;0,0,SUM($B$77:AI77)-SUM($A$84:AH84))</f>
        <v>-196761026.34568596</v>
      </c>
      <c r="AJ84" s="190">
        <f>IF(SUM($B$77:AJ77)+SUM($A$84:AI84)&gt;0,0,SUM($B$77:AJ77)-SUM($A$84:AI84))</f>
        <v>-203018236.85535622</v>
      </c>
      <c r="AK84" s="190">
        <f>IF(SUM($B$77:AK77)+SUM($A$84:AJ84)&gt;0,0,SUM($B$77:AK77)-SUM($A$84:AJ84))</f>
        <v>-209460140.44915104</v>
      </c>
      <c r="AL84" s="190">
        <f>IF(SUM($B$77:AL77)+SUM($A$84:AK84)&gt;0,0,SUM($B$77:AL77)-SUM($A$84:AK84))</f>
        <v>-216092236.52340031</v>
      </c>
      <c r="AM84" s="190">
        <f>IF(SUM($B$77:AM77)+SUM($A$84:AL84)&gt;0,0,SUM($B$77:AM77)-SUM($A$84:AL84))</f>
        <v>-222920187.80047417</v>
      </c>
      <c r="AN84" s="190">
        <f>IF(SUM($B$77:AN77)+SUM($A$84:AM84)&gt;0,0,SUM($B$77:AN77)-SUM($A$84:AM84))</f>
        <v>-229949825.16233253</v>
      </c>
      <c r="AO84" s="190">
        <f>IF(SUM($B$77:AO77)+SUM($A$84:AN84)&gt;0,0,SUM($B$77:AO77)-SUM($A$84:AN84))</f>
        <v>-237187152.62643147</v>
      </c>
      <c r="AP84" s="190">
        <f>IF(SUM($B$77:AP77)+SUM($A$84:AO84)&gt;0,0,SUM($B$77:AP77)-SUM($A$84:AO84))</f>
        <v>-244638352.46814442</v>
      </c>
      <c r="AQ84" s="190">
        <f>IF(SUM($B$77:AQ77)+SUM($A$84:AP84)&gt;0,0,SUM($B$77:AQ77)-SUM($A$84:AP84))</f>
        <v>-252309790.49399948</v>
      </c>
      <c r="AR84" s="190">
        <f>IF(SUM($B$77:AR77)+SUM($A$84:AQ84)&gt;0,0,SUM($B$77:AR77)-SUM($A$84:AQ84))</f>
        <v>-260208021.47012711</v>
      </c>
      <c r="AS84" s="190">
        <f>IF(SUM($B$77:AS77)+SUM($A$84:AR84)&gt;0,0,SUM($B$77:AS77)-SUM($A$84:AR84))</f>
        <v>-268339794.71046925</v>
      </c>
      <c r="AT84" s="190">
        <f>IF(SUM($B$77:AT77)+SUM($A$84:AS84)&gt;0,0,SUM($B$77:AT77)-SUM($A$84:AS84))</f>
        <v>-276712059.82940102</v>
      </c>
      <c r="AU84" s="190">
        <f>IF(SUM($B$77:AU77)+SUM($A$84:AT84)&gt;0,0,SUM($B$77:AU77)-SUM($A$84:AT84))</f>
        <v>-285331972.66358566</v>
      </c>
      <c r="AV84" s="190">
        <f>IF(SUM($B$77:AV77)+SUM($A$84:AU84)&gt;0,0,SUM($B$77:AV77)-SUM($A$84:AU84))</f>
        <v>-294206901.36800098</v>
      </c>
      <c r="AW84" s="190">
        <f>IF(SUM($B$77:AW77)+SUM($A$84:AV84)&gt;0,0,SUM($B$77:AW77)-SUM($A$84:AV84))</f>
        <v>-303344432.69121361</v>
      </c>
      <c r="AX84" s="190">
        <f>IF(SUM($B$77:AX77)+SUM($A$84:AW84)&gt;0,0,SUM($B$77:AX77)-SUM($A$84:AW84))</f>
        <v>-312752378.43514633</v>
      </c>
      <c r="AY84" s="190">
        <f>IF(SUM($B$77:AY77)+SUM($A$84:AX84)&gt;0,0,SUM($B$77:AY77)-SUM($A$84:AX84))</f>
        <v>-322438782.10471344</v>
      </c>
      <c r="AZ84" s="190">
        <f>IF(SUM($B$77:AZ77)+SUM($A$84:AY84)&gt;0,0,SUM($B$77:AZ77)-SUM($A$84:AY84))</f>
        <v>-332411925.75286865</v>
      </c>
    </row>
    <row r="85" spans="1:52" x14ac:dyDescent="0.25">
      <c r="A85" s="192" t="s">
        <v>254</v>
      </c>
      <c r="B85" s="201">
        <f>IF(((SUM($B$64:B64)+SUM($B$66:B70))+SUM($B$87:B87))&lt;0,((SUM($B$64:B64)+SUM($B$66:B70))+SUM($B$87:B87))*0.18-SUM($A$85:A85),IF(SUM(A$85:$B85)&lt;0,0-SUM(A$85:$B85),0))</f>
        <v>-271135404</v>
      </c>
      <c r="C85" s="201">
        <f>IF(((SUM($B$64:C64)+SUM($B$66:C70))+SUM($B$87:C87))&lt;0,((SUM($B$64:C64)+SUM($B$66:C70))+SUM($B$87:C87))*0.18-SUM($A$85:B85),IF(SUM($B$85:B85)&lt;0,0-SUM($B$85:B85),0))</f>
        <v>72666977.834818006</v>
      </c>
      <c r="D85" s="201">
        <f>IF(((SUM($B$64:D64)+SUM($B$66:D70))+SUM($B$87:D87))&lt;0,((SUM($B$64:D64)+SUM($B$66:D70))+SUM($B$87:D87))*0.18-SUM($A$85:C85),IF(SUM($B$85:C85)&lt;0,0-SUM($B$85:C85),0))</f>
        <v>74840335.657330245</v>
      </c>
      <c r="E85" s="201">
        <f>IF(((SUM($B$64:E64)+SUM($B$66:E70))+SUM($B$87:E87))&lt;0,((SUM($B$64:E64)+SUM($B$66:E70))+SUM($B$87:E87))*0.18-SUM($A$85:D85),IF(SUM($B$85:D85)&lt;0,0-SUM($B$85:D85),0))</f>
        <v>77078642.54335545</v>
      </c>
      <c r="F85" s="201">
        <f>IF(((SUM($B$64:F64)+SUM($B$66:F70))+SUM($B$87:F87))&lt;0,((SUM($B$64:F64)+SUM($B$66:F70))+SUM($B$87:F87))*0.18-SUM($A$85:E85),IF(SUM($B$85:E85)&lt;0,0-SUM($B$85:E85),0))</f>
        <v>46549447.9644963</v>
      </c>
      <c r="G85" s="201">
        <f>IF(((SUM($B$64:G64)+SUM($B$66:G70))+SUM($B$87:G87))&lt;0,((SUM($B$64:G64)+SUM($B$66:G70))+SUM($B$87:G87))*0.18-SUM($A$85:F85),IF(SUM($B$85:F85)&lt;0,0-SUM($B$85:F85),0))</f>
        <v>0</v>
      </c>
      <c r="H85" s="201">
        <f>IF(((SUM($B$64:H64)+SUM($B$66:H70))+SUM($B$87:H87))&lt;0,((SUM($B$64:H64)+SUM($B$66:H70))+SUM($B$87:H87))*0.18-SUM($A$85:G85),IF(SUM($B$85:G85)&lt;0,0-SUM($B$85:G85),0))</f>
        <v>0</v>
      </c>
      <c r="I85" s="201">
        <f>IF(((SUM($B$64:I64)+SUM($B$66:I70))+SUM($B$87:I87))&lt;0,((SUM($B$64:I64)+SUM($B$66:I70))+SUM($B$87:I87))*0.18-SUM($A$85:H85),IF(SUM($B$85:H85)&lt;0,0-SUM($B$85:H85),0))</f>
        <v>0</v>
      </c>
      <c r="J85" s="201">
        <f>IF(((SUM($B$64:J64)+SUM($B$66:J70))+SUM($B$87:J87))&lt;0,((SUM($B$64:J64)+SUM($B$66:J70))+SUM($B$87:J87))*0.18-SUM($A$85:I85),IF(SUM($B$85:I85)&lt;0,0-SUM($B$85:I85),0))</f>
        <v>0</v>
      </c>
      <c r="K85" s="201">
        <f>IF(((SUM($B$64:K64)+SUM($B$66:K70))+SUM($B$87:K87))&lt;0,((SUM($B$64:K64)+SUM($B$66:K70))+SUM($B$87:K87))*0.18-SUM($A$85:J85),IF(SUM($B$85:J85)&lt;0,0-SUM($B$85:J85),0))</f>
        <v>0</v>
      </c>
      <c r="L85" s="201">
        <f>IF(((SUM($B$64:L64)+SUM($B$66:L70))+SUM($B$87:L87))&lt;0,((SUM($B$64:L64)+SUM($B$66:L70))+SUM($B$87:L87))*0.18-SUM($A$85:K85),IF(SUM($B$85:K85)&lt;0,0-SUM($B$85:K85),0))</f>
        <v>0</v>
      </c>
      <c r="M85" s="191">
        <f>IF(((SUM($B$64:M64)+SUM($B$66:M70))+SUM($B$87:M87))&lt;0,((SUM($B$64:M64)+SUM($B$66:M70))+SUM($B$87:M87))*0.18-SUM($A$85:L85),IF(SUM($B$85:L85)&lt;0,0-SUM($B$85:L85),0))</f>
        <v>0</v>
      </c>
      <c r="N85" s="201">
        <f>IF(((SUM($B$64:N64)+SUM($B$66:N70))+SUM($B$87:N87))&lt;0,((SUM($B$64:N64)+SUM($B$66:N70))+SUM($B$87:N87))*0.18-SUM($A$85:M85),IF(SUM($B$85:M85)&lt;0,0-SUM($B$85:M85),0))</f>
        <v>0</v>
      </c>
      <c r="O85" s="201">
        <f>IF(((SUM($B$64:O64)+SUM($B$66:O70))+SUM($B$87:O87))&lt;0,((SUM($B$64:O64)+SUM($B$66:O70))+SUM($B$87:O87))*0.18-SUM($A$85:N85),IF(SUM($B$85:N85)&lt;0,0-SUM($B$85:N85),0))</f>
        <v>0</v>
      </c>
      <c r="P85" s="201">
        <f>IF(((SUM($B$64:P64)+SUM($B$66:P70))+SUM($B$87:P87))&lt;0,((SUM($B$64:P64)+SUM($B$66:P70))+SUM($B$87:P87))*0.18-SUM($A$85:O85),IF(SUM($B$85:O85)&lt;0,0-SUM($B$85:O85),0))</f>
        <v>0</v>
      </c>
      <c r="Q85" s="201">
        <f>IF(((SUM($B$64:Q64)+SUM($B$66:Q70))+SUM($B$87:Q87))&lt;0,((SUM($B$64:Q64)+SUM($B$66:Q70))+SUM($B$87:Q87))*0.18-SUM($A$85:P85),IF(SUM($B$85:P85)&lt;0,0-SUM($B$85:P85),0))</f>
        <v>0</v>
      </c>
      <c r="R85" s="201">
        <f>IF(((SUM($B$64:R64)+SUM($B$66:R70))+SUM($B$87:R87))&lt;0,((SUM($B$64:R64)+SUM($B$66:R70))+SUM($B$87:R87))*0.18-SUM($A$85:Q85),IF(SUM($B$85:Q85)&lt;0,0-SUM($B$85:Q85),0))</f>
        <v>0</v>
      </c>
      <c r="S85" s="201">
        <f>IF(((SUM($B$64:S64)+SUM($B$66:S70))+SUM($B$87:S87))&lt;0,((SUM($B$64:S64)+SUM($B$66:S70))+SUM($B$87:S87))*0.18-SUM($A$85:R85),IF(SUM($B$85:R85)&lt;0,0-SUM($B$85:R85),0))</f>
        <v>0</v>
      </c>
      <c r="T85" s="201">
        <f>IF(((SUM($B$64:T64)+SUM($B$66:T70))+SUM($B$87:T87))&lt;0,((SUM($B$64:T64)+SUM($B$66:T70))+SUM($B$87:T87))*0.18-SUM($A$85:S85),IF(SUM($B$85:S85)&lt;0,0-SUM($B$85:S85),0))</f>
        <v>0</v>
      </c>
      <c r="U85" s="201">
        <f>IF(((SUM($B$64:U64)+SUM($B$66:U70))+SUM($B$87:U87))&lt;0,((SUM($B$64:U64)+SUM($B$66:U70))+SUM($B$87:U87))*0.18-SUM($A$85:T85),IF(SUM($B$85:T85)&lt;0,0-SUM($B$85:T85),0))</f>
        <v>0</v>
      </c>
      <c r="V85" s="201">
        <f>IF(((SUM($B$64:V64)+SUM($B$66:V70))+SUM($B$87:V87))&lt;0,((SUM($B$64:V64)+SUM($B$66:V70))+SUM($B$87:V87))*0.18-SUM($A$85:U85),IF(SUM($B$85:U85)&lt;0,0-SUM($B$85:U85),0))</f>
        <v>0</v>
      </c>
      <c r="W85" s="201">
        <f>IF(((SUM($B$64:W64)+SUM($B$66:W70))+SUM($B$87:W87))&lt;0,((SUM($B$64:W64)+SUM($B$66:W70))+SUM($B$87:W87))*0.18-SUM($A$85:V85),IF(SUM($B$85:V85)&lt;0,0-SUM($B$85:V85),0))</f>
        <v>0</v>
      </c>
      <c r="X85" s="201">
        <f>IF(((SUM($B$64:X64)+SUM($B$66:X70))+SUM($B$87:X87))&lt;0,((SUM($B$64:X64)+SUM($B$66:X70))+SUM($B$87:X87))*0.18-SUM($A$85:W85),IF(SUM($B$85:W85)&lt;0,0-SUM($B$85:W85),0))</f>
        <v>0</v>
      </c>
      <c r="Y85" s="201">
        <f>IF(((SUM($B$64:Y64)+SUM($B$66:Y70))+SUM($B$87:Y87))&lt;0,((SUM($B$64:Y64)+SUM($B$66:Y70))+SUM($B$87:Y87))*0.18-SUM($A$85:X85),IF(SUM($B$85:X85)&lt;0,0-SUM($B$85:X85),0))</f>
        <v>0</v>
      </c>
      <c r="Z85" s="201">
        <f>IF(((SUM($B$64:Z64)+SUM($B$66:Z70))+SUM($B$87:Z87))&lt;0,((SUM($B$64:Z64)+SUM($B$66:Z70))+SUM($B$87:Z87))*0.18-SUM($A$85:Y85),IF(SUM($B$85:Y85)&lt;0,0-SUM($B$85:Y85),0))</f>
        <v>0</v>
      </c>
      <c r="AA85" s="201">
        <f>IF(((SUM($B$64:AA64)+SUM($B$66:AA70))+SUM($B$87:AA87))&lt;0,((SUM($B$64:AA64)+SUM($B$66:AA70))+SUM($B$87:AA87))*0.18-SUM($A$85:Z85),IF(SUM($B$85:Z85)&lt;0,0-SUM($B$85:Z85),0))</f>
        <v>0</v>
      </c>
      <c r="AB85" s="201">
        <f>IF(((SUM($B$64:AB64)+SUM($B$66:AB70))+SUM($B$87:AB87))&lt;0,((SUM($B$64:AB64)+SUM($B$66:AB70))+SUM($B$87:AB87))*0.18-SUM($A$85:AA85),IF(SUM($B$85:AA85)&lt;0,0-SUM($B$85:AA85),0))</f>
        <v>0</v>
      </c>
      <c r="AC85" s="201">
        <f>IF(((SUM($B$64:AC64)+SUM($B$66:AC70))+SUM($B$87:AC87))&lt;0,((SUM($B$64:AC64)+SUM($B$66:AC70))+SUM($B$87:AC87))*0.18-SUM($A$85:AB85),IF(SUM($B$85:AB85)&lt;0,0-SUM($B$85:AB85),0))</f>
        <v>0</v>
      </c>
      <c r="AD85" s="201">
        <f>IF(((SUM($B$64:AD64)+SUM($B$66:AD70))+SUM($B$87:AD87))&lt;0,((SUM($B$64:AD64)+SUM($B$66:AD70))+SUM($B$87:AD87))*0.18-SUM($A$85:AC85),IF(SUM($B$85:AC85)&lt;0,0-SUM($B$85:AC85),0))</f>
        <v>0</v>
      </c>
      <c r="AE85" s="201">
        <f>IF(((SUM($B$64:AE64)+SUM($B$66:AE70))+SUM($B$87:AE87))&lt;0,((SUM($B$64:AE64)+SUM($B$66:AE70))+SUM($B$87:AE87))*0.18-SUM($A$85:AD85),IF(SUM($B$85:AD85)&lt;0,0-SUM($B$85:AD85),0))</f>
        <v>0</v>
      </c>
      <c r="AF85" s="201">
        <f>IF(((SUM($B$64:AF64)+SUM($B$66:AF70))+SUM($B$87:AF87))&lt;0,((SUM($B$64:AF64)+SUM($B$66:AF70))+SUM($B$87:AF87))*0.18-SUM($A$85:AE85),IF(SUM($B$85:AE85)&lt;0,0-SUM($B$85:AE85),0))</f>
        <v>0</v>
      </c>
      <c r="AG85" s="201">
        <f>IF(((SUM($B$64:AG64)+SUM($B$66:AG70))+SUM($B$87:AG87))&lt;0,((SUM($B$64:AG64)+SUM($B$66:AG70))+SUM($B$87:AG87))*0.18-SUM($A$85:AF85),IF(SUM($B$85:AF85)&lt;0,0-SUM($B$85:AF85),0))</f>
        <v>0</v>
      </c>
      <c r="AH85" s="201">
        <f>IF(((SUM($B$64:AH64)+SUM($B$66:AH70))+SUM($B$87:AH87))&lt;0,((SUM($B$64:AH64)+SUM($B$66:AH70))+SUM($B$87:AH87))*0.18-SUM($A$85:AG85),IF(SUM($B$85:AG85)&lt;0,0-SUM($B$85:AG85),0))</f>
        <v>0</v>
      </c>
      <c r="AI85" s="201">
        <f>IF(((SUM($B$64:AI64)+SUM($B$66:AI70))+SUM($B$87:AI87))&lt;0,((SUM($B$64:AI64)+SUM($B$66:AI70))+SUM($B$87:AI87))*0.18-SUM($A$85:AH85),IF(SUM($B$85:AH85)&lt;0,0-SUM($B$85:AH85),0))</f>
        <v>0</v>
      </c>
      <c r="AJ85" s="201">
        <f>IF(((SUM($B$64:AJ64)+SUM($B$66:AJ70))+SUM($B$87:AJ87))&lt;0,((SUM($B$64:AJ64)+SUM($B$66:AJ70))+SUM($B$87:AJ87))*0.18-SUM($A$85:AI85),IF(SUM($B$85:AI85)&lt;0,0-SUM($B$85:AI85),0))</f>
        <v>0</v>
      </c>
      <c r="AK85" s="201">
        <f>IF(((SUM($B$64:AK64)+SUM($B$66:AK70))+SUM($B$87:AK87))&lt;0,((SUM($B$64:AK64)+SUM($B$66:AK70))+SUM($B$87:AK87))*0.18-SUM($A$85:AJ85),IF(SUM($B$85:AJ85)&lt;0,0-SUM($B$85:AJ85),0))</f>
        <v>0</v>
      </c>
      <c r="AL85" s="201">
        <f>IF(((SUM($B$64:AL64)+SUM($B$66:AL70))+SUM($B$87:AL87))&lt;0,((SUM($B$64:AL64)+SUM($B$66:AL70))+SUM($B$87:AL87))*0.18-SUM($A$85:AK85),IF(SUM($B$85:AK85)&lt;0,0-SUM($B$85:AK85),0))</f>
        <v>0</v>
      </c>
      <c r="AM85" s="201">
        <f>IF(((SUM($B$64:AM64)+SUM($B$66:AM70))+SUM($B$87:AM87))&lt;0,((SUM($B$64:AM64)+SUM($B$66:AM70))+SUM($B$87:AM87))*0.18-SUM($A$85:AL85),IF(SUM($B$85:AL85)&lt;0,0-SUM($B$85:AL85),0))</f>
        <v>0</v>
      </c>
      <c r="AN85" s="201">
        <f>IF(((SUM($B$64:AN64)+SUM($B$66:AN70))+SUM($B$87:AN87))&lt;0,((SUM($B$64:AN64)+SUM($B$66:AN70))+SUM($B$87:AN87))*0.18-SUM($A$85:AM85),IF(SUM($B$85:AM85)&lt;0,0-SUM($B$85:AM85),0))</f>
        <v>0</v>
      </c>
      <c r="AO85" s="201">
        <f>IF(((SUM($B$64:AO64)+SUM($B$66:AO70))+SUM($B$87:AO87))&lt;0,((SUM($B$64:AO64)+SUM($B$66:AO70))+SUM($B$87:AO87))*0.18-SUM($A$85:AN85),IF(SUM($B$85:AN85)&lt;0,0-SUM($B$85:AN85),0))</f>
        <v>0</v>
      </c>
      <c r="AP85" s="201">
        <f>IF(((SUM($B$64:AP64)+SUM($B$66:AP70))+SUM($B$87:AP87))&lt;0,((SUM($B$64:AP64)+SUM($B$66:AP70))+SUM($B$87:AP87))*0.18-SUM($A$85:AO85),IF(SUM($B$85:AO85)&lt;0,0-SUM($B$85:AO85),0))</f>
        <v>0</v>
      </c>
      <c r="AQ85" s="201">
        <f>IF(((SUM($B$64:AQ64)+SUM($B$66:AQ70))+SUM($B$87:AQ87))&lt;0,((SUM($B$64:AQ64)+SUM($B$66:AQ70))+SUM($B$87:AQ87))*0.18-SUM($A$85:AP85),IF(SUM($B$85:AP85)&lt;0,0-SUM($B$85:AP85),0))</f>
        <v>0</v>
      </c>
      <c r="AR85" s="201">
        <f>IF(((SUM($B$64:AR64)+SUM($B$66:AR70))+SUM($B$87:AR87))&lt;0,((SUM($B$64:AR64)+SUM($B$66:AR70))+SUM($B$87:AR87))*0.18-SUM($A$85:AQ85),IF(SUM($B$85:AQ85)&lt;0,0-SUM($B$85:AQ85),0))</f>
        <v>0</v>
      </c>
      <c r="AS85" s="201">
        <f>IF(((SUM($B$64:AS64)+SUM($B$66:AS70))+SUM($B$87:AS87))&lt;0,((SUM($B$64:AS64)+SUM($B$66:AS70))+SUM($B$87:AS87))*0.18-SUM($A$85:AR85),IF(SUM($B$85:AR85)&lt;0,0-SUM($B$85:AR85),0))</f>
        <v>0</v>
      </c>
      <c r="AT85" s="201">
        <f>IF(((SUM($B$64:AT64)+SUM($B$66:AT70))+SUM($B$87:AT87))&lt;0,((SUM($B$64:AT64)+SUM($B$66:AT70))+SUM($B$87:AT87))*0.18-SUM($A$85:AS85),IF(SUM($B$85:AS85)&lt;0,0-SUM($B$85:AS85),0))</f>
        <v>0</v>
      </c>
      <c r="AU85" s="201">
        <f>IF(((SUM($B$64:AU64)+SUM($B$66:AU70))+SUM($B$87:AU87))&lt;0,((SUM($B$64:AU64)+SUM($B$66:AU70))+SUM($B$87:AU87))*0.18-SUM($A$85:AT85),IF(SUM($B$85:AT85)&lt;0,0-SUM($B$85:AT85),0))</f>
        <v>0</v>
      </c>
      <c r="AV85" s="201">
        <f>IF(((SUM($B$64:AV64)+SUM($B$66:AV70))+SUM($B$87:AV87))&lt;0,((SUM($B$64:AV64)+SUM($B$66:AV70))+SUM($B$87:AV87))*0.18-SUM($A$85:AU85),IF(SUM($B$85:AU85)&lt;0,0-SUM($B$85:AU85),0))</f>
        <v>0</v>
      </c>
      <c r="AW85" s="201">
        <f>IF(((SUM($B$64:AW64)+SUM($B$66:AW70))+SUM($B$87:AW87))&lt;0,((SUM($B$64:AW64)+SUM($B$66:AW70))+SUM($B$87:AW87))*0.18-SUM($A$85:AV85),IF(SUM($B$85:AV85)&lt;0,0-SUM($B$85:AV85),0))</f>
        <v>0</v>
      </c>
      <c r="AX85" s="201">
        <f>IF(((SUM($B$64:AX64)+SUM($B$66:AX70))+SUM($B$87:AX87))&lt;0,((SUM($B$64:AX64)+SUM($B$66:AX70))+SUM($B$87:AX87))*0.18-SUM($A$85:AW85),IF(SUM($B$85:AW85)&lt;0,0-SUM($B$85:AW85),0))</f>
        <v>0</v>
      </c>
      <c r="AY85" s="201">
        <f>IF(((SUM($B$64:AY64)+SUM($B$66:AY70))+SUM($B$87:AY87))&lt;0,((SUM($B$64:AY64)+SUM($B$66:AY70))+SUM($B$87:AY87))*0.18-SUM($A$85:AX85),IF(SUM($B$85:AX85)&lt;0,0-SUM($B$85:AX85),0))</f>
        <v>0</v>
      </c>
      <c r="AZ85" s="201">
        <f>IF(((SUM($B$64:AZ64)+SUM($B$66:AZ70))+SUM($B$87:AZ87))&lt;0,((SUM($B$64:AZ64)+SUM($B$66:AZ70))+SUM($B$87:AZ87))*0.18-SUM($A$85:AY85),IF(SUM($B$85:AY85)&lt;0,0-SUM($B$85:AY85),0))</f>
        <v>0</v>
      </c>
    </row>
    <row r="86" spans="1:52" x14ac:dyDescent="0.25">
      <c r="A86" s="192" t="s">
        <v>253</v>
      </c>
      <c r="B86" s="190">
        <f>-B64*(B39)</f>
        <v>0</v>
      </c>
      <c r="C86" s="190">
        <f t="shared" ref="C86:AZ86" si="22">-(C64-B64)*$B$39</f>
        <v>0</v>
      </c>
      <c r="D86" s="190">
        <f t="shared" si="22"/>
        <v>0</v>
      </c>
      <c r="E86" s="190">
        <f t="shared" si="22"/>
        <v>0</v>
      </c>
      <c r="F86" s="190">
        <f t="shared" si="22"/>
        <v>0</v>
      </c>
      <c r="G86" s="190">
        <f t="shared" si="22"/>
        <v>0</v>
      </c>
      <c r="H86" s="190">
        <f t="shared" si="22"/>
        <v>0</v>
      </c>
      <c r="I86" s="190">
        <f t="shared" si="22"/>
        <v>0</v>
      </c>
      <c r="J86" s="190">
        <f t="shared" si="22"/>
        <v>0</v>
      </c>
      <c r="K86" s="190">
        <f t="shared" si="22"/>
        <v>0</v>
      </c>
      <c r="L86" s="190">
        <f t="shared" si="22"/>
        <v>0</v>
      </c>
      <c r="M86" s="191">
        <f t="shared" si="22"/>
        <v>0</v>
      </c>
      <c r="N86" s="190">
        <f t="shared" si="22"/>
        <v>0</v>
      </c>
      <c r="O86" s="190">
        <f t="shared" si="22"/>
        <v>0</v>
      </c>
      <c r="P86" s="190">
        <f t="shared" si="22"/>
        <v>0</v>
      </c>
      <c r="Q86" s="190">
        <f t="shared" si="22"/>
        <v>0</v>
      </c>
      <c r="R86" s="190">
        <f t="shared" si="22"/>
        <v>0</v>
      </c>
      <c r="S86" s="190">
        <f t="shared" si="22"/>
        <v>0</v>
      </c>
      <c r="T86" s="190">
        <f t="shared" si="22"/>
        <v>0</v>
      </c>
      <c r="U86" s="190">
        <f t="shared" si="22"/>
        <v>0</v>
      </c>
      <c r="V86" s="190">
        <f t="shared" si="22"/>
        <v>0</v>
      </c>
      <c r="W86" s="190">
        <f t="shared" si="22"/>
        <v>0</v>
      </c>
      <c r="X86" s="190">
        <f t="shared" si="22"/>
        <v>0</v>
      </c>
      <c r="Y86" s="190">
        <f t="shared" si="22"/>
        <v>0</v>
      </c>
      <c r="Z86" s="190">
        <f t="shared" si="22"/>
        <v>0</v>
      </c>
      <c r="AA86" s="190">
        <f t="shared" si="22"/>
        <v>0</v>
      </c>
      <c r="AB86" s="190">
        <f t="shared" si="22"/>
        <v>0</v>
      </c>
      <c r="AC86" s="190">
        <f t="shared" si="22"/>
        <v>0</v>
      </c>
      <c r="AD86" s="190">
        <f t="shared" si="22"/>
        <v>0</v>
      </c>
      <c r="AE86" s="190">
        <f t="shared" si="22"/>
        <v>0</v>
      </c>
      <c r="AF86" s="190">
        <f t="shared" si="22"/>
        <v>0</v>
      </c>
      <c r="AG86" s="190">
        <f t="shared" si="22"/>
        <v>0</v>
      </c>
      <c r="AH86" s="190">
        <f t="shared" si="22"/>
        <v>0</v>
      </c>
      <c r="AI86" s="190">
        <f t="shared" si="22"/>
        <v>0</v>
      </c>
      <c r="AJ86" s="190">
        <f t="shared" si="22"/>
        <v>0</v>
      </c>
      <c r="AK86" s="190">
        <f t="shared" si="22"/>
        <v>0</v>
      </c>
      <c r="AL86" s="190">
        <f t="shared" si="22"/>
        <v>0</v>
      </c>
      <c r="AM86" s="190">
        <f t="shared" si="22"/>
        <v>0</v>
      </c>
      <c r="AN86" s="190">
        <f t="shared" si="22"/>
        <v>0</v>
      </c>
      <c r="AO86" s="190">
        <f t="shared" si="22"/>
        <v>0</v>
      </c>
      <c r="AP86" s="190">
        <f t="shared" si="22"/>
        <v>0</v>
      </c>
      <c r="AQ86" s="190">
        <f t="shared" si="22"/>
        <v>0</v>
      </c>
      <c r="AR86" s="190">
        <f t="shared" si="22"/>
        <v>0</v>
      </c>
      <c r="AS86" s="190">
        <f t="shared" si="22"/>
        <v>0</v>
      </c>
      <c r="AT86" s="190">
        <f t="shared" si="22"/>
        <v>0</v>
      </c>
      <c r="AU86" s="190">
        <f t="shared" si="22"/>
        <v>0</v>
      </c>
      <c r="AV86" s="190">
        <f t="shared" si="22"/>
        <v>0</v>
      </c>
      <c r="AW86" s="190">
        <f t="shared" si="22"/>
        <v>0</v>
      </c>
      <c r="AX86" s="190">
        <f t="shared" si="22"/>
        <v>0</v>
      </c>
      <c r="AY86" s="190">
        <f t="shared" si="22"/>
        <v>0</v>
      </c>
      <c r="AZ86" s="190">
        <f t="shared" si="22"/>
        <v>0</v>
      </c>
    </row>
    <row r="87" spans="1:52" x14ac:dyDescent="0.25">
      <c r="A87" s="192" t="s">
        <v>252</v>
      </c>
      <c r="B87" s="190">
        <f>-($B$25+$B$26)*$B$28</f>
        <v>-1506307800</v>
      </c>
      <c r="C87" s="190">
        <v>0</v>
      </c>
      <c r="D87" s="190">
        <v>0</v>
      </c>
      <c r="E87" s="190">
        <v>0</v>
      </c>
      <c r="F87" s="190">
        <v>0</v>
      </c>
      <c r="G87" s="190">
        <v>0</v>
      </c>
      <c r="H87" s="190">
        <v>0</v>
      </c>
      <c r="I87" s="190">
        <v>0</v>
      </c>
      <c r="J87" s="190">
        <v>0</v>
      </c>
      <c r="K87" s="190">
        <v>0</v>
      </c>
      <c r="L87" s="190">
        <v>0</v>
      </c>
      <c r="M87" s="191">
        <v>0</v>
      </c>
      <c r="N87" s="190">
        <v>0</v>
      </c>
      <c r="O87" s="190">
        <v>0</v>
      </c>
      <c r="P87" s="190">
        <v>0</v>
      </c>
      <c r="Q87" s="190">
        <v>0</v>
      </c>
      <c r="R87" s="190">
        <v>0</v>
      </c>
      <c r="S87" s="190">
        <v>0</v>
      </c>
      <c r="T87" s="190">
        <v>0</v>
      </c>
      <c r="U87" s="190">
        <v>0</v>
      </c>
      <c r="V87" s="190">
        <v>0</v>
      </c>
      <c r="W87" s="190">
        <v>0</v>
      </c>
      <c r="X87" s="190">
        <v>0</v>
      </c>
      <c r="Y87" s="190">
        <v>0</v>
      </c>
      <c r="Z87" s="190">
        <v>0</v>
      </c>
      <c r="AA87" s="190">
        <v>0</v>
      </c>
      <c r="AB87" s="190">
        <v>0</v>
      </c>
      <c r="AC87" s="190">
        <v>0</v>
      </c>
      <c r="AD87" s="190">
        <v>0</v>
      </c>
      <c r="AE87" s="190">
        <v>0</v>
      </c>
      <c r="AF87" s="190">
        <v>0</v>
      </c>
      <c r="AG87" s="190">
        <v>0</v>
      </c>
      <c r="AH87" s="190">
        <v>0</v>
      </c>
      <c r="AI87" s="190">
        <v>0</v>
      </c>
      <c r="AJ87" s="190">
        <v>0</v>
      </c>
      <c r="AK87" s="190">
        <v>0</v>
      </c>
      <c r="AL87" s="190">
        <v>0</v>
      </c>
      <c r="AM87" s="190">
        <v>0</v>
      </c>
      <c r="AN87" s="190">
        <v>0</v>
      </c>
      <c r="AO87" s="190">
        <v>0</v>
      </c>
      <c r="AP87" s="190">
        <v>0</v>
      </c>
      <c r="AQ87" s="190">
        <v>0</v>
      </c>
      <c r="AR87" s="190">
        <v>0</v>
      </c>
      <c r="AS87" s="190">
        <v>0</v>
      </c>
      <c r="AT87" s="190">
        <v>0</v>
      </c>
      <c r="AU87" s="190">
        <v>0</v>
      </c>
      <c r="AV87" s="190">
        <v>0</v>
      </c>
      <c r="AW87" s="190">
        <v>0</v>
      </c>
      <c r="AX87" s="190">
        <v>0</v>
      </c>
      <c r="AY87" s="190">
        <v>1</v>
      </c>
      <c r="AZ87" s="190">
        <v>2</v>
      </c>
    </row>
    <row r="88" spans="1:52" x14ac:dyDescent="0.25">
      <c r="A88" s="192" t="s">
        <v>251</v>
      </c>
      <c r="B88" s="190">
        <f t="shared" ref="B88:AZ88" si="23">B59-B60</f>
        <v>0</v>
      </c>
      <c r="C88" s="190">
        <f t="shared" si="23"/>
        <v>0</v>
      </c>
      <c r="D88" s="190">
        <f t="shared" si="23"/>
        <v>0</v>
      </c>
      <c r="E88" s="190">
        <f t="shared" si="23"/>
        <v>0</v>
      </c>
      <c r="F88" s="190">
        <f t="shared" si="23"/>
        <v>0</v>
      </c>
      <c r="G88" s="190">
        <f t="shared" si="23"/>
        <v>0</v>
      </c>
      <c r="H88" s="190">
        <f t="shared" si="23"/>
        <v>0</v>
      </c>
      <c r="I88" s="190">
        <f t="shared" si="23"/>
        <v>0</v>
      </c>
      <c r="J88" s="190">
        <f t="shared" si="23"/>
        <v>0</v>
      </c>
      <c r="K88" s="190">
        <f t="shared" si="23"/>
        <v>0</v>
      </c>
      <c r="L88" s="190">
        <f t="shared" si="23"/>
        <v>0</v>
      </c>
      <c r="M88" s="191">
        <f t="shared" si="23"/>
        <v>0</v>
      </c>
      <c r="N88" s="190">
        <f t="shared" si="23"/>
        <v>0</v>
      </c>
      <c r="O88" s="190">
        <f t="shared" si="23"/>
        <v>0</v>
      </c>
      <c r="P88" s="190">
        <f t="shared" si="23"/>
        <v>0</v>
      </c>
      <c r="Q88" s="190">
        <f t="shared" si="23"/>
        <v>0</v>
      </c>
      <c r="R88" s="190">
        <f t="shared" si="23"/>
        <v>0</v>
      </c>
      <c r="S88" s="190">
        <f t="shared" si="23"/>
        <v>0</v>
      </c>
      <c r="T88" s="190">
        <f t="shared" si="23"/>
        <v>0</v>
      </c>
      <c r="U88" s="190">
        <f t="shared" si="23"/>
        <v>0</v>
      </c>
      <c r="V88" s="190">
        <f t="shared" si="23"/>
        <v>0</v>
      </c>
      <c r="W88" s="190">
        <f t="shared" si="23"/>
        <v>0</v>
      </c>
      <c r="X88" s="190">
        <f t="shared" si="23"/>
        <v>0</v>
      </c>
      <c r="Y88" s="190">
        <f t="shared" si="23"/>
        <v>0</v>
      </c>
      <c r="Z88" s="190">
        <f t="shared" si="23"/>
        <v>0</v>
      </c>
      <c r="AA88" s="190">
        <f t="shared" si="23"/>
        <v>0</v>
      </c>
      <c r="AB88" s="190">
        <f t="shared" si="23"/>
        <v>0</v>
      </c>
      <c r="AC88" s="190">
        <f t="shared" si="23"/>
        <v>0</v>
      </c>
      <c r="AD88" s="190">
        <f t="shared" si="23"/>
        <v>0</v>
      </c>
      <c r="AE88" s="190">
        <f t="shared" si="23"/>
        <v>0</v>
      </c>
      <c r="AF88" s="190">
        <f t="shared" si="23"/>
        <v>0</v>
      </c>
      <c r="AG88" s="190">
        <f t="shared" si="23"/>
        <v>0</v>
      </c>
      <c r="AH88" s="190">
        <f t="shared" si="23"/>
        <v>0</v>
      </c>
      <c r="AI88" s="190">
        <f t="shared" si="23"/>
        <v>0</v>
      </c>
      <c r="AJ88" s="190">
        <f t="shared" si="23"/>
        <v>0</v>
      </c>
      <c r="AK88" s="190">
        <f t="shared" si="23"/>
        <v>0</v>
      </c>
      <c r="AL88" s="190">
        <f t="shared" si="23"/>
        <v>0</v>
      </c>
      <c r="AM88" s="190">
        <f t="shared" si="23"/>
        <v>0</v>
      </c>
      <c r="AN88" s="190">
        <f t="shared" si="23"/>
        <v>0</v>
      </c>
      <c r="AO88" s="190">
        <f t="shared" si="23"/>
        <v>0</v>
      </c>
      <c r="AP88" s="190">
        <f t="shared" si="23"/>
        <v>0</v>
      </c>
      <c r="AQ88" s="190">
        <f t="shared" si="23"/>
        <v>0</v>
      </c>
      <c r="AR88" s="190">
        <f t="shared" si="23"/>
        <v>0</v>
      </c>
      <c r="AS88" s="190">
        <f t="shared" si="23"/>
        <v>0</v>
      </c>
      <c r="AT88" s="190">
        <f t="shared" si="23"/>
        <v>0</v>
      </c>
      <c r="AU88" s="190">
        <f t="shared" si="23"/>
        <v>0</v>
      </c>
      <c r="AV88" s="190">
        <f t="shared" si="23"/>
        <v>0</v>
      </c>
      <c r="AW88" s="190">
        <f t="shared" si="23"/>
        <v>0</v>
      </c>
      <c r="AX88" s="190">
        <f t="shared" si="23"/>
        <v>0</v>
      </c>
      <c r="AY88" s="190">
        <f t="shared" si="23"/>
        <v>0</v>
      </c>
      <c r="AZ88" s="190">
        <f t="shared" si="23"/>
        <v>0</v>
      </c>
    </row>
    <row r="89" spans="1:52" s="128" customFormat="1" ht="14.25" x14ac:dyDescent="0.25">
      <c r="A89" s="202" t="s">
        <v>250</v>
      </c>
      <c r="B89" s="188">
        <f>SUM(B81:B88)</f>
        <v>-1777443204</v>
      </c>
      <c r="C89" s="188">
        <f t="shared" ref="C89:AZ89" si="24">SUM(C81:C88)</f>
        <v>375410647.86014241</v>
      </c>
      <c r="D89" s="188">
        <f>SUM(D81:D88)</f>
        <v>387508483.95550919</v>
      </c>
      <c r="E89" s="188">
        <f>SUM(E81:E88)</f>
        <v>399959931.61889082</v>
      </c>
      <c r="F89" s="188">
        <f t="shared" si="24"/>
        <v>379941091.50286776</v>
      </c>
      <c r="G89" s="188">
        <f t="shared" si="24"/>
        <v>344208079.0079456</v>
      </c>
      <c r="H89" s="188">
        <f t="shared" si="24"/>
        <v>355339726.86158133</v>
      </c>
      <c r="I89" s="188">
        <f t="shared" si="24"/>
        <v>366795990.37580681</v>
      </c>
      <c r="J89" s="188">
        <f t="shared" si="24"/>
        <v>378586552.80164635</v>
      </c>
      <c r="K89" s="188">
        <f t="shared" si="24"/>
        <v>390721385.67890316</v>
      </c>
      <c r="L89" s="188">
        <f t="shared" si="24"/>
        <v>403210757.39647293</v>
      </c>
      <c r="M89" s="189">
        <f t="shared" si="24"/>
        <v>416065242.00593209</v>
      </c>
      <c r="N89" s="188">
        <f t="shared" si="24"/>
        <v>429295728.29585922</v>
      </c>
      <c r="O89" s="188">
        <f t="shared" si="24"/>
        <v>442913429.13456309</v>
      </c>
      <c r="P89" s="188">
        <f t="shared" si="24"/>
        <v>456929891.08911753</v>
      </c>
      <c r="Q89" s="188">
        <f t="shared" si="24"/>
        <v>471357004.32883322</v>
      </c>
      <c r="R89" s="188">
        <f t="shared" si="24"/>
        <v>486207012.82153261</v>
      </c>
      <c r="S89" s="188">
        <f t="shared" si="24"/>
        <v>501492524.83124518</v>
      </c>
      <c r="T89" s="188">
        <f t="shared" si="24"/>
        <v>517226523.72617745</v>
      </c>
      <c r="U89" s="188">
        <f t="shared" si="24"/>
        <v>533422379.10609043</v>
      </c>
      <c r="V89" s="188">
        <f t="shared" si="24"/>
        <v>550093858.2584666</v>
      </c>
      <c r="W89" s="188">
        <f t="shared" si="24"/>
        <v>567255137.95312941</v>
      </c>
      <c r="X89" s="188">
        <f t="shared" si="24"/>
        <v>584920816.58526409</v>
      </c>
      <c r="Y89" s="188">
        <f t="shared" si="24"/>
        <v>603105926.67706633</v>
      </c>
      <c r="Z89" s="188">
        <f t="shared" si="24"/>
        <v>621825947.74856293</v>
      </c>
      <c r="AA89" s="188">
        <f t="shared" si="24"/>
        <v>641096819.56842887</v>
      </c>
      <c r="AB89" s="188">
        <f t="shared" si="24"/>
        <v>660934955.79597175</v>
      </c>
      <c r="AC89" s="188">
        <f t="shared" si="24"/>
        <v>681357258.02575231</v>
      </c>
      <c r="AD89" s="188">
        <f t="shared" si="24"/>
        <v>702381130.24666202</v>
      </c>
      <c r="AE89" s="188">
        <f t="shared" si="24"/>
        <v>724024493.72761095</v>
      </c>
      <c r="AF89" s="188">
        <f t="shared" si="24"/>
        <v>746305802.34234488</v>
      </c>
      <c r="AG89" s="188">
        <f t="shared" si="24"/>
        <v>769244058.34625781</v>
      </c>
      <c r="AH89" s="188">
        <f t="shared" si="24"/>
        <v>792858828.61846316</v>
      </c>
      <c r="AI89" s="188">
        <f t="shared" si="24"/>
        <v>817170261.38274348</v>
      </c>
      <c r="AJ89" s="188">
        <f t="shared" si="24"/>
        <v>842199103.42142463</v>
      </c>
      <c r="AK89" s="188">
        <f t="shared" si="24"/>
        <v>867966717.79660559</v>
      </c>
      <c r="AL89" s="188">
        <f t="shared" si="24"/>
        <v>894495102.09360051</v>
      </c>
      <c r="AM89" s="188">
        <f t="shared" si="24"/>
        <v>921806907.20189571</v>
      </c>
      <c r="AN89" s="188">
        <f t="shared" si="24"/>
        <v>949925456.64933252</v>
      </c>
      <c r="AO89" s="188">
        <f t="shared" si="24"/>
        <v>978874766.50572729</v>
      </c>
      <c r="AP89" s="188">
        <f t="shared" si="24"/>
        <v>1008679565.8725781</v>
      </c>
      <c r="AQ89" s="188">
        <f t="shared" si="24"/>
        <v>1039365317.9759967</v>
      </c>
      <c r="AR89" s="188">
        <f t="shared" si="24"/>
        <v>1070958241.8805106</v>
      </c>
      <c r="AS89" s="188">
        <f t="shared" si="24"/>
        <v>1103485334.8418787</v>
      </c>
      <c r="AT89" s="188">
        <f t="shared" si="24"/>
        <v>1136974395.3176022</v>
      </c>
      <c r="AU89" s="188">
        <f t="shared" si="24"/>
        <v>1171454046.6543417</v>
      </c>
      <c r="AV89" s="188">
        <f t="shared" si="24"/>
        <v>1206953761.472003</v>
      </c>
      <c r="AW89" s="188">
        <f t="shared" si="24"/>
        <v>1243503886.7648551</v>
      </c>
      <c r="AX89" s="188">
        <f t="shared" si="24"/>
        <v>1281135669.7405872</v>
      </c>
      <c r="AY89" s="188">
        <f t="shared" si="24"/>
        <v>1319881285.4188559</v>
      </c>
      <c r="AZ89" s="188">
        <f t="shared" si="24"/>
        <v>1359773861.0114763</v>
      </c>
    </row>
    <row r="90" spans="1:52" s="128" customFormat="1" ht="14.25" x14ac:dyDescent="0.25">
      <c r="A90" s="202" t="s">
        <v>478</v>
      </c>
      <c r="B90" s="188">
        <f>SUM($B$89:B89)</f>
        <v>-1777443204</v>
      </c>
      <c r="C90" s="188">
        <f>SUM($B$89:C89)</f>
        <v>-1402032556.1398575</v>
      </c>
      <c r="D90" s="188">
        <f>SUM($B$89:D89)</f>
        <v>-1014524072.1843483</v>
      </c>
      <c r="E90" s="188">
        <f>SUM($B$89:E89)</f>
        <v>-614564140.56545758</v>
      </c>
      <c r="F90" s="188">
        <f>SUM($B$89:F89)</f>
        <v>-234623049.06258982</v>
      </c>
      <c r="G90" s="188">
        <f>SUM($B$89:G89)</f>
        <v>109585029.94535577</v>
      </c>
      <c r="H90" s="188">
        <f>SUM($B$89:H89)</f>
        <v>464924756.8069371</v>
      </c>
      <c r="I90" s="188">
        <f>SUM($B$89:I89)</f>
        <v>831720747.18274391</v>
      </c>
      <c r="J90" s="188">
        <f>SUM($B$89:J89)</f>
        <v>1210307299.9843903</v>
      </c>
      <c r="K90" s="188">
        <f>SUM($B$89:K89)</f>
        <v>1601028685.6632934</v>
      </c>
      <c r="L90" s="188">
        <f>SUM($B$89:L89)</f>
        <v>2004239443.0597663</v>
      </c>
      <c r="M90" s="189">
        <f>SUM($B$89:M89)</f>
        <v>2420304685.0656986</v>
      </c>
      <c r="N90" s="188">
        <f>SUM($B$89:N89)</f>
        <v>2849600413.361558</v>
      </c>
      <c r="O90" s="188">
        <f>SUM($B$89:O89)</f>
        <v>3292513842.4961209</v>
      </c>
      <c r="P90" s="188">
        <f>SUM($B$89:P89)</f>
        <v>3749443733.5852385</v>
      </c>
      <c r="Q90" s="188">
        <f>SUM($B$89:Q89)</f>
        <v>4220800737.9140716</v>
      </c>
      <c r="R90" s="188">
        <f>SUM($B$89:R89)</f>
        <v>4707007750.7356043</v>
      </c>
      <c r="S90" s="188">
        <f>SUM($B$89:S89)</f>
        <v>5208500275.5668497</v>
      </c>
      <c r="T90" s="188">
        <f>SUM($B$89:T89)</f>
        <v>5725726799.2930269</v>
      </c>
      <c r="U90" s="188">
        <f>SUM($B$89:U89)</f>
        <v>6259149178.3991175</v>
      </c>
      <c r="V90" s="188">
        <f>SUM($B$89:V89)</f>
        <v>6809243036.6575842</v>
      </c>
      <c r="W90" s="188">
        <f>SUM($B$89:W89)</f>
        <v>7376498174.610714</v>
      </c>
      <c r="X90" s="188">
        <f>SUM($B$89:X89)</f>
        <v>7961418991.1959782</v>
      </c>
      <c r="Y90" s="188">
        <f>SUM($B$89:Y89)</f>
        <v>8564524917.873045</v>
      </c>
      <c r="Z90" s="188">
        <f>SUM($B$89:Z89)</f>
        <v>9186350865.6216087</v>
      </c>
      <c r="AA90" s="188">
        <f>SUM($B$89:AA89)</f>
        <v>9827447685.1900368</v>
      </c>
      <c r="AB90" s="188">
        <f>SUM($B$89:AB89)</f>
        <v>10488382640.986008</v>
      </c>
      <c r="AC90" s="188">
        <f>SUM($B$89:AC89)</f>
        <v>11169739899.011761</v>
      </c>
      <c r="AD90" s="188">
        <f>SUM($B$89:AD89)</f>
        <v>11872121029.258423</v>
      </c>
      <c r="AE90" s="188">
        <f>SUM($B$89:AE89)</f>
        <v>12596145522.986034</v>
      </c>
      <c r="AF90" s="188">
        <f>SUM($B$89:AF89)</f>
        <v>13342451325.328379</v>
      </c>
      <c r="AG90" s="188">
        <f>SUM($B$89:AG89)</f>
        <v>14111695383.674637</v>
      </c>
      <c r="AH90" s="188">
        <f>SUM($B$89:AH89)</f>
        <v>14904554212.2931</v>
      </c>
      <c r="AI90" s="188">
        <f>SUM($B$89:AI89)</f>
        <v>15721724473.675844</v>
      </c>
      <c r="AJ90" s="188">
        <f>SUM($B$89:AJ89)</f>
        <v>16563923577.097269</v>
      </c>
      <c r="AK90" s="188">
        <f>SUM($B$89:AK89)</f>
        <v>17431890294.893875</v>
      </c>
      <c r="AL90" s="188">
        <f>SUM($B$89:AL89)</f>
        <v>18326385396.987476</v>
      </c>
      <c r="AM90" s="188">
        <f>SUM($B$89:AM89)</f>
        <v>19248192304.189373</v>
      </c>
      <c r="AN90" s="188">
        <f>SUM($B$89:AN89)</f>
        <v>20198117760.838707</v>
      </c>
      <c r="AO90" s="188">
        <f>SUM($B$89:AO89)</f>
        <v>21176992527.344433</v>
      </c>
      <c r="AP90" s="188">
        <f>SUM($B$89:AP89)</f>
        <v>22185672093.21701</v>
      </c>
      <c r="AQ90" s="188">
        <f>SUM($B$89:AQ89)</f>
        <v>23225037411.193008</v>
      </c>
      <c r="AR90" s="188">
        <f>SUM($B$89:AR89)</f>
        <v>24295995653.073521</v>
      </c>
      <c r="AS90" s="188">
        <f>SUM($B$89:AS89)</f>
        <v>25399480987.915398</v>
      </c>
      <c r="AT90" s="188">
        <f>SUM($B$89:AT89)</f>
        <v>26536455383.233002</v>
      </c>
      <c r="AU90" s="188">
        <f>SUM($B$89:AU89)</f>
        <v>27707909429.887344</v>
      </c>
      <c r="AV90" s="188">
        <f>SUM($B$89:AV89)</f>
        <v>28914863191.359348</v>
      </c>
      <c r="AW90" s="188">
        <f>SUM($B$89:AW89)</f>
        <v>30158367078.124203</v>
      </c>
      <c r="AX90" s="188">
        <f>SUM($B$89:AX89)</f>
        <v>31439502747.864792</v>
      </c>
      <c r="AY90" s="188">
        <f>SUM($B$89:AY89)</f>
        <v>32759384033.283649</v>
      </c>
      <c r="AZ90" s="188">
        <f>SUM($B$89:AZ89)</f>
        <v>34119157894.295124</v>
      </c>
    </row>
    <row r="91" spans="1:52" x14ac:dyDescent="0.25">
      <c r="A91" s="203" t="s">
        <v>249</v>
      </c>
      <c r="B91" s="204">
        <f t="shared" ref="B91:AZ91" si="25">1/POWER((1+$B$44),B79)</f>
        <v>1</v>
      </c>
      <c r="C91" s="204">
        <f t="shared" si="25"/>
        <v>0.88105726872246692</v>
      </c>
      <c r="D91" s="204">
        <f t="shared" si="25"/>
        <v>0.77626191076869333</v>
      </c>
      <c r="E91" s="204">
        <f t="shared" si="25"/>
        <v>0.68393119891514842</v>
      </c>
      <c r="F91" s="204">
        <f t="shared" si="25"/>
        <v>0.60258255411026285</v>
      </c>
      <c r="G91" s="204">
        <f t="shared" si="25"/>
        <v>0.53090973930419638</v>
      </c>
      <c r="H91" s="204">
        <f t="shared" si="25"/>
        <v>0.4677618848495122</v>
      </c>
      <c r="I91" s="204">
        <f t="shared" si="25"/>
        <v>0.41212500867798435</v>
      </c>
      <c r="J91" s="204">
        <f t="shared" si="25"/>
        <v>0.3631057345180479</v>
      </c>
      <c r="K91" s="204">
        <f t="shared" si="25"/>
        <v>0.31991694671193649</v>
      </c>
      <c r="L91" s="204">
        <f t="shared" si="25"/>
        <v>0.28186515128804979</v>
      </c>
      <c r="M91" s="205">
        <f t="shared" si="25"/>
        <v>0.24833934034189409</v>
      </c>
      <c r="N91" s="204">
        <f t="shared" si="25"/>
        <v>0.21880118091796832</v>
      </c>
      <c r="O91" s="204">
        <f t="shared" si="25"/>
        <v>0.19277637085283555</v>
      </c>
      <c r="P91" s="204">
        <f t="shared" si="25"/>
        <v>0.16984702277782865</v>
      </c>
      <c r="Q91" s="204">
        <f t="shared" si="25"/>
        <v>0.14964495398927638</v>
      </c>
      <c r="R91" s="204">
        <f t="shared" si="25"/>
        <v>0.13184577443989109</v>
      </c>
      <c r="S91" s="204">
        <f t="shared" si="25"/>
        <v>0.11616367792060887</v>
      </c>
      <c r="T91" s="204">
        <f t="shared" si="25"/>
        <v>0.102346852793488</v>
      </c>
      <c r="U91" s="204">
        <f t="shared" si="25"/>
        <v>9.0173438584570942E-2</v>
      </c>
      <c r="V91" s="204">
        <f t="shared" si="25"/>
        <v>7.9447963510635183E-2</v>
      </c>
      <c r="W91" s="204">
        <f t="shared" si="25"/>
        <v>6.999820573624245E-2</v>
      </c>
      <c r="X91" s="204">
        <f t="shared" si="25"/>
        <v>6.1672427961447097E-2</v>
      </c>
      <c r="Y91" s="204">
        <f t="shared" si="25"/>
        <v>5.4336940935195678E-2</v>
      </c>
      <c r="Z91" s="204">
        <f t="shared" si="25"/>
        <v>4.7873956771097514E-2</v>
      </c>
      <c r="AA91" s="204">
        <f t="shared" si="25"/>
        <v>4.2179697595680632E-2</v>
      </c>
      <c r="AB91" s="204">
        <f t="shared" si="25"/>
        <v>1</v>
      </c>
      <c r="AC91" s="204">
        <f t="shared" si="25"/>
        <v>1</v>
      </c>
      <c r="AD91" s="204">
        <f t="shared" si="25"/>
        <v>1</v>
      </c>
      <c r="AE91" s="204">
        <f t="shared" si="25"/>
        <v>1</v>
      </c>
      <c r="AF91" s="204">
        <f t="shared" si="25"/>
        <v>1</v>
      </c>
      <c r="AG91" s="204">
        <f t="shared" si="25"/>
        <v>1</v>
      </c>
      <c r="AH91" s="204">
        <f t="shared" si="25"/>
        <v>1</v>
      </c>
      <c r="AI91" s="204">
        <f t="shared" si="25"/>
        <v>1</v>
      </c>
      <c r="AJ91" s="204">
        <f t="shared" si="25"/>
        <v>1</v>
      </c>
      <c r="AK91" s="204">
        <f t="shared" si="25"/>
        <v>1</v>
      </c>
      <c r="AL91" s="204">
        <f t="shared" si="25"/>
        <v>1</v>
      </c>
      <c r="AM91" s="204">
        <f t="shared" si="25"/>
        <v>1</v>
      </c>
      <c r="AN91" s="204">
        <f t="shared" si="25"/>
        <v>1</v>
      </c>
      <c r="AO91" s="204">
        <f t="shared" si="25"/>
        <v>1</v>
      </c>
      <c r="AP91" s="204">
        <f t="shared" si="25"/>
        <v>1</v>
      </c>
      <c r="AQ91" s="204">
        <f t="shared" si="25"/>
        <v>1</v>
      </c>
      <c r="AR91" s="204">
        <f t="shared" si="25"/>
        <v>1</v>
      </c>
      <c r="AS91" s="204">
        <f t="shared" si="25"/>
        <v>1</v>
      </c>
      <c r="AT91" s="204">
        <f t="shared" si="25"/>
        <v>1</v>
      </c>
      <c r="AU91" s="204">
        <f t="shared" si="25"/>
        <v>1</v>
      </c>
      <c r="AV91" s="204">
        <f t="shared" si="25"/>
        <v>1</v>
      </c>
      <c r="AW91" s="204">
        <f t="shared" si="25"/>
        <v>1</v>
      </c>
      <c r="AX91" s="204">
        <f t="shared" si="25"/>
        <v>1</v>
      </c>
      <c r="AY91" s="204">
        <f t="shared" si="25"/>
        <v>1</v>
      </c>
      <c r="AZ91" s="204">
        <f t="shared" si="25"/>
        <v>1</v>
      </c>
    </row>
    <row r="92" spans="1:52" s="128" customFormat="1" ht="14.25" x14ac:dyDescent="0.25">
      <c r="A92" s="206" t="s">
        <v>479</v>
      </c>
      <c r="B92" s="207">
        <f t="shared" ref="B92:AZ92" si="26">B89*B91</f>
        <v>-1777443204</v>
      </c>
      <c r="C92" s="207">
        <f t="shared" si="26"/>
        <v>330758280.05298889</v>
      </c>
      <c r="D92" s="207">
        <f t="shared" si="26"/>
        <v>300808076.19438308</v>
      </c>
      <c r="E92" s="207">
        <f t="shared" si="26"/>
        <v>273545075.55012876</v>
      </c>
      <c r="F92" s="207">
        <f t="shared" si="26"/>
        <v>228945873.32923913</v>
      </c>
      <c r="G92" s="207">
        <f t="shared" si="26"/>
        <v>182743421.49250662</v>
      </c>
      <c r="H92" s="207">
        <f t="shared" si="26"/>
        <v>166214380.39868411</v>
      </c>
      <c r="I92" s="207">
        <f t="shared" si="26"/>
        <v>151165800.71667925</v>
      </c>
      <c r="J92" s="207">
        <f t="shared" si="26"/>
        <v>137466948.33369753</v>
      </c>
      <c r="K92" s="207">
        <f t="shared" si="26"/>
        <v>124998392.72145166</v>
      </c>
      <c r="L92" s="207">
        <f t="shared" si="26"/>
        <v>113651061.13452598</v>
      </c>
      <c r="M92" s="189">
        <f t="shared" si="26"/>
        <v>103325367.7389437</v>
      </c>
      <c r="N92" s="207">
        <f t="shared" si="26"/>
        <v>93930412.314173266</v>
      </c>
      <c r="O92" s="207">
        <f t="shared" si="26"/>
        <v>85383243.470545635</v>
      </c>
      <c r="P92" s="207">
        <f t="shared" si="26"/>
        <v>77608181.619684115</v>
      </c>
      <c r="Q92" s="207">
        <f t="shared" si="26"/>
        <v>70536197.225311399</v>
      </c>
      <c r="R92" s="207">
        <f t="shared" si="26"/>
        <v>64104340.143561028</v>
      </c>
      <c r="S92" s="207">
        <f t="shared" si="26"/>
        <v>58255216.134089716</v>
      </c>
      <c r="T92" s="207">
        <f t="shared" si="26"/>
        <v>52936506.884690613</v>
      </c>
      <c r="U92" s="207">
        <f t="shared" si="26"/>
        <v>48100530.141958766</v>
      </c>
      <c r="V92" s="207">
        <f t="shared" si="26"/>
        <v>43703836.778343178</v>
      </c>
      <c r="W92" s="207">
        <f t="shared" si="26"/>
        <v>39706841.851383746</v>
      </c>
      <c r="X92" s="207">
        <f t="shared" si="26"/>
        <v>36073486.924005508</v>
      </c>
      <c r="Y92" s="207">
        <f t="shared" si="26"/>
        <v>32770931.115518209</v>
      </c>
      <c r="Z92" s="207">
        <f t="shared" si="26"/>
        <v>29769268.541661445</v>
      </c>
      <c r="AA92" s="207">
        <f t="shared" si="26"/>
        <v>27041269.978948958</v>
      </c>
      <c r="AB92" s="207">
        <f t="shared" si="26"/>
        <v>660934955.79597175</v>
      </c>
      <c r="AC92" s="207">
        <f t="shared" si="26"/>
        <v>681357258.02575231</v>
      </c>
      <c r="AD92" s="207">
        <f t="shared" si="26"/>
        <v>702381130.24666202</v>
      </c>
      <c r="AE92" s="207">
        <f t="shared" si="26"/>
        <v>724024493.72761095</v>
      </c>
      <c r="AF92" s="207">
        <f t="shared" si="26"/>
        <v>746305802.34234488</v>
      </c>
      <c r="AG92" s="207">
        <f t="shared" si="26"/>
        <v>769244058.34625781</v>
      </c>
      <c r="AH92" s="207">
        <f t="shared" si="26"/>
        <v>792858828.61846316</v>
      </c>
      <c r="AI92" s="207">
        <f t="shared" si="26"/>
        <v>817170261.38274348</v>
      </c>
      <c r="AJ92" s="207">
        <f t="shared" si="26"/>
        <v>842199103.42142463</v>
      </c>
      <c r="AK92" s="207">
        <f t="shared" si="26"/>
        <v>867966717.79660559</v>
      </c>
      <c r="AL92" s="207">
        <f t="shared" si="26"/>
        <v>894495102.09360051</v>
      </c>
      <c r="AM92" s="207">
        <f t="shared" si="26"/>
        <v>921806907.20189571</v>
      </c>
      <c r="AN92" s="207">
        <f t="shared" si="26"/>
        <v>949925456.64933252</v>
      </c>
      <c r="AO92" s="207">
        <f t="shared" si="26"/>
        <v>978874766.50572729</v>
      </c>
      <c r="AP92" s="207">
        <f t="shared" si="26"/>
        <v>1008679565.8725781</v>
      </c>
      <c r="AQ92" s="207">
        <f t="shared" si="26"/>
        <v>1039365317.9759967</v>
      </c>
      <c r="AR92" s="207">
        <f t="shared" si="26"/>
        <v>1070958241.8805106</v>
      </c>
      <c r="AS92" s="207">
        <f t="shared" si="26"/>
        <v>1103485334.8418787</v>
      </c>
      <c r="AT92" s="207">
        <f t="shared" si="26"/>
        <v>1136974395.3176022</v>
      </c>
      <c r="AU92" s="207">
        <f t="shared" si="26"/>
        <v>1171454046.6543417</v>
      </c>
      <c r="AV92" s="207">
        <f t="shared" si="26"/>
        <v>1206953761.472003</v>
      </c>
      <c r="AW92" s="207">
        <f t="shared" si="26"/>
        <v>1243503886.7648551</v>
      </c>
      <c r="AX92" s="207">
        <f t="shared" si="26"/>
        <v>1281135669.7405872</v>
      </c>
      <c r="AY92" s="207">
        <f t="shared" si="26"/>
        <v>1319881285.4188559</v>
      </c>
      <c r="AZ92" s="207">
        <f t="shared" si="26"/>
        <v>1359773861.0114763</v>
      </c>
    </row>
    <row r="93" spans="1:52" s="128" customFormat="1" ht="14.25" x14ac:dyDescent="0.25">
      <c r="A93" s="206" t="s">
        <v>480</v>
      </c>
      <c r="B93" s="207">
        <f>SUM($B$92:B92)</f>
        <v>-1777443204</v>
      </c>
      <c r="C93" s="207">
        <f>SUM($B$92:C92)</f>
        <v>-1446684923.947011</v>
      </c>
      <c r="D93" s="207">
        <f>SUM($B$92:D92)</f>
        <v>-1145876847.7526278</v>
      </c>
      <c r="E93" s="207">
        <f>SUM($B$92:E92)</f>
        <v>-872331772.20249915</v>
      </c>
      <c r="F93" s="207">
        <f>SUM($B$92:F92)</f>
        <v>-643385898.87326002</v>
      </c>
      <c r="G93" s="207">
        <f>SUM($B$92:G92)</f>
        <v>-460642477.3807534</v>
      </c>
      <c r="H93" s="207">
        <f>SUM($B$92:H92)</f>
        <v>-294428096.98206925</v>
      </c>
      <c r="I93" s="207">
        <f>SUM($B$92:I92)</f>
        <v>-143262296.26539001</v>
      </c>
      <c r="J93" s="207">
        <f>SUM($B$92:J92)</f>
        <v>-5795347.931692481</v>
      </c>
      <c r="K93" s="207">
        <f>SUM($B$92:K92)</f>
        <v>119203044.78975917</v>
      </c>
      <c r="L93" s="207">
        <f>SUM($B$92:L92)</f>
        <v>232854105.92428517</v>
      </c>
      <c r="M93" s="189">
        <f>SUM($B$92:M92)</f>
        <v>336179473.66322887</v>
      </c>
      <c r="N93" s="207">
        <f>SUM($B$92:N92)</f>
        <v>430109885.97740215</v>
      </c>
      <c r="O93" s="207">
        <f>SUM($B$92:O92)</f>
        <v>515493129.4479478</v>
      </c>
      <c r="P93" s="207">
        <f>SUM($B$92:P92)</f>
        <v>593101311.06763196</v>
      </c>
      <c r="Q93" s="207">
        <f>SUM($B$92:Q92)</f>
        <v>663637508.29294336</v>
      </c>
      <c r="R93" s="207">
        <f>SUM($B$92:R92)</f>
        <v>727741848.43650436</v>
      </c>
      <c r="S93" s="207">
        <f>SUM($B$92:S92)</f>
        <v>785997064.57059407</v>
      </c>
      <c r="T93" s="207">
        <f>SUM($B$92:T92)</f>
        <v>838933571.45528471</v>
      </c>
      <c r="U93" s="207">
        <f>SUM($B$92:U92)</f>
        <v>887034101.59724343</v>
      </c>
      <c r="V93" s="207">
        <f>SUM($B$92:V92)</f>
        <v>930737938.37558663</v>
      </c>
      <c r="W93" s="207">
        <f>SUM($B$92:W92)</f>
        <v>970444780.22697043</v>
      </c>
      <c r="X93" s="207">
        <f>SUM($B$92:X92)</f>
        <v>1006518267.1509759</v>
      </c>
      <c r="Y93" s="207">
        <f>SUM($B$92:Y92)</f>
        <v>1039289198.2664942</v>
      </c>
      <c r="Z93" s="207">
        <f>SUM($B$92:Z92)</f>
        <v>1069058466.8081557</v>
      </c>
      <c r="AA93" s="207">
        <f>SUM($B$92:AA92)</f>
        <v>1096099736.7871046</v>
      </c>
      <c r="AB93" s="207">
        <f>SUM($B$92:AB92)</f>
        <v>1757034692.5830765</v>
      </c>
      <c r="AC93" s="207">
        <f>SUM($B$92:AC92)</f>
        <v>2438391950.6088285</v>
      </c>
      <c r="AD93" s="207">
        <f>SUM($B$92:AD92)</f>
        <v>3140773080.8554907</v>
      </c>
      <c r="AE93" s="207">
        <f>SUM($B$92:AE92)</f>
        <v>3864797574.5831017</v>
      </c>
      <c r="AF93" s="207">
        <f>SUM($B$92:AF92)</f>
        <v>4611103376.9254465</v>
      </c>
      <c r="AG93" s="207">
        <f>SUM($B$92:AG92)</f>
        <v>5380347435.2717047</v>
      </c>
      <c r="AH93" s="207">
        <f>SUM($B$92:AH92)</f>
        <v>6173206263.8901682</v>
      </c>
      <c r="AI93" s="207">
        <f>SUM($B$92:AI92)</f>
        <v>6990376525.272912</v>
      </c>
      <c r="AJ93" s="207">
        <f>SUM($B$92:AJ92)</f>
        <v>7832575628.6943369</v>
      </c>
      <c r="AK93" s="207">
        <f>SUM($B$92:AK92)</f>
        <v>8700542346.490942</v>
      </c>
      <c r="AL93" s="207">
        <f>SUM($B$92:AL92)</f>
        <v>9595037448.5845432</v>
      </c>
      <c r="AM93" s="207">
        <f>SUM($B$92:AM92)</f>
        <v>10516844355.786438</v>
      </c>
      <c r="AN93" s="207">
        <f>SUM($B$92:AN92)</f>
        <v>11466769812.43577</v>
      </c>
      <c r="AO93" s="207">
        <f>SUM($B$92:AO92)</f>
        <v>12445644578.941498</v>
      </c>
      <c r="AP93" s="207">
        <f>SUM($B$92:AP92)</f>
        <v>13454324144.814075</v>
      </c>
      <c r="AQ93" s="207">
        <f>SUM($B$92:AQ92)</f>
        <v>14493689462.790071</v>
      </c>
      <c r="AR93" s="207">
        <f>SUM($B$92:AR92)</f>
        <v>15564647704.670582</v>
      </c>
      <c r="AS93" s="207">
        <f>SUM($B$92:AS92)</f>
        <v>16668133039.512461</v>
      </c>
      <c r="AT93" s="207">
        <f>SUM($B$92:AT92)</f>
        <v>17805107434.830063</v>
      </c>
      <c r="AU93" s="207">
        <f>SUM($B$92:AU92)</f>
        <v>18976561481.484406</v>
      </c>
      <c r="AV93" s="207">
        <f>SUM($B$92:AV92)</f>
        <v>20183515242.956409</v>
      </c>
      <c r="AW93" s="207">
        <f>SUM($B$92:AW92)</f>
        <v>21427019129.721264</v>
      </c>
      <c r="AX93" s="207">
        <f>SUM($B$92:AX92)</f>
        <v>22708154799.461853</v>
      </c>
      <c r="AY93" s="207">
        <f>SUM($B$92:AY92)</f>
        <v>24028036084.880711</v>
      </c>
      <c r="AZ93" s="207">
        <f>SUM($B$92:AZ92)</f>
        <v>25387809945.892185</v>
      </c>
    </row>
    <row r="94" spans="1:52" s="128" customFormat="1" ht="14.25" x14ac:dyDescent="0.25">
      <c r="A94" s="206" t="s">
        <v>481</v>
      </c>
      <c r="B94" s="208">
        <f>IF((ISERR(IRR($B$89:B89))),0,IF(IRR($B$89:B89)&lt;0,0,IRR($B$89:B89)))</f>
        <v>0</v>
      </c>
      <c r="C94" s="208">
        <f>IF((ISERR(IRR($B$89:C89))),0,IF(IRR($B$89:C89)&lt;0,0,IRR($B$89:C89)))</f>
        <v>0</v>
      </c>
      <c r="D94" s="208">
        <f>IF((ISERR(IRR($B$89:D89))),0,IF(IRR($B$89:D89)&lt;0,0,IRR($B$89:D89)))</f>
        <v>0</v>
      </c>
      <c r="E94" s="208">
        <f>IF((ISERR(IRR($B$89:E89))),0,IF(IRR($B$89:E89)&lt;0,0,IRR($B$89:E89)))</f>
        <v>0</v>
      </c>
      <c r="F94" s="208">
        <f>IF((ISERR(IRR($B$89:F89))),0,IF(IRR($B$89:F89)&lt;0,0,IRR($B$89:F89)))</f>
        <v>0</v>
      </c>
      <c r="G94" s="208">
        <f>IF((ISERR(IRR($B$89:G89))),0,IF(IRR($B$89:G89)&lt;0,0,IRR($B$89:G89)))</f>
        <v>2.0534571921253741E-2</v>
      </c>
      <c r="H94" s="208">
        <f>IF((ISERR(IRR($B$89:H89))),0,IF(IRR($B$89:H89)&lt;0,0,IRR($B$89:H89)))</f>
        <v>7.1924145927380723E-2</v>
      </c>
      <c r="I94" s="208">
        <f>IF((ISERR(IRR($B$89:I89))),0,IF(IRR($B$89:I89)&lt;0,0,IRR($B$89:I89)))</f>
        <v>0.10804022860643858</v>
      </c>
      <c r="J94" s="208">
        <f>IF((ISERR(IRR($B$89:J89))),0,IF(IRR($B$89:J89)&lt;0,0,IRR($B$89:J89)))</f>
        <v>0.13402629978773017</v>
      </c>
      <c r="K94" s="208">
        <f>IF((ISERR(IRR($B$89:K89))),0,IF(IRR($B$89:K89)&lt;0,0,IRR($B$89:K89)))</f>
        <v>0.15313034938407566</v>
      </c>
      <c r="L94" s="208">
        <f>IF((ISERR(IRR($B$89:L89))),0,IF(IRR($B$89:L89)&lt;0,0,IRR($B$89:L89)))</f>
        <v>0.16744021724852032</v>
      </c>
      <c r="M94" s="209">
        <f>IF((ISERR(IRR($B$89:M89))),0,IF(IRR($B$89:M89)&lt;0,0,IRR($B$89:M89)))</f>
        <v>0.17833215567341321</v>
      </c>
      <c r="N94" s="208">
        <f>IF((ISERR(IRR($B$89:N89))),0,IF(IRR($B$89:N89)&lt;0,0,IRR($B$89:N89)))</f>
        <v>0.18673676572637232</v>
      </c>
      <c r="O94" s="208">
        <f>IF((ISERR(IRR($B$89:O89))),0,IF(IRR($B$89:O89)&lt;0,0,IRR($B$89:O89)))</f>
        <v>0.19329840705555634</v>
      </c>
      <c r="P94" s="208">
        <f>IF((ISERR(IRR($B$89:P89))),0,IF(IRR($B$89:P89)&lt;0,0,IRR($B$89:P89)))</f>
        <v>0.19847290256450312</v>
      </c>
      <c r="Q94" s="208">
        <f>IF((ISERR(IRR($B$89:Q89))),0,IF(IRR($B$89:Q89)&lt;0,0,IRR($B$89:Q89)))</f>
        <v>0.20258893132269162</v>
      </c>
      <c r="R94" s="208">
        <f>IF((ISERR(IRR($B$89:R89))),0,IF(IRR($B$89:R89)&lt;0,0,IRR($B$89:R89)))</f>
        <v>0.20588756126790919</v>
      </c>
      <c r="S94" s="208">
        <f>IF((ISERR(IRR($B$89:S89))),0,IF(IRR($B$89:S89)&lt;0,0,IRR($B$89:S89)))</f>
        <v>0.20854829870057223</v>
      </c>
      <c r="T94" s="208">
        <f>IF((ISERR(IRR($B$89:T89))),0,IF(IRR($B$89:T89)&lt;0,0,IRR($B$89:T89)))</f>
        <v>0.21070662210781821</v>
      </c>
      <c r="U94" s="208">
        <f>IF((ISERR(IRR($B$89:U89))),0,IF(IRR($B$89:U89)&lt;0,0,IRR($B$89:U89)))</f>
        <v>0.21246601617688898</v>
      </c>
      <c r="V94" s="208">
        <f>IF((ISERR(IRR($B$89:V89))),0,IF(IRR($B$89:V89)&lt;0,0,IRR($B$89:V89)))</f>
        <v>0.21390637929167289</v>
      </c>
      <c r="W94" s="208">
        <f>IF((ISERR(IRR($B$89:W89))),0,IF(IRR($B$89:W89)&lt;0,0,IRR($B$89:W89)))</f>
        <v>0.21508999351619162</v>
      </c>
      <c r="X94" s="208">
        <f>IF((ISERR(IRR($B$89:X89))),0,IF(IRR($B$89:X89)&lt;0,0,IRR($B$89:X89)))</f>
        <v>0.21606582711375633</v>
      </c>
      <c r="Y94" s="208">
        <f>IF((ISERR(IRR($B$89:Y89))),0,IF(IRR($B$89:Y89)&lt;0,0,IRR($B$89:Y89)))</f>
        <v>0.21687267773723318</v>
      </c>
      <c r="Z94" s="208">
        <f>IF((ISERR(IRR($B$89:Z89))),0,IF(IRR($B$89:Z89)&lt;0,0,IRR($B$89:Z89)))</f>
        <v>0.2175414974545411</v>
      </c>
      <c r="AA94" s="208">
        <f>IF((ISERR(IRR($B$89:AA89))),0,IF(IRR($B$89:AA89)&lt;0,0,IRR($B$89:AA89)))</f>
        <v>0.21809713236927886</v>
      </c>
      <c r="AB94" s="208">
        <f>IF((ISERR(IRR($B$89:AB89))),0,IF(IRR($B$89:AB89)&lt;0,0,IRR($B$89:AB89)))</f>
        <v>0.21855963801191924</v>
      </c>
      <c r="AC94" s="208">
        <f>IF((ISERR(IRR($B$89:AC89))),0,IF(IRR($B$89:AC89)&lt;0,0,IRR($B$89:AC89)))</f>
        <v>0.21894528365474608</v>
      </c>
      <c r="AD94" s="208">
        <f>IF((ISERR(IRR($B$89:AD89))),0,IF(IRR($B$89:AD89)&lt;0,0,IRR($B$89:AD89)))</f>
        <v>0.21926732601194621</v>
      </c>
      <c r="AE94" s="208">
        <f>IF((ISERR(IRR($B$89:AE89))),0,IF(IRR($B$89:AE89)&lt;0,0,IRR($B$89:AE89)))</f>
        <v>0.21953661022475646</v>
      </c>
      <c r="AF94" s="208">
        <f>IF((ISERR(IRR($B$89:AF89))),0,IF(IRR($B$89:AF89)&lt;0,0,IRR($B$89:AF89)))</f>
        <v>0.21976204026166446</v>
      </c>
      <c r="AG94" s="208">
        <f>IF((ISERR(IRR($B$89:AG89))),0,IF(IRR($B$89:AG89)&lt;0,0,IRR($B$89:AG89)))</f>
        <v>0.21995094970896001</v>
      </c>
      <c r="AH94" s="208">
        <f>IF((ISERR(IRR($B$89:AH89))),0,IF(IRR($B$89:AH89)&lt;0,0,IRR($B$89:AH89)))</f>
        <v>0.22010939594844325</v>
      </c>
      <c r="AI94" s="208">
        <f>IF((ISERR(IRR($B$89:AI89))),0,IF(IRR($B$89:AI89)&lt;0,0,IRR($B$89:AI89)))</f>
        <v>0.22024239495254405</v>
      </c>
      <c r="AJ94" s="208">
        <f>IF((ISERR(IRR($B$89:AJ89))),0,IF(IRR($B$89:AJ89)&lt;0,0,IRR($B$89:AJ89)))</f>
        <v>0.2203541097181303</v>
      </c>
      <c r="AK94" s="208">
        <f>IF((ISERR(IRR($B$89:AK89))),0,IF(IRR($B$89:AK89)&lt;0,0,IRR($B$89:AK89)))</f>
        <v>0.22044800225970662</v>
      </c>
      <c r="AL94" s="208">
        <f>IF((ISERR(IRR($B$89:AL89))),0,IF(IRR($B$89:AL89)&lt;0,0,IRR($B$89:AL89)))</f>
        <v>0.22052695677854173</v>
      </c>
      <c r="AM94" s="208">
        <f>IF((ISERR(IRR($B$89:AM89))),0,IF(IRR($B$89:AM89)&lt;0,0,IRR($B$89:AM89)))</f>
        <v>0.22059337989781036</v>
      </c>
      <c r="AN94" s="208">
        <f>IF((ISERR(IRR($B$89:AN89))),0,IF(IRR($B$89:AN89)&lt;0,0,IRR($B$89:AN89)))</f>
        <v>0.22064928254999994</v>
      </c>
      <c r="AO94" s="208">
        <f>IF((ISERR(IRR($B$89:AO89))),0,IF(IRR($B$89:AO89)&lt;0,0,IRR($B$89:AO89)))</f>
        <v>0.22069634711083075</v>
      </c>
      <c r="AP94" s="208">
        <f>IF((ISERR(IRR($B$89:AP89))),0,IF(IRR($B$89:AP89)&lt;0,0,IRR($B$89:AP89)))</f>
        <v>0.22073598261377403</v>
      </c>
      <c r="AQ94" s="208">
        <f>IF((ISERR(IRR($B$89:AQ89))),0,IF(IRR($B$89:AQ89)&lt;0,0,IRR($B$89:AQ89)))</f>
        <v>0.22076937029281196</v>
      </c>
      <c r="AR94" s="208">
        <f>IF((ISERR(IRR($B$89:AR89))),0,IF(IRR($B$89:AR89)&lt;0,0,IRR($B$89:AR89)))</f>
        <v>0.22079750124566977</v>
      </c>
      <c r="AS94" s="208">
        <f>IF((ISERR(IRR($B$89:AS89))),0,IF(IRR($B$89:AS89)&lt;0,0,IRR($B$89:AS89)))</f>
        <v>0.22082120765397506</v>
      </c>
      <c r="AT94" s="208">
        <f>IF((ISERR(IRR($B$89:AT89))),0,IF(IRR($B$89:AT89)&lt;0,0,IRR($B$89:AT89)))</f>
        <v>0.22084118871710667</v>
      </c>
      <c r="AU94" s="208">
        <f>IF((ISERR(IRR($B$89:AU89))),0,IF(IRR($B$89:AU89)&lt;0,0,IRR($B$89:AU89)))</f>
        <v>0.22085803223548472</v>
      </c>
      <c r="AV94" s="208">
        <f>IF((ISERR(IRR($B$89:AV89))),0,IF(IRR($B$89:AV89)&lt;0,0,IRR($B$89:AV89)))</f>
        <v>0.2208722326033743</v>
      </c>
      <c r="AW94" s="208">
        <f>IF((ISERR(IRR($B$89:AW89))),0,IF(IRR($B$89:AW89)&lt;0,0,IRR($B$89:AW89)))</f>
        <v>0.22088420583098722</v>
      </c>
      <c r="AX94" s="208">
        <f>IF((ISERR(IRR($B$89:AX89))),0,IF(IRR($B$89:AX89)&lt;0,0,IRR($B$89:AX89)))</f>
        <v>0.22089430210305072</v>
      </c>
      <c r="AY94" s="208">
        <f>IF((ISERR(IRR($B$89:AY89))),0,IF(IRR($B$89:AY89)&lt;0,0,IRR($B$89:AY89)))</f>
        <v>0.22090281629023578</v>
      </c>
      <c r="AZ94" s="208">
        <f>IF((ISERR(IRR($B$89:AZ89))),0,IF(IRR($B$89:AZ89)&lt;0,0,IRR($B$89:AZ89)))</f>
        <v>0.22090999675628087</v>
      </c>
    </row>
    <row r="95" spans="1:52" s="128" customFormat="1" ht="14.25" x14ac:dyDescent="0.25">
      <c r="A95" s="206" t="s">
        <v>482</v>
      </c>
      <c r="B95" s="210">
        <f>IF(AND(B90&gt;0,A90&lt;0),(B79-(B90/(B90-A90))),0)</f>
        <v>0</v>
      </c>
      <c r="C95" s="210">
        <f t="shared" ref="C95:P95" si="27">IF(AND(C90&gt;0,B90&lt;0),(C79-(C90/(C90-B90))),0)</f>
        <v>0</v>
      </c>
      <c r="D95" s="210">
        <f t="shared" si="27"/>
        <v>0</v>
      </c>
      <c r="E95" s="210">
        <f t="shared" si="27"/>
        <v>0</v>
      </c>
      <c r="F95" s="210">
        <f t="shared" si="27"/>
        <v>0</v>
      </c>
      <c r="G95" s="210">
        <f t="shared" si="27"/>
        <v>4.6816314414780891</v>
      </c>
      <c r="H95" s="210">
        <f t="shared" si="27"/>
        <v>0</v>
      </c>
      <c r="I95" s="210">
        <f t="shared" si="27"/>
        <v>0</v>
      </c>
      <c r="J95" s="210">
        <f t="shared" si="27"/>
        <v>0</v>
      </c>
      <c r="K95" s="210">
        <f t="shared" si="27"/>
        <v>0</v>
      </c>
      <c r="L95" s="210">
        <f t="shared" si="27"/>
        <v>0</v>
      </c>
      <c r="M95" s="211">
        <f t="shared" si="27"/>
        <v>0</v>
      </c>
      <c r="N95" s="210">
        <f t="shared" si="27"/>
        <v>0</v>
      </c>
      <c r="O95" s="210">
        <f t="shared" si="27"/>
        <v>0</v>
      </c>
      <c r="P95" s="210">
        <f t="shared" si="27"/>
        <v>0</v>
      </c>
      <c r="Q95" s="210">
        <f t="shared" ref="Q95:AZ95" si="28">IF(AND(Q90&gt;0,P90&lt;0),(Q80-(Q90/(Q90-P90))),0)</f>
        <v>0</v>
      </c>
      <c r="R95" s="210">
        <f t="shared" si="28"/>
        <v>0</v>
      </c>
      <c r="S95" s="210">
        <f t="shared" si="28"/>
        <v>0</v>
      </c>
      <c r="T95" s="210">
        <f t="shared" si="28"/>
        <v>0</v>
      </c>
      <c r="U95" s="210">
        <f t="shared" si="28"/>
        <v>0</v>
      </c>
      <c r="V95" s="210">
        <f t="shared" si="28"/>
        <v>0</v>
      </c>
      <c r="W95" s="210">
        <f t="shared" si="28"/>
        <v>0</v>
      </c>
      <c r="X95" s="210">
        <f t="shared" si="28"/>
        <v>0</v>
      </c>
      <c r="Y95" s="210">
        <f t="shared" si="28"/>
        <v>0</v>
      </c>
      <c r="Z95" s="210">
        <f t="shared" si="28"/>
        <v>0</v>
      </c>
      <c r="AA95" s="210">
        <f t="shared" si="28"/>
        <v>0</v>
      </c>
      <c r="AB95" s="210">
        <f t="shared" si="28"/>
        <v>0</v>
      </c>
      <c r="AC95" s="210">
        <f t="shared" si="28"/>
        <v>0</v>
      </c>
      <c r="AD95" s="210">
        <f t="shared" si="28"/>
        <v>0</v>
      </c>
      <c r="AE95" s="210">
        <f t="shared" si="28"/>
        <v>0</v>
      </c>
      <c r="AF95" s="210">
        <f t="shared" si="28"/>
        <v>0</v>
      </c>
      <c r="AG95" s="210">
        <f t="shared" si="28"/>
        <v>0</v>
      </c>
      <c r="AH95" s="210">
        <f t="shared" si="28"/>
        <v>0</v>
      </c>
      <c r="AI95" s="210">
        <f t="shared" si="28"/>
        <v>0</v>
      </c>
      <c r="AJ95" s="210">
        <f t="shared" si="28"/>
        <v>0</v>
      </c>
      <c r="AK95" s="210">
        <f t="shared" si="28"/>
        <v>0</v>
      </c>
      <c r="AL95" s="210">
        <f t="shared" si="28"/>
        <v>0</v>
      </c>
      <c r="AM95" s="210">
        <f t="shared" si="28"/>
        <v>0</v>
      </c>
      <c r="AN95" s="210">
        <f t="shared" si="28"/>
        <v>0</v>
      </c>
      <c r="AO95" s="210">
        <f t="shared" si="28"/>
        <v>0</v>
      </c>
      <c r="AP95" s="210">
        <f t="shared" si="28"/>
        <v>0</v>
      </c>
      <c r="AQ95" s="210">
        <f t="shared" si="28"/>
        <v>0</v>
      </c>
      <c r="AR95" s="210">
        <f t="shared" si="28"/>
        <v>0</v>
      </c>
      <c r="AS95" s="210">
        <f t="shared" si="28"/>
        <v>0</v>
      </c>
      <c r="AT95" s="210">
        <f t="shared" si="28"/>
        <v>0</v>
      </c>
      <c r="AU95" s="210">
        <f t="shared" si="28"/>
        <v>0</v>
      </c>
      <c r="AV95" s="210">
        <f t="shared" si="28"/>
        <v>0</v>
      </c>
      <c r="AW95" s="210">
        <f t="shared" si="28"/>
        <v>0</v>
      </c>
      <c r="AX95" s="210">
        <f t="shared" si="28"/>
        <v>0</v>
      </c>
      <c r="AY95" s="210">
        <f t="shared" si="28"/>
        <v>0</v>
      </c>
      <c r="AZ95" s="210">
        <f t="shared" si="28"/>
        <v>0</v>
      </c>
    </row>
    <row r="96" spans="1:52" s="128" customFormat="1" ht="15" thickBot="1" x14ac:dyDescent="0.3">
      <c r="A96" s="212" t="s">
        <v>483</v>
      </c>
      <c r="B96" s="213">
        <f>IF(AND(B93&gt;0,A93&lt;0),(B79-(B93/(B93-A93))),0)</f>
        <v>0</v>
      </c>
      <c r="C96" s="213">
        <f t="shared" ref="C96:AZ96" si="29">IF(AND(C93&gt;0,B93&lt;0),(C79-(C93/(C93-B93))),0)</f>
        <v>0</v>
      </c>
      <c r="D96" s="213">
        <f t="shared" si="29"/>
        <v>0</v>
      </c>
      <c r="E96" s="213">
        <f t="shared" si="29"/>
        <v>0</v>
      </c>
      <c r="F96" s="213">
        <f t="shared" si="29"/>
        <v>0</v>
      </c>
      <c r="G96" s="213">
        <f t="shared" si="29"/>
        <v>0</v>
      </c>
      <c r="H96" s="213">
        <f t="shared" si="29"/>
        <v>0</v>
      </c>
      <c r="I96" s="213">
        <f t="shared" si="29"/>
        <v>0</v>
      </c>
      <c r="J96" s="213">
        <f t="shared" si="29"/>
        <v>0</v>
      </c>
      <c r="K96" s="213">
        <f t="shared" si="29"/>
        <v>8.0463633796044629</v>
      </c>
      <c r="L96" s="213">
        <f t="shared" si="29"/>
        <v>0</v>
      </c>
      <c r="M96" s="214">
        <f t="shared" si="29"/>
        <v>0</v>
      </c>
      <c r="N96" s="213">
        <f t="shared" si="29"/>
        <v>0</v>
      </c>
      <c r="O96" s="213">
        <f t="shared" si="29"/>
        <v>0</v>
      </c>
      <c r="P96" s="213">
        <f t="shared" si="29"/>
        <v>0</v>
      </c>
      <c r="Q96" s="213">
        <f t="shared" si="29"/>
        <v>0</v>
      </c>
      <c r="R96" s="213">
        <f t="shared" si="29"/>
        <v>0</v>
      </c>
      <c r="S96" s="213">
        <f t="shared" si="29"/>
        <v>0</v>
      </c>
      <c r="T96" s="213">
        <f t="shared" si="29"/>
        <v>0</v>
      </c>
      <c r="U96" s="213">
        <f t="shared" si="29"/>
        <v>0</v>
      </c>
      <c r="V96" s="213">
        <f t="shared" si="29"/>
        <v>0</v>
      </c>
      <c r="W96" s="213">
        <f t="shared" si="29"/>
        <v>0</v>
      </c>
      <c r="X96" s="213">
        <f t="shared" si="29"/>
        <v>0</v>
      </c>
      <c r="Y96" s="213">
        <f t="shared" si="29"/>
        <v>0</v>
      </c>
      <c r="Z96" s="213">
        <f t="shared" si="29"/>
        <v>0</v>
      </c>
      <c r="AA96" s="213">
        <f t="shared" si="29"/>
        <v>0</v>
      </c>
      <c r="AB96" s="213">
        <f t="shared" si="29"/>
        <v>0</v>
      </c>
      <c r="AC96" s="213">
        <f t="shared" si="29"/>
        <v>0</v>
      </c>
      <c r="AD96" s="213">
        <f t="shared" si="29"/>
        <v>0</v>
      </c>
      <c r="AE96" s="213">
        <f t="shared" si="29"/>
        <v>0</v>
      </c>
      <c r="AF96" s="213">
        <f t="shared" si="29"/>
        <v>0</v>
      </c>
      <c r="AG96" s="213">
        <f t="shared" si="29"/>
        <v>0</v>
      </c>
      <c r="AH96" s="213">
        <f t="shared" si="29"/>
        <v>0</v>
      </c>
      <c r="AI96" s="213">
        <f t="shared" si="29"/>
        <v>0</v>
      </c>
      <c r="AJ96" s="213">
        <f t="shared" si="29"/>
        <v>0</v>
      </c>
      <c r="AK96" s="213">
        <f t="shared" si="29"/>
        <v>0</v>
      </c>
      <c r="AL96" s="213">
        <f t="shared" si="29"/>
        <v>0</v>
      </c>
      <c r="AM96" s="213">
        <f t="shared" si="29"/>
        <v>0</v>
      </c>
      <c r="AN96" s="213">
        <f t="shared" si="29"/>
        <v>0</v>
      </c>
      <c r="AO96" s="213">
        <f t="shared" si="29"/>
        <v>0</v>
      </c>
      <c r="AP96" s="213">
        <f t="shared" si="29"/>
        <v>0</v>
      </c>
      <c r="AQ96" s="213">
        <f t="shared" si="29"/>
        <v>0</v>
      </c>
      <c r="AR96" s="213">
        <f t="shared" si="29"/>
        <v>0</v>
      </c>
      <c r="AS96" s="213">
        <f t="shared" si="29"/>
        <v>0</v>
      </c>
      <c r="AT96" s="213">
        <f t="shared" si="29"/>
        <v>0</v>
      </c>
      <c r="AU96" s="213">
        <f t="shared" si="29"/>
        <v>0</v>
      </c>
      <c r="AV96" s="213">
        <f t="shared" si="29"/>
        <v>0</v>
      </c>
      <c r="AW96" s="213">
        <f t="shared" si="29"/>
        <v>0</v>
      </c>
      <c r="AX96" s="213">
        <f t="shared" si="29"/>
        <v>0</v>
      </c>
      <c r="AY96" s="213">
        <f t="shared" si="29"/>
        <v>0</v>
      </c>
      <c r="AZ96" s="213">
        <f t="shared" si="29"/>
        <v>0</v>
      </c>
    </row>
    <row r="97" spans="1:13" x14ac:dyDescent="0.25">
      <c r="C97" s="215"/>
      <c r="D97" s="215"/>
      <c r="E97" s="215"/>
      <c r="F97" s="215"/>
      <c r="G97" s="215"/>
      <c r="H97" s="215"/>
      <c r="I97" s="215"/>
      <c r="J97" s="215"/>
    </row>
    <row r="98" spans="1:13" ht="64.5" customHeight="1" x14ac:dyDescent="0.25">
      <c r="A98" s="446"/>
      <c r="B98" s="446"/>
      <c r="C98" s="446"/>
      <c r="D98" s="446"/>
      <c r="E98" s="446"/>
      <c r="F98" s="446"/>
      <c r="G98" s="446"/>
      <c r="H98" s="446"/>
      <c r="I98" s="446"/>
      <c r="J98" s="446"/>
      <c r="K98" s="446"/>
    </row>
    <row r="100" spans="1:13" x14ac:dyDescent="0.25">
      <c r="C100" s="215"/>
    </row>
    <row r="103" spans="1:13" ht="27.75" x14ac:dyDescent="0.25">
      <c r="B103" s="127"/>
      <c r="M103" s="127"/>
    </row>
    <row r="104" spans="1:13" ht="27.75" x14ac:dyDescent="0.25">
      <c r="B104" s="127"/>
      <c r="M104" s="216"/>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SheetLayoutView="100" workbookViewId="0">
      <selection activeCell="I37" sqref="I37"/>
    </sheetView>
  </sheetViews>
  <sheetFormatPr defaultRowHeight="15.75" x14ac:dyDescent="0.25"/>
  <cols>
    <col min="1" max="1" width="9.140625" style="52"/>
    <col min="2" max="2" width="59" style="52" customWidth="1"/>
    <col min="3" max="3" width="17.42578125" style="52" customWidth="1"/>
    <col min="4" max="4" width="20.85546875" style="52" bestFit="1" customWidth="1"/>
    <col min="5" max="6" width="9.1406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5" t="s">
        <v>68</v>
      </c>
    </row>
    <row r="2" spans="1:44" ht="18.75" x14ac:dyDescent="0.3">
      <c r="L2" s="116" t="s">
        <v>9</v>
      </c>
    </row>
    <row r="3" spans="1:44" ht="18.75" x14ac:dyDescent="0.3">
      <c r="L3" s="116" t="s">
        <v>67</v>
      </c>
    </row>
    <row r="4" spans="1:44" ht="18.75" x14ac:dyDescent="0.3">
      <c r="K4" s="116"/>
    </row>
    <row r="5" spans="1:44" x14ac:dyDescent="0.25">
      <c r="A5" s="379" t="str">
        <f>'1. паспорт местоположение'!A5:C5</f>
        <v>Год раскрытия информации: 2022 год</v>
      </c>
      <c r="B5" s="379"/>
      <c r="C5" s="379"/>
      <c r="D5" s="379"/>
      <c r="E5" s="379"/>
      <c r="F5" s="379"/>
      <c r="G5" s="379"/>
      <c r="H5" s="379"/>
      <c r="I5" s="379"/>
      <c r="J5" s="379"/>
      <c r="K5" s="379"/>
      <c r="L5" s="379"/>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16"/>
    </row>
    <row r="7" spans="1:44" ht="18.75" x14ac:dyDescent="0.25">
      <c r="A7" s="383" t="s">
        <v>8</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466" t="str">
        <f>'1. паспорт местоположение'!A9:C9</f>
        <v>АО "Россети Тюмень"</v>
      </c>
      <c r="B9" s="466"/>
      <c r="C9" s="466"/>
      <c r="D9" s="466"/>
      <c r="E9" s="466"/>
      <c r="F9" s="466"/>
      <c r="G9" s="466"/>
      <c r="H9" s="466"/>
      <c r="I9" s="466"/>
      <c r="J9" s="466"/>
      <c r="K9" s="466"/>
      <c r="L9" s="466"/>
    </row>
    <row r="10" spans="1:44" x14ac:dyDescent="0.25">
      <c r="A10" s="380" t="s">
        <v>7</v>
      </c>
      <c r="B10" s="380"/>
      <c r="C10" s="380"/>
      <c r="D10" s="380"/>
      <c r="E10" s="380"/>
      <c r="F10" s="380"/>
      <c r="G10" s="380"/>
      <c r="H10" s="380"/>
      <c r="I10" s="380"/>
      <c r="J10" s="380"/>
      <c r="K10" s="380"/>
      <c r="L10" s="380"/>
    </row>
    <row r="11" spans="1:44" ht="18.75" x14ac:dyDescent="0.25">
      <c r="A11" s="383"/>
      <c r="B11" s="383"/>
      <c r="C11" s="383"/>
      <c r="D11" s="383"/>
      <c r="E11" s="383"/>
      <c r="F11" s="383"/>
      <c r="G11" s="383"/>
      <c r="H11" s="383"/>
      <c r="I11" s="383"/>
      <c r="J11" s="383"/>
      <c r="K11" s="383"/>
      <c r="L11" s="383"/>
    </row>
    <row r="12" spans="1:44" x14ac:dyDescent="0.25">
      <c r="A12" s="466" t="str">
        <f>'1. паспорт местоположение'!A12:C12</f>
        <v>J_NS1200.PS.0047</v>
      </c>
      <c r="B12" s="466"/>
      <c r="C12" s="466"/>
      <c r="D12" s="466"/>
      <c r="E12" s="466"/>
      <c r="F12" s="466"/>
      <c r="G12" s="466"/>
      <c r="H12" s="466"/>
      <c r="I12" s="466"/>
      <c r="J12" s="466"/>
      <c r="K12" s="466"/>
      <c r="L12" s="466"/>
    </row>
    <row r="13" spans="1:44" x14ac:dyDescent="0.25">
      <c r="A13" s="380" t="s">
        <v>6</v>
      </c>
      <c r="B13" s="380"/>
      <c r="C13" s="380"/>
      <c r="D13" s="380"/>
      <c r="E13" s="380"/>
      <c r="F13" s="380"/>
      <c r="G13" s="380"/>
      <c r="H13" s="380"/>
      <c r="I13" s="380"/>
      <c r="J13" s="380"/>
      <c r="K13" s="380"/>
      <c r="L13" s="380"/>
    </row>
    <row r="14" spans="1:44" ht="18.75" x14ac:dyDescent="0.25">
      <c r="A14" s="420"/>
      <c r="B14" s="420"/>
      <c r="C14" s="420"/>
      <c r="D14" s="420"/>
      <c r="E14" s="420"/>
      <c r="F14" s="420"/>
      <c r="G14" s="420"/>
      <c r="H14" s="420"/>
      <c r="I14" s="420"/>
      <c r="J14" s="420"/>
      <c r="K14" s="420"/>
      <c r="L14" s="420"/>
    </row>
    <row r="15" spans="1:44" ht="33" customHeight="1" x14ac:dyDescent="0.25">
      <c r="A15" s="386"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86"/>
      <c r="C15" s="386"/>
      <c r="D15" s="386"/>
      <c r="E15" s="386"/>
      <c r="F15" s="386"/>
      <c r="G15" s="386"/>
      <c r="H15" s="386"/>
      <c r="I15" s="386"/>
      <c r="J15" s="386"/>
      <c r="K15" s="386"/>
      <c r="L15" s="386"/>
    </row>
    <row r="16" spans="1:44" x14ac:dyDescent="0.25">
      <c r="A16" s="380" t="s">
        <v>5</v>
      </c>
      <c r="B16" s="380"/>
      <c r="C16" s="380"/>
      <c r="D16" s="380"/>
      <c r="E16" s="380"/>
      <c r="F16" s="380"/>
      <c r="G16" s="380"/>
      <c r="H16" s="380"/>
      <c r="I16" s="380"/>
      <c r="J16" s="380"/>
      <c r="K16" s="380"/>
      <c r="L16" s="380"/>
    </row>
    <row r="17" spans="1:12" ht="15.75" customHeight="1" x14ac:dyDescent="0.25">
      <c r="L17" s="113"/>
    </row>
    <row r="18" spans="1:12" x14ac:dyDescent="0.25">
      <c r="K18" s="35"/>
    </row>
    <row r="19" spans="1:12" ht="15.75" customHeight="1" x14ac:dyDescent="0.25">
      <c r="A19" s="465" t="s">
        <v>418</v>
      </c>
      <c r="B19" s="465"/>
      <c r="C19" s="465"/>
      <c r="D19" s="465"/>
      <c r="E19" s="465"/>
      <c r="F19" s="465"/>
      <c r="G19" s="465"/>
      <c r="H19" s="465"/>
      <c r="I19" s="465"/>
      <c r="J19" s="465"/>
      <c r="K19" s="465"/>
      <c r="L19" s="465"/>
    </row>
    <row r="20" spans="1:12" x14ac:dyDescent="0.25">
      <c r="A20" s="114"/>
      <c r="B20" s="114"/>
      <c r="C20" s="53"/>
      <c r="D20" s="53"/>
      <c r="E20" s="53"/>
      <c r="F20" s="53"/>
      <c r="G20" s="53"/>
      <c r="H20" s="53"/>
      <c r="I20" s="53"/>
      <c r="J20" s="53"/>
      <c r="K20" s="53"/>
      <c r="L20" s="53"/>
    </row>
    <row r="21" spans="1:12" ht="28.5" customHeight="1" x14ac:dyDescent="0.25">
      <c r="A21" s="455" t="s">
        <v>219</v>
      </c>
      <c r="B21" s="455" t="s">
        <v>218</v>
      </c>
      <c r="C21" s="461" t="s">
        <v>353</v>
      </c>
      <c r="D21" s="461"/>
      <c r="E21" s="461"/>
      <c r="F21" s="461"/>
      <c r="G21" s="461"/>
      <c r="H21" s="461"/>
      <c r="I21" s="456" t="s">
        <v>217</v>
      </c>
      <c r="J21" s="458" t="s">
        <v>355</v>
      </c>
      <c r="K21" s="455" t="s">
        <v>216</v>
      </c>
      <c r="L21" s="457" t="s">
        <v>354</v>
      </c>
    </row>
    <row r="22" spans="1:12" ht="58.5" customHeight="1" x14ac:dyDescent="0.25">
      <c r="A22" s="455"/>
      <c r="B22" s="455"/>
      <c r="C22" s="462" t="s">
        <v>1</v>
      </c>
      <c r="D22" s="462"/>
      <c r="E22" s="85"/>
      <c r="F22" s="86"/>
      <c r="G22" s="463" t="s">
        <v>0</v>
      </c>
      <c r="H22" s="464"/>
      <c r="I22" s="456"/>
      <c r="J22" s="459"/>
      <c r="K22" s="455"/>
      <c r="L22" s="457"/>
    </row>
    <row r="23" spans="1:12" ht="47.25" x14ac:dyDescent="0.25">
      <c r="A23" s="455"/>
      <c r="B23" s="455"/>
      <c r="C23" s="64" t="s">
        <v>215</v>
      </c>
      <c r="D23" s="64" t="s">
        <v>214</v>
      </c>
      <c r="E23" s="64" t="s">
        <v>215</v>
      </c>
      <c r="F23" s="64" t="s">
        <v>214</v>
      </c>
      <c r="G23" s="64" t="s">
        <v>215</v>
      </c>
      <c r="H23" s="64" t="s">
        <v>214</v>
      </c>
      <c r="I23" s="456"/>
      <c r="J23" s="460"/>
      <c r="K23" s="455"/>
      <c r="L23" s="457"/>
    </row>
    <row r="24" spans="1:12" x14ac:dyDescent="0.25">
      <c r="A24" s="112">
        <v>1</v>
      </c>
      <c r="B24" s="112">
        <v>2</v>
      </c>
      <c r="C24" s="64">
        <v>3</v>
      </c>
      <c r="D24" s="64">
        <v>4</v>
      </c>
      <c r="E24" s="64">
        <v>5</v>
      </c>
      <c r="F24" s="64">
        <v>6</v>
      </c>
      <c r="G24" s="64">
        <v>7</v>
      </c>
      <c r="H24" s="64">
        <v>8</v>
      </c>
      <c r="I24" s="64">
        <v>9</v>
      </c>
      <c r="J24" s="64">
        <v>10</v>
      </c>
      <c r="K24" s="64">
        <v>11</v>
      </c>
      <c r="L24" s="64">
        <v>12</v>
      </c>
    </row>
    <row r="25" spans="1:12" x14ac:dyDescent="0.25">
      <c r="A25" s="64" t="s">
        <v>642</v>
      </c>
      <c r="B25" s="117" t="s">
        <v>213</v>
      </c>
      <c r="C25" s="118"/>
      <c r="D25" s="118"/>
      <c r="E25" s="63"/>
      <c r="F25" s="63"/>
      <c r="G25" s="118"/>
      <c r="H25" s="118"/>
      <c r="I25" s="63"/>
      <c r="J25" s="63"/>
      <c r="K25" s="60"/>
      <c r="L25" s="67"/>
    </row>
    <row r="26" spans="1:12" ht="21.75" customHeight="1" x14ac:dyDescent="0.25">
      <c r="A26" s="64" t="s">
        <v>212</v>
      </c>
      <c r="B26" s="119" t="s">
        <v>360</v>
      </c>
      <c r="C26" s="110">
        <v>42773</v>
      </c>
      <c r="D26" s="110">
        <v>42865</v>
      </c>
      <c r="E26" s="110">
        <v>42773</v>
      </c>
      <c r="F26" s="110">
        <v>42865</v>
      </c>
      <c r="G26" s="110">
        <v>42773</v>
      </c>
      <c r="H26" s="110">
        <v>42865</v>
      </c>
      <c r="I26" s="243">
        <v>1</v>
      </c>
      <c r="J26" s="243">
        <v>1</v>
      </c>
      <c r="K26" s="60"/>
      <c r="L26" s="60"/>
    </row>
    <row r="27" spans="1:12" s="54" customFormat="1" ht="21.75" customHeight="1" x14ac:dyDescent="0.25">
      <c r="A27" s="64" t="s">
        <v>211</v>
      </c>
      <c r="B27" s="119" t="s">
        <v>362</v>
      </c>
      <c r="C27" s="219">
        <v>42773</v>
      </c>
      <c r="D27" s="219">
        <v>42865</v>
      </c>
      <c r="E27" s="219">
        <v>42773</v>
      </c>
      <c r="F27" s="219">
        <v>42865</v>
      </c>
      <c r="G27" s="219">
        <v>42773</v>
      </c>
      <c r="H27" s="219">
        <v>42865</v>
      </c>
      <c r="I27" s="243">
        <v>1</v>
      </c>
      <c r="J27" s="243">
        <v>1</v>
      </c>
      <c r="K27" s="60"/>
      <c r="L27" s="60"/>
    </row>
    <row r="28" spans="1:12" s="54" customFormat="1" ht="37.5" customHeight="1" x14ac:dyDescent="0.25">
      <c r="A28" s="64" t="s">
        <v>361</v>
      </c>
      <c r="B28" s="119" t="s">
        <v>366</v>
      </c>
      <c r="C28" s="244">
        <v>44691</v>
      </c>
      <c r="D28" s="244">
        <v>44831</v>
      </c>
      <c r="E28" s="244">
        <v>44326</v>
      </c>
      <c r="F28" s="244">
        <v>44466</v>
      </c>
      <c r="G28" s="244">
        <v>44691</v>
      </c>
      <c r="H28" s="244">
        <v>44831</v>
      </c>
      <c r="I28" s="63"/>
      <c r="J28" s="63"/>
      <c r="K28" s="60"/>
      <c r="L28" s="60"/>
    </row>
    <row r="29" spans="1:12" s="54" customFormat="1" ht="18.75" customHeight="1" x14ac:dyDescent="0.25">
      <c r="A29" s="64" t="s">
        <v>210</v>
      </c>
      <c r="B29" s="119" t="s">
        <v>365</v>
      </c>
      <c r="C29" s="244">
        <v>44831</v>
      </c>
      <c r="D29" s="244">
        <v>44840</v>
      </c>
      <c r="E29" s="244">
        <v>44466</v>
      </c>
      <c r="F29" s="244">
        <v>44475</v>
      </c>
      <c r="G29" s="244">
        <v>44831</v>
      </c>
      <c r="H29" s="244">
        <v>44840</v>
      </c>
      <c r="I29" s="63"/>
      <c r="J29" s="63"/>
      <c r="K29" s="60"/>
      <c r="L29" s="60"/>
    </row>
    <row r="30" spans="1:12" s="54" customFormat="1" ht="35.25" customHeight="1" x14ac:dyDescent="0.25">
      <c r="A30" s="64" t="s">
        <v>209</v>
      </c>
      <c r="B30" s="119" t="s">
        <v>367</v>
      </c>
      <c r="C30" s="244">
        <v>44840</v>
      </c>
      <c r="D30" s="244">
        <v>44900</v>
      </c>
      <c r="E30" s="244">
        <v>44475</v>
      </c>
      <c r="F30" s="244">
        <v>44535</v>
      </c>
      <c r="G30" s="244">
        <v>44840</v>
      </c>
      <c r="H30" s="244">
        <v>44900</v>
      </c>
      <c r="I30" s="63"/>
      <c r="J30" s="63"/>
      <c r="K30" s="60"/>
      <c r="L30" s="60"/>
    </row>
    <row r="31" spans="1:12" s="54" customFormat="1" ht="37.5" customHeight="1" x14ac:dyDescent="0.25">
      <c r="A31" s="64" t="s">
        <v>208</v>
      </c>
      <c r="B31" s="120" t="s">
        <v>363</v>
      </c>
      <c r="C31" s="219">
        <v>44316</v>
      </c>
      <c r="D31" s="219">
        <v>44336</v>
      </c>
      <c r="E31" s="219">
        <v>44316</v>
      </c>
      <c r="F31" s="219">
        <v>44336</v>
      </c>
      <c r="G31" s="219">
        <v>44316</v>
      </c>
      <c r="H31" s="219">
        <v>44336</v>
      </c>
      <c r="I31" s="507">
        <v>1</v>
      </c>
      <c r="J31" s="243"/>
      <c r="K31" s="60"/>
      <c r="L31" s="60"/>
    </row>
    <row r="32" spans="1:12" s="54" customFormat="1" ht="21.75" customHeight="1" x14ac:dyDescent="0.25">
      <c r="A32" s="64" t="s">
        <v>206</v>
      </c>
      <c r="B32" s="120" t="s">
        <v>368</v>
      </c>
      <c r="C32" s="219">
        <v>44915</v>
      </c>
      <c r="D32" s="219">
        <v>44956</v>
      </c>
      <c r="E32" s="219">
        <v>44550</v>
      </c>
      <c r="F32" s="219">
        <v>44591</v>
      </c>
      <c r="G32" s="218">
        <v>45047</v>
      </c>
      <c r="H32" s="218">
        <v>45107</v>
      </c>
      <c r="I32" s="63"/>
      <c r="J32" s="63"/>
      <c r="K32" s="60"/>
      <c r="L32" s="60"/>
    </row>
    <row r="33" spans="1:12" s="54" customFormat="1" ht="37.5" customHeight="1" x14ac:dyDescent="0.25">
      <c r="A33" s="64" t="s">
        <v>379</v>
      </c>
      <c r="B33" s="120" t="s">
        <v>297</v>
      </c>
      <c r="C33" s="219">
        <v>44958</v>
      </c>
      <c r="D33" s="219">
        <v>45041</v>
      </c>
      <c r="E33" s="219">
        <v>44593</v>
      </c>
      <c r="F33" s="219">
        <v>44676</v>
      </c>
      <c r="G33" s="218">
        <v>45108</v>
      </c>
      <c r="H33" s="218">
        <v>45168</v>
      </c>
      <c r="I33" s="63"/>
      <c r="J33" s="63"/>
      <c r="K33" s="60"/>
      <c r="L33" s="60"/>
    </row>
    <row r="34" spans="1:12" s="54" customFormat="1" ht="33" customHeight="1" x14ac:dyDescent="0.25">
      <c r="A34" s="64" t="s">
        <v>380</v>
      </c>
      <c r="B34" s="120" t="s">
        <v>372</v>
      </c>
      <c r="C34" s="219" t="s">
        <v>486</v>
      </c>
      <c r="D34" s="219"/>
      <c r="E34" s="219" t="s">
        <v>486</v>
      </c>
      <c r="F34" s="219"/>
      <c r="G34" s="218" t="s">
        <v>486</v>
      </c>
      <c r="H34" s="218"/>
      <c r="I34" s="62"/>
      <c r="J34" s="62"/>
      <c r="K34" s="62"/>
      <c r="L34" s="60"/>
    </row>
    <row r="35" spans="1:12" s="54" customFormat="1" ht="21" customHeight="1" x14ac:dyDescent="0.25">
      <c r="A35" s="64" t="s">
        <v>381</v>
      </c>
      <c r="B35" s="120" t="s">
        <v>207</v>
      </c>
      <c r="C35" s="219">
        <v>45071</v>
      </c>
      <c r="D35" s="219">
        <v>45087</v>
      </c>
      <c r="E35" s="219">
        <v>44706</v>
      </c>
      <c r="F35" s="219">
        <v>44722</v>
      </c>
      <c r="G35" s="218">
        <v>45170</v>
      </c>
      <c r="H35" s="218">
        <v>45199</v>
      </c>
      <c r="I35" s="62"/>
      <c r="J35" s="62"/>
      <c r="K35" s="62"/>
      <c r="L35" s="60"/>
    </row>
    <row r="36" spans="1:12" ht="21" customHeight="1" x14ac:dyDescent="0.25">
      <c r="A36" s="64" t="s">
        <v>382</v>
      </c>
      <c r="B36" s="120" t="s">
        <v>364</v>
      </c>
      <c r="C36" s="219">
        <v>45030</v>
      </c>
      <c r="D36" s="219">
        <v>45040</v>
      </c>
      <c r="E36" s="219">
        <v>44665</v>
      </c>
      <c r="F36" s="219">
        <v>44675</v>
      </c>
      <c r="G36" s="218">
        <v>45078</v>
      </c>
      <c r="H36" s="218">
        <v>45168</v>
      </c>
      <c r="I36" s="61"/>
      <c r="J36" s="61"/>
      <c r="K36" s="60"/>
      <c r="L36" s="60"/>
    </row>
    <row r="37" spans="1:12" ht="21" customHeight="1" x14ac:dyDescent="0.25">
      <c r="A37" s="64" t="s">
        <v>383</v>
      </c>
      <c r="B37" s="120" t="s">
        <v>205</v>
      </c>
      <c r="C37" s="219">
        <v>44920</v>
      </c>
      <c r="D37" s="219">
        <v>45041</v>
      </c>
      <c r="E37" s="219">
        <v>44555</v>
      </c>
      <c r="F37" s="219">
        <v>44676</v>
      </c>
      <c r="G37" s="218">
        <v>44920</v>
      </c>
      <c r="H37" s="218">
        <v>45168</v>
      </c>
      <c r="I37" s="61"/>
      <c r="J37" s="61"/>
      <c r="K37" s="60"/>
      <c r="L37" s="60"/>
    </row>
    <row r="38" spans="1:12" x14ac:dyDescent="0.25">
      <c r="A38" s="64" t="s">
        <v>574</v>
      </c>
      <c r="B38" s="117" t="s">
        <v>204</v>
      </c>
      <c r="C38" s="218"/>
      <c r="D38" s="219"/>
      <c r="E38" s="218"/>
      <c r="F38" s="219"/>
      <c r="G38" s="218"/>
      <c r="H38" s="218"/>
      <c r="I38" s="60"/>
      <c r="J38" s="60"/>
      <c r="K38" s="60"/>
      <c r="L38" s="60"/>
    </row>
    <row r="39" spans="1:12" ht="51" customHeight="1" x14ac:dyDescent="0.25">
      <c r="A39" s="64" t="s">
        <v>643</v>
      </c>
      <c r="B39" s="120" t="s">
        <v>369</v>
      </c>
      <c r="C39" s="218">
        <v>45046</v>
      </c>
      <c r="D39" s="219">
        <v>45066</v>
      </c>
      <c r="E39" s="218">
        <v>44681</v>
      </c>
      <c r="F39" s="219">
        <v>44701</v>
      </c>
      <c r="G39" s="218">
        <v>45047</v>
      </c>
      <c r="H39" s="218">
        <v>45087</v>
      </c>
      <c r="I39" s="60"/>
      <c r="J39" s="60"/>
      <c r="K39" s="60"/>
      <c r="L39" s="60"/>
    </row>
    <row r="40" spans="1:12" ht="16.5" customHeight="1" x14ac:dyDescent="0.25">
      <c r="A40" s="64" t="s">
        <v>203</v>
      </c>
      <c r="B40" s="120" t="s">
        <v>371</v>
      </c>
      <c r="C40" s="244">
        <v>45066</v>
      </c>
      <c r="D40" s="244">
        <v>45096</v>
      </c>
      <c r="E40" s="244">
        <v>44701</v>
      </c>
      <c r="F40" s="244">
        <v>44731</v>
      </c>
      <c r="G40" s="219">
        <v>45056</v>
      </c>
      <c r="H40" s="219">
        <v>45107</v>
      </c>
      <c r="I40" s="60"/>
      <c r="J40" s="60"/>
      <c r="K40" s="60"/>
      <c r="L40" s="60"/>
    </row>
    <row r="41" spans="1:12" ht="33.75" customHeight="1" x14ac:dyDescent="0.25">
      <c r="A41" s="64" t="s">
        <v>202</v>
      </c>
      <c r="B41" s="117" t="s">
        <v>449</v>
      </c>
      <c r="C41" s="217"/>
      <c r="D41" s="217"/>
      <c r="E41" s="217"/>
      <c r="F41" s="217"/>
      <c r="G41" s="219"/>
      <c r="H41" s="219"/>
      <c r="I41" s="60"/>
      <c r="J41" s="60"/>
      <c r="K41" s="60"/>
      <c r="L41" s="60"/>
    </row>
    <row r="42" spans="1:12" ht="33.75" customHeight="1" x14ac:dyDescent="0.25">
      <c r="A42" s="64" t="s">
        <v>644</v>
      </c>
      <c r="B42" s="120" t="s">
        <v>370</v>
      </c>
      <c r="C42" s="219">
        <v>45066</v>
      </c>
      <c r="D42" s="219">
        <v>45096</v>
      </c>
      <c r="E42" s="219">
        <v>44701</v>
      </c>
      <c r="F42" s="219">
        <v>44731</v>
      </c>
      <c r="G42" s="219">
        <v>45087</v>
      </c>
      <c r="H42" s="219">
        <v>45503</v>
      </c>
      <c r="I42" s="60"/>
      <c r="J42" s="60"/>
      <c r="K42" s="60"/>
      <c r="L42" s="60"/>
    </row>
    <row r="43" spans="1:12" ht="22.5" customHeight="1" x14ac:dyDescent="0.25">
      <c r="A43" s="64" t="s">
        <v>201</v>
      </c>
      <c r="B43" s="120" t="s">
        <v>199</v>
      </c>
      <c r="C43" s="244">
        <v>45096</v>
      </c>
      <c r="D43" s="244">
        <v>45321</v>
      </c>
      <c r="E43" s="244">
        <v>44731</v>
      </c>
      <c r="F43" s="244">
        <v>44911</v>
      </c>
      <c r="G43" s="219">
        <v>45108</v>
      </c>
      <c r="H43" s="219">
        <v>45321</v>
      </c>
      <c r="I43" s="60"/>
      <c r="J43" s="60"/>
      <c r="K43" s="60"/>
      <c r="L43" s="60"/>
    </row>
    <row r="44" spans="1:12" ht="22.5" customHeight="1" x14ac:dyDescent="0.25">
      <c r="A44" s="64" t="s">
        <v>200</v>
      </c>
      <c r="B44" s="120" t="s">
        <v>197</v>
      </c>
      <c r="C44" s="244">
        <v>45096</v>
      </c>
      <c r="D44" s="244">
        <v>45407</v>
      </c>
      <c r="E44" s="244">
        <v>44731</v>
      </c>
      <c r="F44" s="244">
        <v>44849</v>
      </c>
      <c r="G44" s="219">
        <v>45261</v>
      </c>
      <c r="H44" s="219">
        <v>45442</v>
      </c>
      <c r="I44" s="60"/>
      <c r="J44" s="60"/>
      <c r="K44" s="60"/>
      <c r="L44" s="60"/>
    </row>
    <row r="45" spans="1:12" ht="52.5" customHeight="1" x14ac:dyDescent="0.25">
      <c r="A45" s="64" t="s">
        <v>198</v>
      </c>
      <c r="B45" s="120" t="s">
        <v>375</v>
      </c>
      <c r="C45" s="244">
        <v>45407</v>
      </c>
      <c r="D45" s="244">
        <v>45417</v>
      </c>
      <c r="E45" s="244">
        <v>44849</v>
      </c>
      <c r="F45" s="244">
        <v>44869</v>
      </c>
      <c r="G45" s="219">
        <v>45407</v>
      </c>
      <c r="H45" s="219">
        <v>45417</v>
      </c>
      <c r="I45" s="60"/>
      <c r="J45" s="60"/>
      <c r="K45" s="60"/>
      <c r="L45" s="60"/>
    </row>
    <row r="46" spans="1:12" ht="99.75" customHeight="1" x14ac:dyDescent="0.25">
      <c r="A46" s="64" t="s">
        <v>196</v>
      </c>
      <c r="B46" s="120" t="s">
        <v>373</v>
      </c>
      <c r="C46" s="221" t="s">
        <v>486</v>
      </c>
      <c r="D46" s="220"/>
      <c r="E46" s="221">
        <v>44869</v>
      </c>
      <c r="F46" s="220">
        <v>44874</v>
      </c>
      <c r="G46" s="219" t="s">
        <v>486</v>
      </c>
      <c r="H46" s="219"/>
      <c r="I46" s="60"/>
      <c r="J46" s="60"/>
      <c r="K46" s="60"/>
      <c r="L46" s="60"/>
    </row>
    <row r="47" spans="1:12" ht="20.25" customHeight="1" x14ac:dyDescent="0.25">
      <c r="A47" s="64" t="s">
        <v>194</v>
      </c>
      <c r="B47" s="120" t="s">
        <v>195</v>
      </c>
      <c r="C47" s="268">
        <v>45417</v>
      </c>
      <c r="D47" s="268">
        <v>45437</v>
      </c>
      <c r="E47" s="268">
        <v>44869</v>
      </c>
      <c r="F47" s="268">
        <v>44875</v>
      </c>
      <c r="G47" s="219">
        <v>45417</v>
      </c>
      <c r="H47" s="219">
        <v>45468</v>
      </c>
      <c r="I47" s="60"/>
      <c r="J47" s="60"/>
      <c r="K47" s="60"/>
      <c r="L47" s="60"/>
    </row>
    <row r="48" spans="1:12" ht="20.25" customHeight="1" x14ac:dyDescent="0.25">
      <c r="A48" s="64" t="s">
        <v>575</v>
      </c>
      <c r="B48" s="117" t="s">
        <v>193</v>
      </c>
      <c r="C48" s="221"/>
      <c r="D48" s="220"/>
      <c r="E48" s="221"/>
      <c r="F48" s="220"/>
      <c r="G48" s="219"/>
      <c r="H48" s="219"/>
      <c r="I48" s="60"/>
      <c r="J48" s="60"/>
      <c r="K48" s="60"/>
      <c r="L48" s="60"/>
    </row>
    <row r="49" spans="1:12" ht="20.25" customHeight="1" x14ac:dyDescent="0.25">
      <c r="A49" s="64" t="s">
        <v>645</v>
      </c>
      <c r="B49" s="120" t="s">
        <v>191</v>
      </c>
      <c r="C49" s="268">
        <v>45437</v>
      </c>
      <c r="D49" s="269">
        <v>45443</v>
      </c>
      <c r="E49" s="268">
        <v>44875</v>
      </c>
      <c r="F49" s="269">
        <v>44880</v>
      </c>
      <c r="G49" s="219">
        <v>45468</v>
      </c>
      <c r="H49" s="219">
        <v>45473</v>
      </c>
      <c r="I49" s="60"/>
      <c r="J49" s="60"/>
      <c r="K49" s="60"/>
      <c r="L49" s="60"/>
    </row>
    <row r="50" spans="1:12" ht="51.75" customHeight="1" x14ac:dyDescent="0.25">
      <c r="A50" s="64" t="s">
        <v>192</v>
      </c>
      <c r="B50" s="120" t="s">
        <v>374</v>
      </c>
      <c r="C50" s="269">
        <v>45444</v>
      </c>
      <c r="D50" s="269">
        <v>45529</v>
      </c>
      <c r="E50" s="269">
        <v>44880</v>
      </c>
      <c r="F50" s="269">
        <v>44885</v>
      </c>
      <c r="G50" s="219">
        <v>45505</v>
      </c>
      <c r="H50" s="219">
        <v>45529</v>
      </c>
      <c r="I50" s="60"/>
      <c r="J50" s="60"/>
      <c r="K50" s="60"/>
      <c r="L50" s="60"/>
    </row>
    <row r="51" spans="1:12" ht="39" customHeight="1" x14ac:dyDescent="0.25">
      <c r="A51" s="64" t="s">
        <v>190</v>
      </c>
      <c r="B51" s="120" t="s">
        <v>376</v>
      </c>
      <c r="C51" s="269">
        <v>45529</v>
      </c>
      <c r="D51" s="269">
        <v>45560</v>
      </c>
      <c r="E51" s="269">
        <v>44885</v>
      </c>
      <c r="F51" s="269">
        <v>44912</v>
      </c>
      <c r="G51" s="219">
        <v>45529</v>
      </c>
      <c r="H51" s="219">
        <v>45560</v>
      </c>
      <c r="I51" s="60"/>
      <c r="J51" s="60"/>
      <c r="K51" s="60"/>
      <c r="L51" s="60"/>
    </row>
    <row r="52" spans="1:12" ht="39" customHeight="1" x14ac:dyDescent="0.25">
      <c r="A52" s="64" t="s">
        <v>188</v>
      </c>
      <c r="B52" s="120" t="s">
        <v>189</v>
      </c>
      <c r="C52" s="221">
        <v>45529</v>
      </c>
      <c r="D52" s="220">
        <v>45560</v>
      </c>
      <c r="E52" s="221">
        <v>44912</v>
      </c>
      <c r="F52" s="220">
        <v>44919</v>
      </c>
      <c r="G52" s="219">
        <v>45529</v>
      </c>
      <c r="H52" s="219">
        <v>45560</v>
      </c>
      <c r="I52" s="60"/>
      <c r="J52" s="60"/>
      <c r="K52" s="60"/>
      <c r="L52" s="60"/>
    </row>
    <row r="53" spans="1:12" ht="18" customHeight="1" x14ac:dyDescent="0.25">
      <c r="A53" s="64" t="s">
        <v>186</v>
      </c>
      <c r="B53" s="93" t="s">
        <v>377</v>
      </c>
      <c r="C53" s="269">
        <v>45560</v>
      </c>
      <c r="D53" s="269">
        <v>45565</v>
      </c>
      <c r="E53" s="269">
        <v>44920</v>
      </c>
      <c r="F53" s="269">
        <v>44925</v>
      </c>
      <c r="G53" s="219">
        <v>45560</v>
      </c>
      <c r="H53" s="219">
        <v>45565</v>
      </c>
      <c r="I53" s="60"/>
      <c r="J53" s="60"/>
      <c r="K53" s="60"/>
      <c r="L53" s="60"/>
    </row>
    <row r="54" spans="1:12" ht="18" customHeight="1" x14ac:dyDescent="0.25">
      <c r="A54" s="64" t="s">
        <v>378</v>
      </c>
      <c r="B54" s="120" t="s">
        <v>187</v>
      </c>
      <c r="C54" s="269">
        <v>45560</v>
      </c>
      <c r="D54" s="268">
        <v>45716</v>
      </c>
      <c r="E54" s="269">
        <v>44920</v>
      </c>
      <c r="F54" s="268">
        <v>44985</v>
      </c>
      <c r="G54" s="219">
        <v>45566</v>
      </c>
      <c r="H54" s="219">
        <v>45716</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U27" sqref="U27"/>
    </sheetView>
  </sheetViews>
  <sheetFormatPr defaultColWidth="9.140625" defaultRowHeight="15.75" x14ac:dyDescent="0.25"/>
  <cols>
    <col min="1" max="1" width="9.140625" style="52"/>
    <col min="2" max="2" width="57.85546875" style="52" customWidth="1"/>
    <col min="3" max="3" width="16.28515625" style="52" customWidth="1"/>
    <col min="4" max="4" width="17.85546875" style="52" customWidth="1"/>
    <col min="5" max="5" width="20.42578125" style="52" customWidth="1"/>
    <col min="6" max="6" width="18.7109375" style="52" customWidth="1"/>
    <col min="7" max="7" width="12.85546875" style="52" customWidth="1"/>
    <col min="8" max="8" width="10.42578125" style="52" customWidth="1"/>
    <col min="9" max="9" width="7.140625" style="52" customWidth="1"/>
    <col min="10" max="10" width="11" style="52" customWidth="1"/>
    <col min="11" max="11" width="8.42578125" style="52" customWidth="1"/>
    <col min="12" max="12" width="10.140625" style="52" customWidth="1"/>
    <col min="13" max="13" width="7.85546875" style="52" customWidth="1"/>
    <col min="14" max="14" width="13.42578125" style="52" customWidth="1"/>
    <col min="15" max="15" width="6.140625" style="52" customWidth="1"/>
    <col min="16" max="16" width="11.7109375" style="52" customWidth="1"/>
    <col min="17" max="17" width="6.140625" style="52" customWidth="1"/>
    <col min="18" max="18" width="11.85546875" style="52" customWidth="1"/>
    <col min="19" max="19" width="6.140625" style="52" customWidth="1"/>
    <col min="20" max="20" width="12.28515625" style="52" customWidth="1"/>
    <col min="21" max="21" width="6.140625" style="52" customWidth="1"/>
    <col min="22" max="22" width="12.5703125" style="52" bestFit="1" customWidth="1"/>
    <col min="23" max="23" width="6.140625" style="52" customWidth="1"/>
    <col min="24" max="24" width="11.28515625" style="52" customWidth="1"/>
    <col min="25" max="25" width="8.7109375" style="52" customWidth="1"/>
    <col min="26" max="26" width="12.85546875" style="52" customWidth="1"/>
    <col min="27" max="27" width="6.140625" style="52" customWidth="1"/>
    <col min="28" max="28" width="14.42578125" style="52" customWidth="1"/>
    <col min="29" max="29" width="14.7109375" style="52" customWidth="1"/>
    <col min="30" max="30" width="12.42578125" style="52" customWidth="1"/>
    <col min="31" max="31" width="6.140625" style="52" customWidth="1"/>
    <col min="32" max="32" width="13.140625" style="52" customWidth="1"/>
    <col min="33" max="33" width="24.85546875" style="52" customWidth="1"/>
    <col min="34" max="34" width="9.140625" style="52"/>
    <col min="35" max="35" width="15.42578125" style="52" customWidth="1"/>
    <col min="36" max="36" width="13.85546875" style="52" customWidth="1"/>
    <col min="37" max="37" width="12.28515625" style="52" customWidth="1"/>
    <col min="38" max="38" width="18" style="52" customWidth="1"/>
    <col min="39" max="16384" width="9.140625" style="52"/>
  </cols>
  <sheetData>
    <row r="1" spans="1:33" ht="18.75" x14ac:dyDescent="0.25">
      <c r="AG1" s="115" t="s">
        <v>68</v>
      </c>
    </row>
    <row r="2" spans="1:33" ht="18.75" x14ac:dyDescent="0.3">
      <c r="AG2" s="116" t="s">
        <v>9</v>
      </c>
    </row>
    <row r="3" spans="1:33" ht="18.75" x14ac:dyDescent="0.3">
      <c r="AG3" s="116" t="s">
        <v>67</v>
      </c>
    </row>
    <row r="4" spans="1:33"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116"/>
    </row>
    <row r="6" spans="1:33" ht="18.75" x14ac:dyDescent="0.25">
      <c r="A6" s="383" t="s">
        <v>8</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row>
    <row r="7" spans="1:33" ht="18.75" x14ac:dyDescent="0.25">
      <c r="A7" s="239"/>
      <c r="B7" s="239"/>
      <c r="C7" s="239"/>
      <c r="D7" s="239"/>
      <c r="E7" s="239"/>
      <c r="F7" s="239"/>
      <c r="G7" s="239"/>
      <c r="H7" s="239"/>
      <c r="I7" s="239"/>
      <c r="J7" s="58"/>
      <c r="K7" s="58"/>
      <c r="L7" s="58"/>
      <c r="M7" s="58"/>
      <c r="N7" s="58"/>
      <c r="O7" s="58"/>
      <c r="P7" s="58"/>
      <c r="Q7" s="58"/>
      <c r="R7" s="58"/>
      <c r="S7" s="58"/>
      <c r="T7" s="58"/>
      <c r="U7" s="58"/>
      <c r="V7" s="58"/>
      <c r="W7" s="58"/>
      <c r="X7" s="58"/>
      <c r="Y7" s="58"/>
      <c r="Z7" s="58"/>
      <c r="AA7" s="58"/>
      <c r="AB7" s="58"/>
      <c r="AC7" s="58"/>
      <c r="AD7" s="58"/>
      <c r="AE7" s="58"/>
      <c r="AF7" s="58"/>
      <c r="AG7" s="58"/>
    </row>
    <row r="8" spans="1:33"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row>
    <row r="9" spans="1:33" ht="18.75" customHeight="1" x14ac:dyDescent="0.25">
      <c r="A9" s="380" t="s">
        <v>7</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39"/>
      <c r="B10" s="239"/>
      <c r="C10" s="239"/>
      <c r="D10" s="239"/>
      <c r="E10" s="239"/>
      <c r="F10" s="239"/>
      <c r="G10" s="239"/>
      <c r="H10" s="239"/>
      <c r="I10" s="239"/>
      <c r="J10" s="58"/>
      <c r="K10" s="58"/>
      <c r="L10" s="58"/>
      <c r="M10" s="58"/>
      <c r="N10" s="58"/>
      <c r="O10" s="58"/>
      <c r="P10" s="58"/>
      <c r="Q10" s="58"/>
      <c r="R10" s="58"/>
      <c r="S10" s="58"/>
      <c r="T10" s="58"/>
      <c r="U10" s="58"/>
      <c r="V10" s="58"/>
      <c r="W10" s="58"/>
      <c r="X10" s="58"/>
      <c r="Y10" s="58"/>
      <c r="Z10" s="58"/>
      <c r="AA10" s="58"/>
      <c r="AB10" s="58"/>
      <c r="AC10" s="58"/>
      <c r="AD10" s="58"/>
      <c r="AE10" s="58"/>
      <c r="AF10" s="58"/>
      <c r="AG10" s="58"/>
    </row>
    <row r="11" spans="1:33" x14ac:dyDescent="0.25">
      <c r="A11" s="466" t="str">
        <f>'1. паспорт местоположение'!A12:C12</f>
        <v>J_NS1200.PS.0047</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row>
    <row r="12" spans="1:33" x14ac:dyDescent="0.25">
      <c r="A12" s="380" t="s">
        <v>458</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10"/>
      <c r="B13" s="10"/>
      <c r="C13" s="10"/>
      <c r="D13" s="10"/>
      <c r="E13" s="10"/>
      <c r="F13" s="10"/>
      <c r="G13" s="10"/>
      <c r="H13" s="10"/>
      <c r="I13" s="10"/>
      <c r="J13" s="57"/>
      <c r="K13" s="57"/>
      <c r="L13" s="57"/>
      <c r="M13" s="57"/>
      <c r="N13" s="57"/>
      <c r="O13" s="57"/>
      <c r="P13" s="57"/>
      <c r="Q13" s="57"/>
      <c r="R13" s="57"/>
      <c r="S13" s="57"/>
      <c r="T13" s="57"/>
      <c r="U13" s="57"/>
      <c r="V13" s="57"/>
      <c r="W13" s="57"/>
      <c r="X13" s="57"/>
      <c r="Y13" s="57"/>
      <c r="Z13" s="57"/>
      <c r="AA13" s="57"/>
      <c r="AB13" s="57"/>
      <c r="AC13" s="57"/>
      <c r="AD13" s="57"/>
      <c r="AE13" s="57"/>
      <c r="AF13" s="57"/>
      <c r="AG13" s="57"/>
    </row>
    <row r="14" spans="1:33" x14ac:dyDescent="0.25">
      <c r="A14" s="466"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row>
    <row r="15" spans="1:33" ht="15.75" customHeight="1" x14ac:dyDescent="0.25">
      <c r="A15" s="380" t="s">
        <v>459</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8" spans="1:34" x14ac:dyDescent="0.25">
      <c r="A18" s="474" t="s">
        <v>419</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20" spans="1:34" ht="33" customHeight="1" x14ac:dyDescent="0.25">
      <c r="A20" s="471" t="s">
        <v>185</v>
      </c>
      <c r="B20" s="471" t="s">
        <v>184</v>
      </c>
      <c r="C20" s="469" t="s">
        <v>183</v>
      </c>
      <c r="D20" s="469"/>
      <c r="E20" s="473" t="s">
        <v>182</v>
      </c>
      <c r="F20" s="473"/>
      <c r="G20" s="471" t="s">
        <v>630</v>
      </c>
      <c r="H20" s="467" t="s">
        <v>631</v>
      </c>
      <c r="I20" s="468"/>
      <c r="J20" s="468"/>
      <c r="K20" s="468"/>
      <c r="L20" s="467" t="s">
        <v>632</v>
      </c>
      <c r="M20" s="468"/>
      <c r="N20" s="468"/>
      <c r="O20" s="468"/>
      <c r="P20" s="467" t="s">
        <v>633</v>
      </c>
      <c r="Q20" s="468"/>
      <c r="R20" s="468"/>
      <c r="S20" s="468"/>
      <c r="T20" s="467" t="s">
        <v>634</v>
      </c>
      <c r="U20" s="468"/>
      <c r="V20" s="468"/>
      <c r="W20" s="468"/>
      <c r="X20" s="467" t="s">
        <v>635</v>
      </c>
      <c r="Y20" s="468"/>
      <c r="Z20" s="468"/>
      <c r="AA20" s="468"/>
      <c r="AB20" s="475" t="s">
        <v>181</v>
      </c>
      <c r="AC20" s="475"/>
      <c r="AD20" s="240"/>
      <c r="AE20" s="240"/>
      <c r="AF20" s="240"/>
    </row>
    <row r="21" spans="1:34" ht="99.75" customHeight="1" x14ac:dyDescent="0.25">
      <c r="A21" s="472"/>
      <c r="B21" s="472"/>
      <c r="C21" s="469"/>
      <c r="D21" s="469"/>
      <c r="E21" s="473"/>
      <c r="F21" s="473"/>
      <c r="G21" s="472"/>
      <c r="H21" s="455" t="s">
        <v>1</v>
      </c>
      <c r="I21" s="455"/>
      <c r="J21" s="455" t="s">
        <v>179</v>
      </c>
      <c r="K21" s="455"/>
      <c r="L21" s="455" t="s">
        <v>1</v>
      </c>
      <c r="M21" s="455"/>
      <c r="N21" s="455" t="s">
        <v>179</v>
      </c>
      <c r="O21" s="455"/>
      <c r="P21" s="455" t="s">
        <v>1</v>
      </c>
      <c r="Q21" s="455"/>
      <c r="R21" s="455" t="s">
        <v>179</v>
      </c>
      <c r="S21" s="455"/>
      <c r="T21" s="455" t="s">
        <v>1</v>
      </c>
      <c r="U21" s="455"/>
      <c r="V21" s="455" t="s">
        <v>179</v>
      </c>
      <c r="W21" s="455"/>
      <c r="X21" s="455" t="s">
        <v>1</v>
      </c>
      <c r="Y21" s="455"/>
      <c r="Z21" s="455" t="s">
        <v>179</v>
      </c>
      <c r="AA21" s="455"/>
      <c r="AB21" s="475"/>
      <c r="AC21" s="475"/>
    </row>
    <row r="22" spans="1:34" ht="89.25" customHeight="1" x14ac:dyDescent="0.25">
      <c r="A22" s="462"/>
      <c r="B22" s="462"/>
      <c r="C22" s="312" t="s">
        <v>1</v>
      </c>
      <c r="D22" s="312" t="s">
        <v>179</v>
      </c>
      <c r="E22" s="253" t="s">
        <v>636</v>
      </c>
      <c r="F22" s="253" t="s">
        <v>637</v>
      </c>
      <c r="G22" s="462"/>
      <c r="H22" s="254" t="s">
        <v>401</v>
      </c>
      <c r="I22" s="254" t="s">
        <v>402</v>
      </c>
      <c r="J22" s="254" t="s">
        <v>401</v>
      </c>
      <c r="K22" s="254" t="s">
        <v>402</v>
      </c>
      <c r="L22" s="254" t="s">
        <v>401</v>
      </c>
      <c r="M22" s="254" t="s">
        <v>402</v>
      </c>
      <c r="N22" s="254" t="s">
        <v>401</v>
      </c>
      <c r="O22" s="254" t="s">
        <v>402</v>
      </c>
      <c r="P22" s="254" t="s">
        <v>401</v>
      </c>
      <c r="Q22" s="254" t="s">
        <v>402</v>
      </c>
      <c r="R22" s="254" t="s">
        <v>401</v>
      </c>
      <c r="S22" s="254" t="s">
        <v>402</v>
      </c>
      <c r="T22" s="254" t="s">
        <v>401</v>
      </c>
      <c r="U22" s="254" t="s">
        <v>402</v>
      </c>
      <c r="V22" s="254" t="s">
        <v>401</v>
      </c>
      <c r="W22" s="254" t="s">
        <v>402</v>
      </c>
      <c r="X22" s="254" t="s">
        <v>401</v>
      </c>
      <c r="Y22" s="254" t="s">
        <v>402</v>
      </c>
      <c r="Z22" s="254" t="s">
        <v>401</v>
      </c>
      <c r="AA22" s="254" t="s">
        <v>402</v>
      </c>
      <c r="AB22" s="312" t="s">
        <v>180</v>
      </c>
      <c r="AC22" s="312" t="s">
        <v>179</v>
      </c>
    </row>
    <row r="23" spans="1:34"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256">
        <v>1</v>
      </c>
      <c r="B24" s="257" t="s">
        <v>178</v>
      </c>
      <c r="C24" s="258">
        <v>1422.1667615999997</v>
      </c>
      <c r="D24" s="258">
        <v>1797.34135999097</v>
      </c>
      <c r="E24" s="258">
        <v>1781.76424999097</v>
      </c>
      <c r="F24" s="258">
        <v>1781.76424999097</v>
      </c>
      <c r="G24" s="258">
        <v>64.92313</v>
      </c>
      <c r="H24" s="258">
        <v>643.28367166097019</v>
      </c>
      <c r="I24" s="258"/>
      <c r="J24" s="258" t="s">
        <v>525</v>
      </c>
      <c r="K24" s="258"/>
      <c r="L24" s="258">
        <v>1073.5574483299997</v>
      </c>
      <c r="M24" s="258"/>
      <c r="N24" s="258" t="s">
        <v>525</v>
      </c>
      <c r="O24" s="258"/>
      <c r="P24" s="258">
        <v>0</v>
      </c>
      <c r="Q24" s="258"/>
      <c r="R24" s="258" t="s">
        <v>525</v>
      </c>
      <c r="S24" s="258"/>
      <c r="T24" s="258">
        <v>0</v>
      </c>
      <c r="U24" s="258"/>
      <c r="V24" s="258" t="s">
        <v>525</v>
      </c>
      <c r="W24" s="258"/>
      <c r="X24" s="258">
        <v>0</v>
      </c>
      <c r="Y24" s="258"/>
      <c r="Z24" s="258" t="s">
        <v>525</v>
      </c>
      <c r="AA24" s="258"/>
      <c r="AB24" s="258">
        <f>H24+L24+P24+T24+X24</f>
        <v>1716.8411199909699</v>
      </c>
      <c r="AC24" s="258" t="s">
        <v>525</v>
      </c>
      <c r="AD24" s="241"/>
      <c r="AF24" s="241"/>
      <c r="AG24" s="241"/>
      <c r="AH24" s="241"/>
    </row>
    <row r="25" spans="1:34" ht="24" customHeight="1" x14ac:dyDescent="0.25">
      <c r="A25" s="259" t="s">
        <v>177</v>
      </c>
      <c r="B25" s="260" t="s">
        <v>176</v>
      </c>
      <c r="C25" s="258"/>
      <c r="D25" s="258"/>
      <c r="E25" s="258"/>
      <c r="F25" s="258"/>
      <c r="G25" s="258">
        <v>0</v>
      </c>
      <c r="H25" s="258">
        <v>0</v>
      </c>
      <c r="I25" s="258"/>
      <c r="J25" s="258" t="s">
        <v>525</v>
      </c>
      <c r="K25" s="258"/>
      <c r="L25" s="258">
        <v>0</v>
      </c>
      <c r="M25" s="258"/>
      <c r="N25" s="258" t="s">
        <v>525</v>
      </c>
      <c r="O25" s="258"/>
      <c r="P25" s="258">
        <v>0</v>
      </c>
      <c r="Q25" s="258"/>
      <c r="R25" s="258" t="s">
        <v>525</v>
      </c>
      <c r="S25" s="258"/>
      <c r="T25" s="258">
        <v>0</v>
      </c>
      <c r="U25" s="258"/>
      <c r="V25" s="258" t="s">
        <v>525</v>
      </c>
      <c r="W25" s="258"/>
      <c r="X25" s="258">
        <v>0</v>
      </c>
      <c r="Y25" s="258"/>
      <c r="Z25" s="258" t="s">
        <v>525</v>
      </c>
      <c r="AA25" s="258"/>
      <c r="AB25" s="258">
        <f t="shared" ref="AB25:AB86" si="0">H25+L25+P25+T25+X25</f>
        <v>0</v>
      </c>
      <c r="AC25" s="258" t="s">
        <v>525</v>
      </c>
    </row>
    <row r="26" spans="1:34" x14ac:dyDescent="0.25">
      <c r="A26" s="259" t="s">
        <v>175</v>
      </c>
      <c r="B26" s="260" t="s">
        <v>174</v>
      </c>
      <c r="C26" s="258"/>
      <c r="D26" s="258"/>
      <c r="E26" s="258"/>
      <c r="F26" s="258"/>
      <c r="G26" s="258">
        <v>0</v>
      </c>
      <c r="H26" s="258">
        <v>0</v>
      </c>
      <c r="I26" s="258"/>
      <c r="J26" s="258" t="s">
        <v>525</v>
      </c>
      <c r="K26" s="258"/>
      <c r="L26" s="258">
        <v>0</v>
      </c>
      <c r="M26" s="258"/>
      <c r="N26" s="258" t="s">
        <v>525</v>
      </c>
      <c r="O26" s="258"/>
      <c r="P26" s="258">
        <v>0</v>
      </c>
      <c r="Q26" s="258"/>
      <c r="R26" s="258" t="s">
        <v>525</v>
      </c>
      <c r="S26" s="258"/>
      <c r="T26" s="258">
        <v>0</v>
      </c>
      <c r="U26" s="258"/>
      <c r="V26" s="258" t="s">
        <v>525</v>
      </c>
      <c r="W26" s="258"/>
      <c r="X26" s="258">
        <v>0</v>
      </c>
      <c r="Y26" s="258"/>
      <c r="Z26" s="258" t="s">
        <v>525</v>
      </c>
      <c r="AA26" s="258"/>
      <c r="AB26" s="258">
        <f t="shared" si="0"/>
        <v>0</v>
      </c>
      <c r="AC26" s="258" t="s">
        <v>525</v>
      </c>
    </row>
    <row r="27" spans="1:34" ht="31.5" x14ac:dyDescent="0.25">
      <c r="A27" s="259" t="s">
        <v>173</v>
      </c>
      <c r="B27" s="260" t="s">
        <v>359</v>
      </c>
      <c r="C27" s="258"/>
      <c r="D27" s="258"/>
      <c r="E27" s="258"/>
      <c r="F27" s="258"/>
      <c r="G27" s="258">
        <v>0</v>
      </c>
      <c r="H27" s="258">
        <v>0</v>
      </c>
      <c r="I27" s="258"/>
      <c r="J27" s="258" t="s">
        <v>525</v>
      </c>
      <c r="K27" s="258"/>
      <c r="L27" s="258">
        <v>721.44577399097</v>
      </c>
      <c r="M27" s="258"/>
      <c r="N27" s="258" t="s">
        <v>525</v>
      </c>
      <c r="O27" s="258"/>
      <c r="P27" s="258">
        <v>0</v>
      </c>
      <c r="Q27" s="258"/>
      <c r="R27" s="258" t="s">
        <v>525</v>
      </c>
      <c r="S27" s="258"/>
      <c r="T27" s="258">
        <v>0</v>
      </c>
      <c r="U27" s="258"/>
      <c r="V27" s="258" t="s">
        <v>525</v>
      </c>
      <c r="W27" s="258"/>
      <c r="X27" s="258">
        <v>0</v>
      </c>
      <c r="Y27" s="258"/>
      <c r="Z27" s="258" t="s">
        <v>525</v>
      </c>
      <c r="AA27" s="258"/>
      <c r="AB27" s="258">
        <f t="shared" si="0"/>
        <v>721.44577399097</v>
      </c>
      <c r="AC27" s="258" t="s">
        <v>525</v>
      </c>
      <c r="AF27" s="241"/>
      <c r="AG27" s="241"/>
      <c r="AH27" s="241"/>
    </row>
    <row r="28" spans="1:34" x14ac:dyDescent="0.25">
      <c r="A28" s="259" t="s">
        <v>172</v>
      </c>
      <c r="B28" s="260" t="s">
        <v>171</v>
      </c>
      <c r="C28" s="258"/>
      <c r="D28" s="258"/>
      <c r="E28" s="258"/>
      <c r="F28" s="258"/>
      <c r="G28" s="258">
        <v>64.92313</v>
      </c>
      <c r="H28" s="258">
        <v>643.28367166097019</v>
      </c>
      <c r="I28" s="258"/>
      <c r="J28" s="258" t="s">
        <v>525</v>
      </c>
      <c r="K28" s="258"/>
      <c r="L28" s="258">
        <v>352.11167433902972</v>
      </c>
      <c r="M28" s="258"/>
      <c r="N28" s="258" t="s">
        <v>525</v>
      </c>
      <c r="O28" s="258"/>
      <c r="P28" s="258">
        <v>0</v>
      </c>
      <c r="Q28" s="258"/>
      <c r="R28" s="258" t="s">
        <v>525</v>
      </c>
      <c r="S28" s="258"/>
      <c r="T28" s="258">
        <v>0</v>
      </c>
      <c r="U28" s="258"/>
      <c r="V28" s="258" t="s">
        <v>525</v>
      </c>
      <c r="W28" s="258"/>
      <c r="X28" s="258">
        <v>0</v>
      </c>
      <c r="Y28" s="258"/>
      <c r="Z28" s="258" t="s">
        <v>525</v>
      </c>
      <c r="AA28" s="258"/>
      <c r="AB28" s="258">
        <f t="shared" si="0"/>
        <v>995.3953459999999</v>
      </c>
      <c r="AC28" s="258" t="s">
        <v>525</v>
      </c>
    </row>
    <row r="29" spans="1:34" x14ac:dyDescent="0.25">
      <c r="A29" s="259" t="s">
        <v>170</v>
      </c>
      <c r="B29" s="261" t="s">
        <v>169</v>
      </c>
      <c r="C29" s="258"/>
      <c r="D29" s="258"/>
      <c r="E29" s="258"/>
      <c r="F29" s="258"/>
      <c r="G29" s="258">
        <v>0</v>
      </c>
      <c r="H29" s="258">
        <v>0</v>
      </c>
      <c r="I29" s="258"/>
      <c r="J29" s="258" t="s">
        <v>525</v>
      </c>
      <c r="K29" s="258"/>
      <c r="L29" s="258">
        <v>0</v>
      </c>
      <c r="M29" s="258"/>
      <c r="N29" s="258" t="s">
        <v>525</v>
      </c>
      <c r="O29" s="258"/>
      <c r="P29" s="258">
        <v>0</v>
      </c>
      <c r="Q29" s="258"/>
      <c r="R29" s="258" t="s">
        <v>525</v>
      </c>
      <c r="S29" s="258"/>
      <c r="T29" s="258">
        <v>0</v>
      </c>
      <c r="U29" s="258"/>
      <c r="V29" s="258" t="s">
        <v>525</v>
      </c>
      <c r="W29" s="258"/>
      <c r="X29" s="258">
        <v>0</v>
      </c>
      <c r="Y29" s="258"/>
      <c r="Z29" s="258" t="s">
        <v>525</v>
      </c>
      <c r="AA29" s="258"/>
      <c r="AB29" s="258">
        <f t="shared" si="0"/>
        <v>0</v>
      </c>
      <c r="AC29" s="258" t="s">
        <v>525</v>
      </c>
      <c r="AF29" s="241"/>
      <c r="AG29" s="241"/>
      <c r="AH29" s="241"/>
    </row>
    <row r="30" spans="1:34" ht="47.25" x14ac:dyDescent="0.25">
      <c r="A30" s="256" t="s">
        <v>62</v>
      </c>
      <c r="B30" s="257" t="s">
        <v>168</v>
      </c>
      <c r="C30" s="258">
        <v>1185.1389680000002</v>
      </c>
      <c r="D30" s="258">
        <v>1506.3078</v>
      </c>
      <c r="E30" s="258">
        <v>1490.7306900000001</v>
      </c>
      <c r="F30" s="258">
        <v>1490.7306900000001</v>
      </c>
      <c r="G30" s="258">
        <v>42.481317310000001</v>
      </c>
      <c r="H30" s="258">
        <v>622.96208652999997</v>
      </c>
      <c r="I30" s="258"/>
      <c r="J30" s="258" t="s">
        <v>525</v>
      </c>
      <c r="K30" s="258"/>
      <c r="L30" s="258">
        <v>825.28728616000012</v>
      </c>
      <c r="M30" s="258"/>
      <c r="N30" s="258" t="s">
        <v>525</v>
      </c>
      <c r="O30" s="258"/>
      <c r="P30" s="258">
        <v>0</v>
      </c>
      <c r="Q30" s="258"/>
      <c r="R30" s="258" t="s">
        <v>525</v>
      </c>
      <c r="S30" s="258"/>
      <c r="T30" s="258">
        <v>0</v>
      </c>
      <c r="U30" s="258"/>
      <c r="V30" s="258" t="s">
        <v>525</v>
      </c>
      <c r="W30" s="258"/>
      <c r="X30" s="258">
        <v>0</v>
      </c>
      <c r="Y30" s="258"/>
      <c r="Z30" s="258" t="s">
        <v>525</v>
      </c>
      <c r="AA30" s="258"/>
      <c r="AB30" s="258">
        <f t="shared" si="0"/>
        <v>1448.2493726900002</v>
      </c>
      <c r="AC30" s="258" t="s">
        <v>525</v>
      </c>
      <c r="AD30" s="241"/>
    </row>
    <row r="31" spans="1:34" x14ac:dyDescent="0.25">
      <c r="A31" s="256" t="s">
        <v>167</v>
      </c>
      <c r="B31" s="260" t="s">
        <v>166</v>
      </c>
      <c r="C31" s="258">
        <v>58.058430000000001</v>
      </c>
      <c r="D31" s="258">
        <v>54.102608330000002</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f t="shared" si="0"/>
        <v>0</v>
      </c>
      <c r="AC31" s="258">
        <v>0</v>
      </c>
    </row>
    <row r="32" spans="1:34" ht="31.5" x14ac:dyDescent="0.25">
      <c r="A32" s="256" t="s">
        <v>165</v>
      </c>
      <c r="B32" s="260" t="s">
        <v>164</v>
      </c>
      <c r="C32" s="258">
        <v>524.49804000000006</v>
      </c>
      <c r="D32" s="258">
        <v>849.87080000000003</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f t="shared" si="0"/>
        <v>0</v>
      </c>
      <c r="AC32" s="258">
        <v>0</v>
      </c>
    </row>
    <row r="33" spans="1:31" x14ac:dyDescent="0.25">
      <c r="A33" s="256" t="s">
        <v>163</v>
      </c>
      <c r="B33" s="260" t="s">
        <v>162</v>
      </c>
      <c r="C33" s="258">
        <v>325.15508799999998</v>
      </c>
      <c r="D33" s="258">
        <v>467.06369166999997</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f t="shared" si="0"/>
        <v>0</v>
      </c>
      <c r="AC33" s="258">
        <v>0</v>
      </c>
    </row>
    <row r="34" spans="1:31" x14ac:dyDescent="0.25">
      <c r="A34" s="256" t="s">
        <v>161</v>
      </c>
      <c r="B34" s="260" t="s">
        <v>160</v>
      </c>
      <c r="C34" s="258">
        <v>277.42741000000001</v>
      </c>
      <c r="D34" s="258">
        <v>135.27070000000001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f t="shared" si="0"/>
        <v>0</v>
      </c>
      <c r="AC34" s="258">
        <v>0</v>
      </c>
    </row>
    <row r="35" spans="1:31" ht="31.5" x14ac:dyDescent="0.25">
      <c r="A35" s="256" t="s">
        <v>61</v>
      </c>
      <c r="B35" s="257" t="s">
        <v>159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f t="shared" si="0"/>
        <v>0</v>
      </c>
      <c r="AC35" s="258">
        <v>0</v>
      </c>
    </row>
    <row r="36" spans="1:31" ht="31.5" x14ac:dyDescent="0.25">
      <c r="A36" s="259" t="s">
        <v>158</v>
      </c>
      <c r="B36" s="262" t="s">
        <v>526</v>
      </c>
      <c r="C36" s="258"/>
      <c r="D36" s="258"/>
      <c r="E36" s="258"/>
      <c r="F36" s="258"/>
      <c r="G36" s="258">
        <v>0</v>
      </c>
      <c r="H36" s="258">
        <v>0</v>
      </c>
      <c r="I36" s="258" t="s">
        <v>468</v>
      </c>
      <c r="J36" s="258" t="s">
        <v>525</v>
      </c>
      <c r="K36" s="258" t="s">
        <v>525</v>
      </c>
      <c r="L36" s="258">
        <v>80</v>
      </c>
      <c r="M36" s="258">
        <v>2</v>
      </c>
      <c r="N36" s="258" t="s">
        <v>525</v>
      </c>
      <c r="O36" s="258" t="s">
        <v>525</v>
      </c>
      <c r="P36" s="258">
        <v>0</v>
      </c>
      <c r="Q36" s="258" t="s">
        <v>468</v>
      </c>
      <c r="R36" s="258" t="s">
        <v>525</v>
      </c>
      <c r="S36" s="258" t="s">
        <v>525</v>
      </c>
      <c r="T36" s="258">
        <v>0</v>
      </c>
      <c r="U36" s="258" t="s">
        <v>468</v>
      </c>
      <c r="V36" s="258" t="s">
        <v>525</v>
      </c>
      <c r="W36" s="258" t="s">
        <v>525</v>
      </c>
      <c r="X36" s="258">
        <v>0</v>
      </c>
      <c r="Y36" s="258" t="s">
        <v>468</v>
      </c>
      <c r="Z36" s="258" t="s">
        <v>525</v>
      </c>
      <c r="AA36" s="258" t="s">
        <v>525</v>
      </c>
      <c r="AB36" s="258">
        <f t="shared" si="0"/>
        <v>80</v>
      </c>
      <c r="AC36" s="258">
        <v>0</v>
      </c>
    </row>
    <row r="37" spans="1:31" x14ac:dyDescent="0.25">
      <c r="A37" s="259" t="s">
        <v>157</v>
      </c>
      <c r="B37" s="262" t="s">
        <v>147</v>
      </c>
      <c r="C37" s="258"/>
      <c r="D37" s="258"/>
      <c r="E37" s="258"/>
      <c r="F37" s="258"/>
      <c r="G37" s="258">
        <v>0</v>
      </c>
      <c r="H37" s="258">
        <v>0</v>
      </c>
      <c r="I37" s="258" t="s">
        <v>468</v>
      </c>
      <c r="J37" s="258" t="s">
        <v>525</v>
      </c>
      <c r="K37" s="258" t="s">
        <v>525</v>
      </c>
      <c r="L37" s="258">
        <v>0</v>
      </c>
      <c r="M37" s="258" t="s">
        <v>468</v>
      </c>
      <c r="N37" s="258" t="s">
        <v>525</v>
      </c>
      <c r="O37" s="258" t="s">
        <v>525</v>
      </c>
      <c r="P37" s="258">
        <v>0</v>
      </c>
      <c r="Q37" s="258" t="s">
        <v>468</v>
      </c>
      <c r="R37" s="258" t="s">
        <v>525</v>
      </c>
      <c r="S37" s="258" t="s">
        <v>525</v>
      </c>
      <c r="T37" s="258">
        <v>0</v>
      </c>
      <c r="U37" s="258" t="s">
        <v>468</v>
      </c>
      <c r="V37" s="258" t="s">
        <v>525</v>
      </c>
      <c r="W37" s="258" t="s">
        <v>525</v>
      </c>
      <c r="X37" s="258">
        <v>0</v>
      </c>
      <c r="Y37" s="258" t="s">
        <v>468</v>
      </c>
      <c r="Z37" s="258" t="s">
        <v>525</v>
      </c>
      <c r="AA37" s="258" t="s">
        <v>525</v>
      </c>
      <c r="AB37" s="258">
        <f t="shared" si="0"/>
        <v>0</v>
      </c>
      <c r="AC37" s="258">
        <v>0</v>
      </c>
    </row>
    <row r="38" spans="1:31" x14ac:dyDescent="0.25">
      <c r="A38" s="259" t="s">
        <v>156</v>
      </c>
      <c r="B38" s="260" t="s">
        <v>569</v>
      </c>
      <c r="C38" s="258"/>
      <c r="D38" s="258"/>
      <c r="E38" s="258"/>
      <c r="F38" s="258"/>
      <c r="G38" s="258">
        <v>0</v>
      </c>
      <c r="H38" s="258">
        <v>0</v>
      </c>
      <c r="I38" s="258" t="s">
        <v>468</v>
      </c>
      <c r="J38" s="258" t="s">
        <v>525</v>
      </c>
      <c r="K38" s="258" t="s">
        <v>525</v>
      </c>
      <c r="L38" s="258">
        <v>52</v>
      </c>
      <c r="M38" s="258">
        <v>2</v>
      </c>
      <c r="N38" s="258" t="s">
        <v>525</v>
      </c>
      <c r="O38" s="258" t="s">
        <v>525</v>
      </c>
      <c r="P38" s="258">
        <v>0</v>
      </c>
      <c r="Q38" s="258" t="s">
        <v>468</v>
      </c>
      <c r="R38" s="258" t="s">
        <v>525</v>
      </c>
      <c r="S38" s="258" t="s">
        <v>525</v>
      </c>
      <c r="T38" s="258">
        <v>0</v>
      </c>
      <c r="U38" s="258" t="s">
        <v>468</v>
      </c>
      <c r="V38" s="258" t="s">
        <v>525</v>
      </c>
      <c r="W38" s="258" t="s">
        <v>525</v>
      </c>
      <c r="X38" s="258">
        <v>0</v>
      </c>
      <c r="Y38" s="258" t="s">
        <v>468</v>
      </c>
      <c r="Z38" s="258" t="s">
        <v>525</v>
      </c>
      <c r="AA38" s="258" t="s">
        <v>525</v>
      </c>
      <c r="AB38" s="258">
        <f t="shared" si="0"/>
        <v>52</v>
      </c>
      <c r="AC38" s="258">
        <v>0</v>
      </c>
    </row>
    <row r="39" spans="1:31" x14ac:dyDescent="0.25">
      <c r="A39" s="259" t="s">
        <v>155</v>
      </c>
      <c r="B39" s="260" t="s">
        <v>528</v>
      </c>
      <c r="C39" s="258"/>
      <c r="D39" s="258"/>
      <c r="E39" s="258"/>
      <c r="F39" s="258"/>
      <c r="G39" s="258">
        <v>0</v>
      </c>
      <c r="H39" s="258">
        <v>0</v>
      </c>
      <c r="I39" s="258" t="s">
        <v>468</v>
      </c>
      <c r="J39" s="258" t="s">
        <v>525</v>
      </c>
      <c r="K39" s="258" t="s">
        <v>525</v>
      </c>
      <c r="L39" s="258">
        <v>0</v>
      </c>
      <c r="M39" s="258" t="s">
        <v>468</v>
      </c>
      <c r="N39" s="258" t="s">
        <v>525</v>
      </c>
      <c r="O39" s="258" t="s">
        <v>525</v>
      </c>
      <c r="P39" s="258">
        <v>0</v>
      </c>
      <c r="Q39" s="258" t="s">
        <v>468</v>
      </c>
      <c r="R39" s="258" t="s">
        <v>525</v>
      </c>
      <c r="S39" s="258" t="s">
        <v>525</v>
      </c>
      <c r="T39" s="258">
        <v>0</v>
      </c>
      <c r="U39" s="258" t="s">
        <v>468</v>
      </c>
      <c r="V39" s="258" t="s">
        <v>525</v>
      </c>
      <c r="W39" s="258" t="s">
        <v>525</v>
      </c>
      <c r="X39" s="258">
        <v>0</v>
      </c>
      <c r="Y39" s="258" t="s">
        <v>468</v>
      </c>
      <c r="Z39" s="258" t="s">
        <v>525</v>
      </c>
      <c r="AA39" s="258" t="s">
        <v>525</v>
      </c>
      <c r="AB39" s="258">
        <f t="shared" si="0"/>
        <v>0</v>
      </c>
      <c r="AC39" s="258">
        <v>0</v>
      </c>
    </row>
    <row r="40" spans="1:31" x14ac:dyDescent="0.25">
      <c r="A40" s="259" t="s">
        <v>154</v>
      </c>
      <c r="B40" s="260" t="s">
        <v>529</v>
      </c>
      <c r="C40" s="258"/>
      <c r="D40" s="258"/>
      <c r="E40" s="258"/>
      <c r="F40" s="258"/>
      <c r="G40" s="258">
        <v>0</v>
      </c>
      <c r="H40" s="258">
        <v>0</v>
      </c>
      <c r="I40" s="258" t="s">
        <v>468</v>
      </c>
      <c r="J40" s="258" t="s">
        <v>525</v>
      </c>
      <c r="K40" s="258" t="s">
        <v>525</v>
      </c>
      <c r="L40" s="258">
        <v>0</v>
      </c>
      <c r="M40" s="258" t="s">
        <v>468</v>
      </c>
      <c r="N40" s="258" t="s">
        <v>525</v>
      </c>
      <c r="O40" s="258" t="s">
        <v>525</v>
      </c>
      <c r="P40" s="258">
        <v>0</v>
      </c>
      <c r="Q40" s="258" t="s">
        <v>468</v>
      </c>
      <c r="R40" s="258" t="s">
        <v>525</v>
      </c>
      <c r="S40" s="258" t="s">
        <v>525</v>
      </c>
      <c r="T40" s="258">
        <v>0</v>
      </c>
      <c r="U40" s="258" t="s">
        <v>468</v>
      </c>
      <c r="V40" s="258" t="s">
        <v>525</v>
      </c>
      <c r="W40" s="258" t="s">
        <v>525</v>
      </c>
      <c r="X40" s="258">
        <v>0</v>
      </c>
      <c r="Y40" s="258" t="s">
        <v>468</v>
      </c>
      <c r="Z40" s="258" t="s">
        <v>525</v>
      </c>
      <c r="AA40" s="258" t="s">
        <v>525</v>
      </c>
      <c r="AB40" s="258">
        <f t="shared" si="0"/>
        <v>0</v>
      </c>
      <c r="AC40" s="258">
        <v>0</v>
      </c>
      <c r="AE40" s="242"/>
    </row>
    <row r="41" spans="1:31" x14ac:dyDescent="0.25">
      <c r="A41" s="259" t="s">
        <v>153</v>
      </c>
      <c r="B41" s="260" t="s">
        <v>530</v>
      </c>
      <c r="C41" s="258"/>
      <c r="D41" s="258"/>
      <c r="E41" s="258"/>
      <c r="F41" s="258"/>
      <c r="G41" s="258">
        <v>0</v>
      </c>
      <c r="H41" s="258">
        <v>0</v>
      </c>
      <c r="I41" s="258" t="s">
        <v>468</v>
      </c>
      <c r="J41" s="258" t="s">
        <v>525</v>
      </c>
      <c r="K41" s="258" t="s">
        <v>525</v>
      </c>
      <c r="L41" s="258">
        <v>0</v>
      </c>
      <c r="M41" s="258" t="s">
        <v>468</v>
      </c>
      <c r="N41" s="258" t="s">
        <v>525</v>
      </c>
      <c r="O41" s="258" t="s">
        <v>525</v>
      </c>
      <c r="P41" s="258">
        <v>0</v>
      </c>
      <c r="Q41" s="258" t="s">
        <v>468</v>
      </c>
      <c r="R41" s="258" t="s">
        <v>525</v>
      </c>
      <c r="S41" s="258" t="s">
        <v>525</v>
      </c>
      <c r="T41" s="258">
        <v>0</v>
      </c>
      <c r="U41" s="258" t="s">
        <v>468</v>
      </c>
      <c r="V41" s="258" t="s">
        <v>525</v>
      </c>
      <c r="W41" s="258" t="s">
        <v>525</v>
      </c>
      <c r="X41" s="258">
        <v>0</v>
      </c>
      <c r="Y41" s="258" t="s">
        <v>468</v>
      </c>
      <c r="Z41" s="258" t="s">
        <v>525</v>
      </c>
      <c r="AA41" s="258" t="s">
        <v>525</v>
      </c>
      <c r="AB41" s="258">
        <f t="shared" si="0"/>
        <v>0</v>
      </c>
      <c r="AC41" s="258">
        <v>0</v>
      </c>
    </row>
    <row r="42" spans="1:31" x14ac:dyDescent="0.25">
      <c r="A42" s="259" t="s">
        <v>152</v>
      </c>
      <c r="B42" s="260" t="s">
        <v>531</v>
      </c>
      <c r="C42" s="258"/>
      <c r="D42" s="258"/>
      <c r="E42" s="258"/>
      <c r="F42" s="258"/>
      <c r="G42" s="258">
        <v>0</v>
      </c>
      <c r="H42" s="258">
        <v>0</v>
      </c>
      <c r="I42" s="258" t="s">
        <v>468</v>
      </c>
      <c r="J42" s="258" t="s">
        <v>525</v>
      </c>
      <c r="K42" s="258" t="s">
        <v>525</v>
      </c>
      <c r="L42" s="258">
        <v>0</v>
      </c>
      <c r="M42" s="258" t="s">
        <v>468</v>
      </c>
      <c r="N42" s="258" t="s">
        <v>525</v>
      </c>
      <c r="O42" s="258" t="s">
        <v>525</v>
      </c>
      <c r="P42" s="258">
        <v>0</v>
      </c>
      <c r="Q42" s="258" t="s">
        <v>468</v>
      </c>
      <c r="R42" s="258" t="s">
        <v>525</v>
      </c>
      <c r="S42" s="258" t="s">
        <v>525</v>
      </c>
      <c r="T42" s="258">
        <v>0</v>
      </c>
      <c r="U42" s="258" t="s">
        <v>468</v>
      </c>
      <c r="V42" s="258" t="s">
        <v>525</v>
      </c>
      <c r="W42" s="258" t="s">
        <v>525</v>
      </c>
      <c r="X42" s="258">
        <v>0</v>
      </c>
      <c r="Y42" s="258" t="s">
        <v>468</v>
      </c>
      <c r="Z42" s="258" t="s">
        <v>525</v>
      </c>
      <c r="AA42" s="258" t="s">
        <v>525</v>
      </c>
      <c r="AB42" s="258">
        <f t="shared" si="0"/>
        <v>0</v>
      </c>
      <c r="AC42" s="258">
        <v>0</v>
      </c>
    </row>
    <row r="43" spans="1:31" x14ac:dyDescent="0.25">
      <c r="A43" s="259" t="s">
        <v>532</v>
      </c>
      <c r="B43" s="260" t="s">
        <v>533</v>
      </c>
      <c r="C43" s="258"/>
      <c r="D43" s="258"/>
      <c r="E43" s="258"/>
      <c r="F43" s="258"/>
      <c r="G43" s="258">
        <v>0</v>
      </c>
      <c r="H43" s="258">
        <v>0</v>
      </c>
      <c r="I43" s="258" t="s">
        <v>468</v>
      </c>
      <c r="J43" s="258" t="s">
        <v>525</v>
      </c>
      <c r="K43" s="258" t="s">
        <v>525</v>
      </c>
      <c r="L43" s="258">
        <v>0</v>
      </c>
      <c r="M43" s="258" t="s">
        <v>468</v>
      </c>
      <c r="N43" s="258" t="s">
        <v>525</v>
      </c>
      <c r="O43" s="258" t="s">
        <v>525</v>
      </c>
      <c r="P43" s="258">
        <v>0</v>
      </c>
      <c r="Q43" s="258" t="s">
        <v>468</v>
      </c>
      <c r="R43" s="258" t="s">
        <v>525</v>
      </c>
      <c r="S43" s="258" t="s">
        <v>525</v>
      </c>
      <c r="T43" s="258">
        <v>0</v>
      </c>
      <c r="U43" s="258" t="s">
        <v>468</v>
      </c>
      <c r="V43" s="258" t="s">
        <v>525</v>
      </c>
      <c r="W43" s="258" t="s">
        <v>525</v>
      </c>
      <c r="X43" s="258">
        <v>0</v>
      </c>
      <c r="Y43" s="258" t="s">
        <v>468</v>
      </c>
      <c r="Z43" s="258" t="s">
        <v>525</v>
      </c>
      <c r="AA43" s="258" t="s">
        <v>525</v>
      </c>
      <c r="AB43" s="258">
        <f t="shared" si="0"/>
        <v>0</v>
      </c>
      <c r="AC43" s="258">
        <v>0</v>
      </c>
    </row>
    <row r="44" spans="1:31" x14ac:dyDescent="0.25">
      <c r="A44" s="259" t="s">
        <v>534</v>
      </c>
      <c r="B44" s="260" t="s">
        <v>535</v>
      </c>
      <c r="C44" s="258"/>
      <c r="D44" s="258"/>
      <c r="E44" s="258"/>
      <c r="F44" s="258"/>
      <c r="G44" s="258">
        <v>0</v>
      </c>
      <c r="H44" s="258">
        <v>0</v>
      </c>
      <c r="I44" s="258" t="s">
        <v>468</v>
      </c>
      <c r="J44" s="258" t="s">
        <v>525</v>
      </c>
      <c r="K44" s="258" t="s">
        <v>525</v>
      </c>
      <c r="L44" s="258">
        <v>2</v>
      </c>
      <c r="M44" s="258">
        <v>2</v>
      </c>
      <c r="N44" s="258" t="s">
        <v>525</v>
      </c>
      <c r="O44" s="258" t="s">
        <v>525</v>
      </c>
      <c r="P44" s="258">
        <v>0</v>
      </c>
      <c r="Q44" s="258" t="s">
        <v>468</v>
      </c>
      <c r="R44" s="258" t="s">
        <v>525</v>
      </c>
      <c r="S44" s="258" t="s">
        <v>525</v>
      </c>
      <c r="T44" s="258">
        <v>0</v>
      </c>
      <c r="U44" s="258" t="s">
        <v>468</v>
      </c>
      <c r="V44" s="258" t="s">
        <v>525</v>
      </c>
      <c r="W44" s="258" t="s">
        <v>525</v>
      </c>
      <c r="X44" s="258">
        <v>0</v>
      </c>
      <c r="Y44" s="258" t="s">
        <v>468</v>
      </c>
      <c r="Z44" s="258" t="s">
        <v>525</v>
      </c>
      <c r="AA44" s="258" t="s">
        <v>525</v>
      </c>
      <c r="AB44" s="258">
        <f t="shared" si="0"/>
        <v>2</v>
      </c>
      <c r="AC44" s="258">
        <v>0</v>
      </c>
    </row>
    <row r="45" spans="1:31" x14ac:dyDescent="0.25">
      <c r="A45" s="259" t="s">
        <v>536</v>
      </c>
      <c r="B45" s="260" t="s">
        <v>537</v>
      </c>
      <c r="C45" s="258"/>
      <c r="D45" s="258"/>
      <c r="E45" s="258"/>
      <c r="F45" s="258"/>
      <c r="G45" s="258">
        <v>0</v>
      </c>
      <c r="H45" s="258">
        <v>0</v>
      </c>
      <c r="I45" s="258" t="s">
        <v>468</v>
      </c>
      <c r="J45" s="258" t="s">
        <v>525</v>
      </c>
      <c r="K45" s="258" t="s">
        <v>525</v>
      </c>
      <c r="L45" s="258">
        <v>0</v>
      </c>
      <c r="M45" s="258" t="s">
        <v>468</v>
      </c>
      <c r="N45" s="258" t="s">
        <v>525</v>
      </c>
      <c r="O45" s="258" t="s">
        <v>525</v>
      </c>
      <c r="P45" s="258">
        <v>0</v>
      </c>
      <c r="Q45" s="258" t="s">
        <v>468</v>
      </c>
      <c r="R45" s="258" t="s">
        <v>525</v>
      </c>
      <c r="S45" s="258" t="s">
        <v>525</v>
      </c>
      <c r="T45" s="258">
        <v>0</v>
      </c>
      <c r="U45" s="258" t="s">
        <v>468</v>
      </c>
      <c r="V45" s="258" t="s">
        <v>525</v>
      </c>
      <c r="W45" s="258" t="s">
        <v>525</v>
      </c>
      <c r="X45" s="258">
        <v>0</v>
      </c>
      <c r="Y45" s="258" t="s">
        <v>468</v>
      </c>
      <c r="Z45" s="258" t="s">
        <v>525</v>
      </c>
      <c r="AA45" s="258" t="s">
        <v>525</v>
      </c>
      <c r="AB45" s="258">
        <f t="shared" si="0"/>
        <v>0</v>
      </c>
      <c r="AC45" s="258">
        <v>0</v>
      </c>
    </row>
    <row r="46" spans="1:31" x14ac:dyDescent="0.25">
      <c r="A46" s="259" t="s">
        <v>538</v>
      </c>
      <c r="B46" s="260" t="s">
        <v>539</v>
      </c>
      <c r="C46" s="258"/>
      <c r="D46" s="258"/>
      <c r="E46" s="258"/>
      <c r="F46" s="258"/>
      <c r="G46" s="258">
        <v>0</v>
      </c>
      <c r="H46" s="258">
        <v>0</v>
      </c>
      <c r="I46" s="258" t="s">
        <v>468</v>
      </c>
      <c r="J46" s="258" t="s">
        <v>525</v>
      </c>
      <c r="K46" s="258" t="s">
        <v>525</v>
      </c>
      <c r="L46" s="258">
        <v>0</v>
      </c>
      <c r="M46" s="258" t="s">
        <v>468</v>
      </c>
      <c r="N46" s="258" t="s">
        <v>525</v>
      </c>
      <c r="O46" s="258" t="s">
        <v>525</v>
      </c>
      <c r="P46" s="258">
        <v>0</v>
      </c>
      <c r="Q46" s="258" t="s">
        <v>468</v>
      </c>
      <c r="R46" s="258" t="s">
        <v>525</v>
      </c>
      <c r="S46" s="258" t="s">
        <v>525</v>
      </c>
      <c r="T46" s="258">
        <v>0</v>
      </c>
      <c r="U46" s="258" t="s">
        <v>468</v>
      </c>
      <c r="V46" s="258" t="s">
        <v>525</v>
      </c>
      <c r="W46" s="258" t="s">
        <v>525</v>
      </c>
      <c r="X46" s="258">
        <v>0</v>
      </c>
      <c r="Y46" s="258" t="s">
        <v>468</v>
      </c>
      <c r="Z46" s="258" t="s">
        <v>525</v>
      </c>
      <c r="AA46" s="258" t="s">
        <v>525</v>
      </c>
      <c r="AB46" s="258">
        <f t="shared" si="0"/>
        <v>0</v>
      </c>
      <c r="AC46" s="258">
        <v>0</v>
      </c>
    </row>
    <row r="47" spans="1:31" x14ac:dyDescent="0.25">
      <c r="A47" s="256" t="s">
        <v>60</v>
      </c>
      <c r="B47" s="257" t="s">
        <v>151</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f t="shared" si="0"/>
        <v>0</v>
      </c>
      <c r="AC47" s="258"/>
    </row>
    <row r="48" spans="1:31" ht="31.5" x14ac:dyDescent="0.25">
      <c r="A48" s="259" t="s">
        <v>150</v>
      </c>
      <c r="B48" s="262" t="s">
        <v>526</v>
      </c>
      <c r="C48" s="258"/>
      <c r="D48" s="258"/>
      <c r="E48" s="258"/>
      <c r="F48" s="258"/>
      <c r="G48" s="258">
        <v>0</v>
      </c>
      <c r="H48" s="258">
        <v>0</v>
      </c>
      <c r="I48" s="258"/>
      <c r="J48" s="258" t="s">
        <v>525</v>
      </c>
      <c r="K48" s="258"/>
      <c r="L48" s="258">
        <v>80</v>
      </c>
      <c r="M48" s="258"/>
      <c r="N48" s="258" t="s">
        <v>525</v>
      </c>
      <c r="O48" s="258"/>
      <c r="P48" s="258">
        <v>0</v>
      </c>
      <c r="Q48" s="258"/>
      <c r="R48" s="258" t="s">
        <v>525</v>
      </c>
      <c r="S48" s="258"/>
      <c r="T48" s="258">
        <v>0</v>
      </c>
      <c r="U48" s="258"/>
      <c r="V48" s="258" t="s">
        <v>525</v>
      </c>
      <c r="W48" s="258"/>
      <c r="X48" s="258">
        <v>0</v>
      </c>
      <c r="Y48" s="258"/>
      <c r="Z48" s="258" t="s">
        <v>525</v>
      </c>
      <c r="AA48" s="258"/>
      <c r="AB48" s="258">
        <f t="shared" si="0"/>
        <v>80</v>
      </c>
      <c r="AC48" s="258">
        <v>0</v>
      </c>
    </row>
    <row r="49" spans="1:29" x14ac:dyDescent="0.25">
      <c r="A49" s="259" t="s">
        <v>149</v>
      </c>
      <c r="B49" s="262" t="s">
        <v>147</v>
      </c>
      <c r="C49" s="258"/>
      <c r="D49" s="258"/>
      <c r="E49" s="258"/>
      <c r="F49" s="258"/>
      <c r="G49" s="258">
        <v>0</v>
      </c>
      <c r="H49" s="258">
        <v>0</v>
      </c>
      <c r="I49" s="258"/>
      <c r="J49" s="258" t="s">
        <v>525</v>
      </c>
      <c r="K49" s="258"/>
      <c r="L49" s="258">
        <v>0</v>
      </c>
      <c r="M49" s="258"/>
      <c r="N49" s="258" t="s">
        <v>525</v>
      </c>
      <c r="O49" s="258"/>
      <c r="P49" s="258">
        <v>0</v>
      </c>
      <c r="Q49" s="258"/>
      <c r="R49" s="258" t="s">
        <v>525</v>
      </c>
      <c r="S49" s="258"/>
      <c r="T49" s="258">
        <v>0</v>
      </c>
      <c r="U49" s="258"/>
      <c r="V49" s="258" t="s">
        <v>525</v>
      </c>
      <c r="W49" s="258"/>
      <c r="X49" s="258">
        <v>0</v>
      </c>
      <c r="Y49" s="258"/>
      <c r="Z49" s="258" t="s">
        <v>525</v>
      </c>
      <c r="AA49" s="258"/>
      <c r="AB49" s="258">
        <f t="shared" si="0"/>
        <v>0</v>
      </c>
      <c r="AC49" s="258">
        <v>0</v>
      </c>
    </row>
    <row r="50" spans="1:29" ht="31.5" x14ac:dyDescent="0.25">
      <c r="A50" s="259" t="s">
        <v>148</v>
      </c>
      <c r="B50" s="260" t="s">
        <v>145</v>
      </c>
      <c r="C50" s="258"/>
      <c r="D50" s="258"/>
      <c r="E50" s="258"/>
      <c r="F50" s="258"/>
      <c r="G50" s="258">
        <v>0</v>
      </c>
      <c r="H50" s="258">
        <v>0</v>
      </c>
      <c r="I50" s="258"/>
      <c r="J50" s="258" t="s">
        <v>525</v>
      </c>
      <c r="K50" s="258"/>
      <c r="L50" s="258">
        <v>0</v>
      </c>
      <c r="M50" s="258"/>
      <c r="N50" s="258" t="s">
        <v>525</v>
      </c>
      <c r="O50" s="258"/>
      <c r="P50" s="258">
        <v>0</v>
      </c>
      <c r="Q50" s="258"/>
      <c r="R50" s="258" t="s">
        <v>525</v>
      </c>
      <c r="S50" s="258"/>
      <c r="T50" s="258">
        <v>0</v>
      </c>
      <c r="U50" s="258"/>
      <c r="V50" s="258" t="s">
        <v>525</v>
      </c>
      <c r="W50" s="258"/>
      <c r="X50" s="258">
        <v>0</v>
      </c>
      <c r="Y50" s="258"/>
      <c r="Z50" s="258" t="s">
        <v>525</v>
      </c>
      <c r="AA50" s="258"/>
      <c r="AB50" s="258">
        <f t="shared" si="0"/>
        <v>0</v>
      </c>
      <c r="AC50" s="258">
        <v>0</v>
      </c>
    </row>
    <row r="51" spans="1:29" ht="35.25" customHeight="1" x14ac:dyDescent="0.25">
      <c r="A51" s="259" t="s">
        <v>146</v>
      </c>
      <c r="B51" s="260" t="s">
        <v>143</v>
      </c>
      <c r="C51" s="258"/>
      <c r="D51" s="258"/>
      <c r="E51" s="258"/>
      <c r="F51" s="258"/>
      <c r="G51" s="258">
        <v>0</v>
      </c>
      <c r="H51" s="258">
        <v>0</v>
      </c>
      <c r="I51" s="258"/>
      <c r="J51" s="258" t="s">
        <v>525</v>
      </c>
      <c r="K51" s="258"/>
      <c r="L51" s="258">
        <v>52</v>
      </c>
      <c r="M51" s="258"/>
      <c r="N51" s="258" t="s">
        <v>525</v>
      </c>
      <c r="O51" s="258"/>
      <c r="P51" s="258">
        <v>0</v>
      </c>
      <c r="Q51" s="258"/>
      <c r="R51" s="258" t="s">
        <v>525</v>
      </c>
      <c r="S51" s="258"/>
      <c r="T51" s="258">
        <v>0</v>
      </c>
      <c r="U51" s="258"/>
      <c r="V51" s="258" t="s">
        <v>525</v>
      </c>
      <c r="W51" s="258"/>
      <c r="X51" s="258">
        <v>0</v>
      </c>
      <c r="Y51" s="258"/>
      <c r="Z51" s="258" t="s">
        <v>525</v>
      </c>
      <c r="AA51" s="258"/>
      <c r="AB51" s="258">
        <f t="shared" si="0"/>
        <v>52</v>
      </c>
      <c r="AC51" s="258">
        <v>0</v>
      </c>
    </row>
    <row r="52" spans="1:29" x14ac:dyDescent="0.25">
      <c r="A52" s="259" t="s">
        <v>144</v>
      </c>
      <c r="B52" s="260" t="s">
        <v>141</v>
      </c>
      <c r="C52" s="258"/>
      <c r="D52" s="258"/>
      <c r="E52" s="258"/>
      <c r="F52" s="258"/>
      <c r="G52" s="258">
        <v>0</v>
      </c>
      <c r="H52" s="258">
        <v>0</v>
      </c>
      <c r="I52" s="258"/>
      <c r="J52" s="258" t="s">
        <v>525</v>
      </c>
      <c r="K52" s="258"/>
      <c r="L52" s="258">
        <v>0</v>
      </c>
      <c r="M52" s="258"/>
      <c r="N52" s="258" t="s">
        <v>525</v>
      </c>
      <c r="O52" s="258"/>
      <c r="P52" s="258">
        <v>0</v>
      </c>
      <c r="Q52" s="258"/>
      <c r="R52" s="258" t="s">
        <v>525</v>
      </c>
      <c r="S52" s="258"/>
      <c r="T52" s="258">
        <v>0</v>
      </c>
      <c r="U52" s="258"/>
      <c r="V52" s="258" t="s">
        <v>525</v>
      </c>
      <c r="W52" s="258"/>
      <c r="X52" s="258">
        <v>0</v>
      </c>
      <c r="Y52" s="258"/>
      <c r="Z52" s="258" t="s">
        <v>525</v>
      </c>
      <c r="AA52" s="258"/>
      <c r="AB52" s="258">
        <f t="shared" si="0"/>
        <v>0</v>
      </c>
      <c r="AC52" s="258">
        <v>0</v>
      </c>
    </row>
    <row r="53" spans="1:29" x14ac:dyDescent="0.25">
      <c r="A53" s="259" t="s">
        <v>142</v>
      </c>
      <c r="B53" s="260" t="s">
        <v>528</v>
      </c>
      <c r="C53" s="258"/>
      <c r="D53" s="258"/>
      <c r="E53" s="258"/>
      <c r="F53" s="258"/>
      <c r="G53" s="258">
        <v>0</v>
      </c>
      <c r="H53" s="258">
        <v>0</v>
      </c>
      <c r="I53" s="258"/>
      <c r="J53" s="258" t="s">
        <v>525</v>
      </c>
      <c r="K53" s="258"/>
      <c r="L53" s="258">
        <v>0</v>
      </c>
      <c r="M53" s="258"/>
      <c r="N53" s="258" t="s">
        <v>525</v>
      </c>
      <c r="O53" s="258"/>
      <c r="P53" s="258">
        <v>0</v>
      </c>
      <c r="Q53" s="258"/>
      <c r="R53" s="258" t="s">
        <v>525</v>
      </c>
      <c r="S53" s="258"/>
      <c r="T53" s="258">
        <v>0</v>
      </c>
      <c r="U53" s="258"/>
      <c r="V53" s="258" t="s">
        <v>525</v>
      </c>
      <c r="W53" s="258"/>
      <c r="X53" s="258">
        <v>0</v>
      </c>
      <c r="Y53" s="258"/>
      <c r="Z53" s="258" t="s">
        <v>525</v>
      </c>
      <c r="AA53" s="258"/>
      <c r="AB53" s="258">
        <f t="shared" si="0"/>
        <v>0</v>
      </c>
      <c r="AC53" s="258">
        <v>0</v>
      </c>
    </row>
    <row r="54" spans="1:29" x14ac:dyDescent="0.25">
      <c r="A54" s="259" t="s">
        <v>140</v>
      </c>
      <c r="B54" s="260" t="s">
        <v>529</v>
      </c>
      <c r="C54" s="258"/>
      <c r="D54" s="258"/>
      <c r="E54" s="258"/>
      <c r="F54" s="258"/>
      <c r="G54" s="258">
        <v>0</v>
      </c>
      <c r="H54" s="258">
        <v>0</v>
      </c>
      <c r="I54" s="258"/>
      <c r="J54" s="258" t="s">
        <v>525</v>
      </c>
      <c r="K54" s="258"/>
      <c r="L54" s="258">
        <v>0</v>
      </c>
      <c r="M54" s="258"/>
      <c r="N54" s="258" t="s">
        <v>525</v>
      </c>
      <c r="O54" s="258"/>
      <c r="P54" s="258">
        <v>0</v>
      </c>
      <c r="Q54" s="258"/>
      <c r="R54" s="258" t="s">
        <v>525</v>
      </c>
      <c r="S54" s="258"/>
      <c r="T54" s="258">
        <v>0</v>
      </c>
      <c r="U54" s="258"/>
      <c r="V54" s="258" t="s">
        <v>525</v>
      </c>
      <c r="W54" s="258"/>
      <c r="X54" s="258">
        <v>0</v>
      </c>
      <c r="Y54" s="258"/>
      <c r="Z54" s="258" t="s">
        <v>525</v>
      </c>
      <c r="AA54" s="258"/>
      <c r="AB54" s="258">
        <f t="shared" si="0"/>
        <v>0</v>
      </c>
      <c r="AC54" s="258">
        <v>0</v>
      </c>
    </row>
    <row r="55" spans="1:29" x14ac:dyDescent="0.25">
      <c r="A55" s="259" t="s">
        <v>540</v>
      </c>
      <c r="B55" s="260" t="s">
        <v>530</v>
      </c>
      <c r="C55" s="258"/>
      <c r="D55" s="258"/>
      <c r="E55" s="258"/>
      <c r="F55" s="258"/>
      <c r="G55" s="258">
        <v>0</v>
      </c>
      <c r="H55" s="258">
        <v>0</v>
      </c>
      <c r="I55" s="258"/>
      <c r="J55" s="258" t="s">
        <v>525</v>
      </c>
      <c r="K55" s="258"/>
      <c r="L55" s="258">
        <v>0</v>
      </c>
      <c r="M55" s="258"/>
      <c r="N55" s="258" t="s">
        <v>525</v>
      </c>
      <c r="O55" s="258"/>
      <c r="P55" s="258">
        <v>0</v>
      </c>
      <c r="Q55" s="258"/>
      <c r="R55" s="258" t="s">
        <v>525</v>
      </c>
      <c r="S55" s="258"/>
      <c r="T55" s="258">
        <v>0</v>
      </c>
      <c r="U55" s="258"/>
      <c r="V55" s="258" t="s">
        <v>525</v>
      </c>
      <c r="W55" s="258"/>
      <c r="X55" s="258">
        <v>0</v>
      </c>
      <c r="Y55" s="258"/>
      <c r="Z55" s="258" t="s">
        <v>525</v>
      </c>
      <c r="AA55" s="258"/>
      <c r="AB55" s="258">
        <f t="shared" si="0"/>
        <v>0</v>
      </c>
      <c r="AC55" s="258">
        <v>0</v>
      </c>
    </row>
    <row r="56" spans="1:29" x14ac:dyDescent="0.25">
      <c r="A56" s="259" t="s">
        <v>541</v>
      </c>
      <c r="B56" s="260" t="s">
        <v>531</v>
      </c>
      <c r="C56" s="258"/>
      <c r="D56" s="258"/>
      <c r="E56" s="258"/>
      <c r="F56" s="258"/>
      <c r="G56" s="258">
        <v>0</v>
      </c>
      <c r="H56" s="258">
        <v>0</v>
      </c>
      <c r="I56" s="258"/>
      <c r="J56" s="258" t="s">
        <v>525</v>
      </c>
      <c r="K56" s="258"/>
      <c r="L56" s="258">
        <v>0</v>
      </c>
      <c r="M56" s="258"/>
      <c r="N56" s="258" t="s">
        <v>525</v>
      </c>
      <c r="O56" s="258"/>
      <c r="P56" s="258">
        <v>0</v>
      </c>
      <c r="Q56" s="258"/>
      <c r="R56" s="258" t="s">
        <v>525</v>
      </c>
      <c r="S56" s="258"/>
      <c r="T56" s="258">
        <v>0</v>
      </c>
      <c r="U56" s="258"/>
      <c r="V56" s="258" t="s">
        <v>525</v>
      </c>
      <c r="W56" s="258"/>
      <c r="X56" s="258">
        <v>0</v>
      </c>
      <c r="Y56" s="258"/>
      <c r="Z56" s="258" t="s">
        <v>525</v>
      </c>
      <c r="AA56" s="258"/>
      <c r="AB56" s="258">
        <f t="shared" si="0"/>
        <v>0</v>
      </c>
      <c r="AC56" s="258">
        <v>0</v>
      </c>
    </row>
    <row r="57" spans="1:29" x14ac:dyDescent="0.25">
      <c r="A57" s="259" t="s">
        <v>542</v>
      </c>
      <c r="B57" s="260" t="s">
        <v>533</v>
      </c>
      <c r="C57" s="258"/>
      <c r="D57" s="258"/>
      <c r="E57" s="258"/>
      <c r="F57" s="258"/>
      <c r="G57" s="258">
        <v>0</v>
      </c>
      <c r="H57" s="258">
        <v>0</v>
      </c>
      <c r="I57" s="258"/>
      <c r="J57" s="258" t="s">
        <v>525</v>
      </c>
      <c r="K57" s="258"/>
      <c r="L57" s="258">
        <v>0</v>
      </c>
      <c r="M57" s="258"/>
      <c r="N57" s="258" t="s">
        <v>525</v>
      </c>
      <c r="O57" s="258"/>
      <c r="P57" s="258">
        <v>0</v>
      </c>
      <c r="Q57" s="258"/>
      <c r="R57" s="258" t="s">
        <v>525</v>
      </c>
      <c r="S57" s="258"/>
      <c r="T57" s="258">
        <v>0</v>
      </c>
      <c r="U57" s="258"/>
      <c r="V57" s="258" t="s">
        <v>525</v>
      </c>
      <c r="W57" s="258"/>
      <c r="X57" s="258">
        <v>0</v>
      </c>
      <c r="Y57" s="258"/>
      <c r="Z57" s="258" t="s">
        <v>525</v>
      </c>
      <c r="AA57" s="258"/>
      <c r="AB57" s="258">
        <f t="shared" si="0"/>
        <v>0</v>
      </c>
      <c r="AC57" s="258">
        <v>0</v>
      </c>
    </row>
    <row r="58" spans="1:29" ht="36.75" customHeight="1" x14ac:dyDescent="0.25">
      <c r="A58" s="259" t="s">
        <v>543</v>
      </c>
      <c r="B58" s="260" t="s">
        <v>535</v>
      </c>
      <c r="C58" s="258"/>
      <c r="D58" s="258"/>
      <c r="E58" s="258"/>
      <c r="F58" s="258"/>
      <c r="G58" s="258">
        <v>0</v>
      </c>
      <c r="H58" s="258">
        <v>0</v>
      </c>
      <c r="I58" s="258"/>
      <c r="J58" s="258" t="s">
        <v>525</v>
      </c>
      <c r="K58" s="258"/>
      <c r="L58" s="258">
        <v>2</v>
      </c>
      <c r="M58" s="258"/>
      <c r="N58" s="258" t="s">
        <v>525</v>
      </c>
      <c r="O58" s="258"/>
      <c r="P58" s="258">
        <v>0</v>
      </c>
      <c r="Q58" s="258"/>
      <c r="R58" s="258" t="s">
        <v>525</v>
      </c>
      <c r="S58" s="258"/>
      <c r="T58" s="258">
        <v>0</v>
      </c>
      <c r="U58" s="258"/>
      <c r="V58" s="258" t="s">
        <v>525</v>
      </c>
      <c r="W58" s="258"/>
      <c r="X58" s="258">
        <v>0</v>
      </c>
      <c r="Y58" s="258"/>
      <c r="Z58" s="258" t="s">
        <v>525</v>
      </c>
      <c r="AA58" s="258"/>
      <c r="AB58" s="258">
        <f t="shared" si="0"/>
        <v>2</v>
      </c>
      <c r="AC58" s="258">
        <v>0</v>
      </c>
    </row>
    <row r="59" spans="1:29" x14ac:dyDescent="0.25">
      <c r="A59" s="259" t="s">
        <v>544</v>
      </c>
      <c r="B59" s="260" t="s">
        <v>537</v>
      </c>
      <c r="C59" s="258"/>
      <c r="D59" s="258"/>
      <c r="E59" s="258"/>
      <c r="F59" s="258"/>
      <c r="G59" s="258">
        <v>0</v>
      </c>
      <c r="H59" s="258">
        <v>0</v>
      </c>
      <c r="I59" s="258"/>
      <c r="J59" s="258" t="s">
        <v>525</v>
      </c>
      <c r="K59" s="258"/>
      <c r="L59" s="258">
        <v>0</v>
      </c>
      <c r="M59" s="258"/>
      <c r="N59" s="258" t="s">
        <v>525</v>
      </c>
      <c r="O59" s="258"/>
      <c r="P59" s="258">
        <v>0</v>
      </c>
      <c r="Q59" s="258"/>
      <c r="R59" s="258" t="s">
        <v>525</v>
      </c>
      <c r="S59" s="258"/>
      <c r="T59" s="258">
        <v>0</v>
      </c>
      <c r="U59" s="258"/>
      <c r="V59" s="258" t="s">
        <v>525</v>
      </c>
      <c r="W59" s="258"/>
      <c r="X59" s="258">
        <v>0</v>
      </c>
      <c r="Y59" s="258"/>
      <c r="Z59" s="258" t="s">
        <v>525</v>
      </c>
      <c r="AA59" s="258"/>
      <c r="AB59" s="258">
        <f t="shared" si="0"/>
        <v>0</v>
      </c>
      <c r="AC59" s="258">
        <v>0</v>
      </c>
    </row>
    <row r="60" spans="1:29" x14ac:dyDescent="0.25">
      <c r="A60" s="259" t="s">
        <v>545</v>
      </c>
      <c r="B60" s="260" t="s">
        <v>539</v>
      </c>
      <c r="C60" s="258"/>
      <c r="D60" s="258"/>
      <c r="E60" s="258"/>
      <c r="F60" s="258"/>
      <c r="G60" s="258">
        <v>0</v>
      </c>
      <c r="H60" s="258">
        <v>0</v>
      </c>
      <c r="I60" s="258"/>
      <c r="J60" s="258" t="s">
        <v>525</v>
      </c>
      <c r="K60" s="258"/>
      <c r="L60" s="258">
        <v>0</v>
      </c>
      <c r="M60" s="258"/>
      <c r="N60" s="258" t="s">
        <v>525</v>
      </c>
      <c r="O60" s="258"/>
      <c r="P60" s="258">
        <v>0</v>
      </c>
      <c r="Q60" s="258"/>
      <c r="R60" s="258" t="s">
        <v>525</v>
      </c>
      <c r="S60" s="258"/>
      <c r="T60" s="258">
        <v>0</v>
      </c>
      <c r="U60" s="258"/>
      <c r="V60" s="258" t="s">
        <v>525</v>
      </c>
      <c r="W60" s="258"/>
      <c r="X60" s="258">
        <v>0</v>
      </c>
      <c r="Y60" s="258"/>
      <c r="Z60" s="258" t="s">
        <v>525</v>
      </c>
      <c r="AA60" s="258"/>
      <c r="AB60" s="258">
        <f t="shared" si="0"/>
        <v>0</v>
      </c>
      <c r="AC60" s="258">
        <v>0</v>
      </c>
    </row>
    <row r="61" spans="1:29" ht="31.5" x14ac:dyDescent="0.25">
      <c r="A61" s="256" t="s">
        <v>58</v>
      </c>
      <c r="B61" s="257" t="s">
        <v>139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f t="shared" si="0"/>
        <v>0</v>
      </c>
      <c r="AC61" s="258">
        <v>0</v>
      </c>
    </row>
    <row r="62" spans="1:29" x14ac:dyDescent="0.25">
      <c r="A62" s="259" t="s">
        <v>138</v>
      </c>
      <c r="B62" s="260" t="s">
        <v>137</v>
      </c>
      <c r="C62" s="258">
        <v>1185.1389680000002</v>
      </c>
      <c r="D62" s="258">
        <v>1506.3078</v>
      </c>
      <c r="E62" s="258"/>
      <c r="F62" s="258"/>
      <c r="G62" s="258">
        <v>0</v>
      </c>
      <c r="H62" s="258">
        <v>0</v>
      </c>
      <c r="I62" s="258"/>
      <c r="J62" s="258" t="s">
        <v>525</v>
      </c>
      <c r="K62" s="258"/>
      <c r="L62" s="258">
        <v>1506.3078</v>
      </c>
      <c r="M62" s="258"/>
      <c r="N62" s="258" t="s">
        <v>525</v>
      </c>
      <c r="O62" s="258"/>
      <c r="P62" s="258">
        <v>0</v>
      </c>
      <c r="Q62" s="258"/>
      <c r="R62" s="258" t="s">
        <v>525</v>
      </c>
      <c r="S62" s="258"/>
      <c r="T62" s="258">
        <v>0</v>
      </c>
      <c r="U62" s="258"/>
      <c r="V62" s="258" t="s">
        <v>525</v>
      </c>
      <c r="W62" s="258"/>
      <c r="X62" s="258">
        <v>0</v>
      </c>
      <c r="Y62" s="258"/>
      <c r="Z62" s="258" t="s">
        <v>525</v>
      </c>
      <c r="AA62" s="258"/>
      <c r="AB62" s="258">
        <f t="shared" si="0"/>
        <v>1506.3078</v>
      </c>
      <c r="AC62" s="258">
        <v>0</v>
      </c>
    </row>
    <row r="63" spans="1:29" x14ac:dyDescent="0.25">
      <c r="A63" s="259" t="s">
        <v>136</v>
      </c>
      <c r="B63" s="260" t="s">
        <v>129</v>
      </c>
      <c r="C63" s="258"/>
      <c r="D63" s="258"/>
      <c r="E63" s="258"/>
      <c r="F63" s="258"/>
      <c r="G63" s="258">
        <v>0</v>
      </c>
      <c r="H63" s="258">
        <v>0</v>
      </c>
      <c r="I63" s="258"/>
      <c r="J63" s="258" t="s">
        <v>525</v>
      </c>
      <c r="K63" s="258"/>
      <c r="L63" s="258">
        <v>80</v>
      </c>
      <c r="M63" s="258"/>
      <c r="N63" s="258" t="s">
        <v>525</v>
      </c>
      <c r="O63" s="258"/>
      <c r="P63" s="258">
        <v>0</v>
      </c>
      <c r="Q63" s="258"/>
      <c r="R63" s="258" t="s">
        <v>525</v>
      </c>
      <c r="S63" s="258"/>
      <c r="T63" s="258">
        <v>0</v>
      </c>
      <c r="U63" s="258"/>
      <c r="V63" s="258" t="s">
        <v>525</v>
      </c>
      <c r="W63" s="258"/>
      <c r="X63" s="258">
        <v>0</v>
      </c>
      <c r="Y63" s="258"/>
      <c r="Z63" s="258" t="s">
        <v>525</v>
      </c>
      <c r="AA63" s="258"/>
      <c r="AB63" s="258">
        <f t="shared" si="0"/>
        <v>80</v>
      </c>
      <c r="AC63" s="258">
        <v>0</v>
      </c>
    </row>
    <row r="64" spans="1:29" x14ac:dyDescent="0.25">
      <c r="A64" s="259" t="s">
        <v>135</v>
      </c>
      <c r="B64" s="262" t="s">
        <v>128</v>
      </c>
      <c r="C64" s="258"/>
      <c r="D64" s="258"/>
      <c r="E64" s="258"/>
      <c r="F64" s="258"/>
      <c r="G64" s="258">
        <v>0</v>
      </c>
      <c r="H64" s="258">
        <v>0</v>
      </c>
      <c r="I64" s="258"/>
      <c r="J64" s="258" t="s">
        <v>525</v>
      </c>
      <c r="K64" s="258"/>
      <c r="L64" s="258">
        <v>0</v>
      </c>
      <c r="M64" s="258"/>
      <c r="N64" s="258" t="s">
        <v>525</v>
      </c>
      <c r="O64" s="258"/>
      <c r="P64" s="258">
        <v>0</v>
      </c>
      <c r="Q64" s="258"/>
      <c r="R64" s="258" t="s">
        <v>525</v>
      </c>
      <c r="S64" s="258"/>
      <c r="T64" s="258">
        <v>0</v>
      </c>
      <c r="U64" s="258"/>
      <c r="V64" s="258" t="s">
        <v>525</v>
      </c>
      <c r="W64" s="258"/>
      <c r="X64" s="258">
        <v>0</v>
      </c>
      <c r="Y64" s="258"/>
      <c r="Z64" s="258" t="s">
        <v>525</v>
      </c>
      <c r="AA64" s="258"/>
      <c r="AB64" s="258">
        <f t="shared" si="0"/>
        <v>0</v>
      </c>
      <c r="AC64" s="258">
        <v>0</v>
      </c>
    </row>
    <row r="65" spans="1:32" x14ac:dyDescent="0.25">
      <c r="A65" s="259" t="s">
        <v>134</v>
      </c>
      <c r="B65" s="262" t="s">
        <v>127</v>
      </c>
      <c r="C65" s="258"/>
      <c r="D65" s="258"/>
      <c r="E65" s="258"/>
      <c r="F65" s="258"/>
      <c r="G65" s="258">
        <v>0</v>
      </c>
      <c r="H65" s="258">
        <v>0</v>
      </c>
      <c r="I65" s="258"/>
      <c r="J65" s="258" t="s">
        <v>525</v>
      </c>
      <c r="K65" s="258"/>
      <c r="L65" s="258">
        <v>52</v>
      </c>
      <c r="M65" s="258"/>
      <c r="N65" s="258" t="s">
        <v>525</v>
      </c>
      <c r="O65" s="258"/>
      <c r="P65" s="258">
        <v>0</v>
      </c>
      <c r="Q65" s="258"/>
      <c r="R65" s="258" t="s">
        <v>525</v>
      </c>
      <c r="S65" s="258"/>
      <c r="T65" s="258">
        <v>0</v>
      </c>
      <c r="U65" s="258"/>
      <c r="V65" s="258" t="s">
        <v>525</v>
      </c>
      <c r="W65" s="258"/>
      <c r="X65" s="258">
        <v>0</v>
      </c>
      <c r="Y65" s="258"/>
      <c r="Z65" s="258" t="s">
        <v>525</v>
      </c>
      <c r="AA65" s="258"/>
      <c r="AB65" s="258">
        <f t="shared" si="0"/>
        <v>52</v>
      </c>
      <c r="AC65" s="258">
        <v>0</v>
      </c>
    </row>
    <row r="66" spans="1:32" ht="54" customHeight="1" x14ac:dyDescent="0.25">
      <c r="A66" s="259" t="s">
        <v>133</v>
      </c>
      <c r="B66" s="262" t="s">
        <v>130</v>
      </c>
      <c r="C66" s="258"/>
      <c r="D66" s="258"/>
      <c r="E66" s="258"/>
      <c r="F66" s="258"/>
      <c r="G66" s="258">
        <v>0</v>
      </c>
      <c r="H66" s="258">
        <v>0</v>
      </c>
      <c r="I66" s="258"/>
      <c r="J66" s="258" t="s">
        <v>525</v>
      </c>
      <c r="K66" s="258"/>
      <c r="L66" s="258">
        <v>0</v>
      </c>
      <c r="M66" s="258"/>
      <c r="N66" s="258" t="s">
        <v>525</v>
      </c>
      <c r="O66" s="258"/>
      <c r="P66" s="258">
        <v>0</v>
      </c>
      <c r="Q66" s="258"/>
      <c r="R66" s="258" t="s">
        <v>525</v>
      </c>
      <c r="S66" s="258"/>
      <c r="T66" s="258">
        <v>0</v>
      </c>
      <c r="U66" s="258"/>
      <c r="V66" s="258" t="s">
        <v>525</v>
      </c>
      <c r="W66" s="258"/>
      <c r="X66" s="258">
        <v>0</v>
      </c>
      <c r="Y66" s="258"/>
      <c r="Z66" s="258" t="s">
        <v>525</v>
      </c>
      <c r="AA66" s="258"/>
      <c r="AB66" s="258">
        <f t="shared" si="0"/>
        <v>0</v>
      </c>
      <c r="AC66" s="258">
        <v>0</v>
      </c>
      <c r="AD66" s="55"/>
      <c r="AE66" s="55"/>
      <c r="AF66" s="55"/>
    </row>
    <row r="67" spans="1:32" x14ac:dyDescent="0.25">
      <c r="A67" s="259" t="s">
        <v>132</v>
      </c>
      <c r="B67" s="262" t="s">
        <v>546</v>
      </c>
      <c r="C67" s="258"/>
      <c r="D67" s="258"/>
      <c r="E67" s="258"/>
      <c r="F67" s="258"/>
      <c r="G67" s="258">
        <v>0</v>
      </c>
      <c r="H67" s="258">
        <v>0</v>
      </c>
      <c r="I67" s="258"/>
      <c r="J67" s="258" t="s">
        <v>525</v>
      </c>
      <c r="K67" s="258"/>
      <c r="L67" s="258">
        <v>0</v>
      </c>
      <c r="M67" s="258"/>
      <c r="N67" s="258" t="s">
        <v>525</v>
      </c>
      <c r="O67" s="258"/>
      <c r="P67" s="258">
        <v>0</v>
      </c>
      <c r="Q67" s="258"/>
      <c r="R67" s="258" t="s">
        <v>525</v>
      </c>
      <c r="S67" s="258"/>
      <c r="T67" s="258">
        <v>0</v>
      </c>
      <c r="U67" s="258"/>
      <c r="V67" s="258" t="s">
        <v>525</v>
      </c>
      <c r="W67" s="258"/>
      <c r="X67" s="258">
        <v>0</v>
      </c>
      <c r="Y67" s="258"/>
      <c r="Z67" s="258" t="s">
        <v>525</v>
      </c>
      <c r="AA67" s="258"/>
      <c r="AB67" s="258">
        <f t="shared" si="0"/>
        <v>0</v>
      </c>
      <c r="AC67" s="258">
        <v>0</v>
      </c>
    </row>
    <row r="68" spans="1:32" ht="50.25" customHeight="1" x14ac:dyDescent="0.25">
      <c r="A68" s="259" t="s">
        <v>547</v>
      </c>
      <c r="B68" s="262" t="s">
        <v>548</v>
      </c>
      <c r="C68" s="258"/>
      <c r="D68" s="258"/>
      <c r="E68" s="258"/>
      <c r="F68" s="258"/>
      <c r="G68" s="258">
        <v>0</v>
      </c>
      <c r="H68" s="258">
        <v>0</v>
      </c>
      <c r="I68" s="258"/>
      <c r="J68" s="258" t="s">
        <v>525</v>
      </c>
      <c r="K68" s="258"/>
      <c r="L68" s="258">
        <v>0</v>
      </c>
      <c r="M68" s="258"/>
      <c r="N68" s="258" t="s">
        <v>525</v>
      </c>
      <c r="O68" s="258"/>
      <c r="P68" s="258">
        <v>0</v>
      </c>
      <c r="Q68" s="258"/>
      <c r="R68" s="258" t="s">
        <v>525</v>
      </c>
      <c r="S68" s="258"/>
      <c r="T68" s="258">
        <v>0</v>
      </c>
      <c r="U68" s="258"/>
      <c r="V68" s="258" t="s">
        <v>525</v>
      </c>
      <c r="W68" s="258"/>
      <c r="X68" s="258">
        <v>0</v>
      </c>
      <c r="Y68" s="258"/>
      <c r="Z68" s="258" t="s">
        <v>525</v>
      </c>
      <c r="AA68" s="258"/>
      <c r="AB68" s="258">
        <f t="shared" si="0"/>
        <v>0</v>
      </c>
      <c r="AC68" s="258">
        <v>0</v>
      </c>
    </row>
    <row r="69" spans="1:32" x14ac:dyDescent="0.25">
      <c r="A69" s="259" t="s">
        <v>549</v>
      </c>
      <c r="B69" s="262" t="s">
        <v>550</v>
      </c>
      <c r="C69" s="258"/>
      <c r="D69" s="258"/>
      <c r="E69" s="258"/>
      <c r="F69" s="258"/>
      <c r="G69" s="258">
        <v>0</v>
      </c>
      <c r="H69" s="258">
        <v>0</v>
      </c>
      <c r="I69" s="258"/>
      <c r="J69" s="258" t="s">
        <v>525</v>
      </c>
      <c r="K69" s="258"/>
      <c r="L69" s="258">
        <v>0</v>
      </c>
      <c r="M69" s="258"/>
      <c r="N69" s="258" t="s">
        <v>525</v>
      </c>
      <c r="O69" s="258"/>
      <c r="P69" s="258">
        <v>0</v>
      </c>
      <c r="Q69" s="258"/>
      <c r="R69" s="258" t="s">
        <v>525</v>
      </c>
      <c r="S69" s="258"/>
      <c r="T69" s="258">
        <v>0</v>
      </c>
      <c r="U69" s="258"/>
      <c r="V69" s="258" t="s">
        <v>525</v>
      </c>
      <c r="W69" s="258"/>
      <c r="X69" s="258">
        <v>0</v>
      </c>
      <c r="Y69" s="258"/>
      <c r="Z69" s="258" t="s">
        <v>525</v>
      </c>
      <c r="AA69" s="258"/>
      <c r="AB69" s="258">
        <f t="shared" si="0"/>
        <v>0</v>
      </c>
      <c r="AC69" s="258">
        <v>0</v>
      </c>
    </row>
    <row r="70" spans="1:32" ht="36.75" customHeight="1" x14ac:dyDescent="0.25">
      <c r="A70" s="259" t="s">
        <v>551</v>
      </c>
      <c r="B70" s="262" t="s">
        <v>552</v>
      </c>
      <c r="C70" s="258"/>
      <c r="D70" s="258"/>
      <c r="E70" s="258"/>
      <c r="F70" s="258"/>
      <c r="G70" s="258">
        <v>0</v>
      </c>
      <c r="H70" s="258">
        <v>0</v>
      </c>
      <c r="I70" s="258"/>
      <c r="J70" s="258" t="s">
        <v>525</v>
      </c>
      <c r="K70" s="258"/>
      <c r="L70" s="258">
        <v>0</v>
      </c>
      <c r="M70" s="258"/>
      <c r="N70" s="258" t="s">
        <v>525</v>
      </c>
      <c r="O70" s="258"/>
      <c r="P70" s="258">
        <v>0</v>
      </c>
      <c r="Q70" s="258"/>
      <c r="R70" s="258" t="s">
        <v>525</v>
      </c>
      <c r="S70" s="258"/>
      <c r="T70" s="258">
        <v>0</v>
      </c>
      <c r="U70" s="258"/>
      <c r="V70" s="258" t="s">
        <v>525</v>
      </c>
      <c r="W70" s="258"/>
      <c r="X70" s="258">
        <v>0</v>
      </c>
      <c r="Y70" s="258"/>
      <c r="Z70" s="258" t="s">
        <v>525</v>
      </c>
      <c r="AA70" s="258"/>
      <c r="AB70" s="258">
        <f t="shared" si="0"/>
        <v>0</v>
      </c>
      <c r="AC70" s="258">
        <v>0</v>
      </c>
    </row>
    <row r="71" spans="1:32" x14ac:dyDescent="0.25">
      <c r="A71" s="259" t="s">
        <v>553</v>
      </c>
      <c r="B71" s="262" t="s">
        <v>554</v>
      </c>
      <c r="C71" s="258"/>
      <c r="D71" s="258"/>
      <c r="E71" s="258"/>
      <c r="F71" s="258"/>
      <c r="G71" s="258">
        <v>0</v>
      </c>
      <c r="H71" s="258">
        <v>0</v>
      </c>
      <c r="I71" s="258"/>
      <c r="J71" s="258" t="s">
        <v>525</v>
      </c>
      <c r="K71" s="258"/>
      <c r="L71" s="258">
        <v>2</v>
      </c>
      <c r="M71" s="258"/>
      <c r="N71" s="258" t="s">
        <v>525</v>
      </c>
      <c r="O71" s="258"/>
      <c r="P71" s="258">
        <v>0</v>
      </c>
      <c r="Q71" s="258"/>
      <c r="R71" s="258" t="s">
        <v>525</v>
      </c>
      <c r="S71" s="258"/>
      <c r="T71" s="258">
        <v>0</v>
      </c>
      <c r="U71" s="258"/>
      <c r="V71" s="258" t="s">
        <v>525</v>
      </c>
      <c r="W71" s="258"/>
      <c r="X71" s="258">
        <v>0</v>
      </c>
      <c r="Y71" s="258"/>
      <c r="Z71" s="258" t="s">
        <v>525</v>
      </c>
      <c r="AA71" s="258"/>
      <c r="AB71" s="258">
        <f t="shared" si="0"/>
        <v>2</v>
      </c>
      <c r="AC71" s="258">
        <v>0</v>
      </c>
    </row>
    <row r="72" spans="1:32" ht="51" customHeight="1" x14ac:dyDescent="0.25">
      <c r="A72" s="259" t="s">
        <v>555</v>
      </c>
      <c r="B72" s="262" t="s">
        <v>556</v>
      </c>
      <c r="C72" s="258"/>
      <c r="D72" s="258"/>
      <c r="E72" s="258"/>
      <c r="F72" s="258"/>
      <c r="G72" s="258">
        <v>0</v>
      </c>
      <c r="H72" s="258">
        <v>0</v>
      </c>
      <c r="I72" s="258"/>
      <c r="J72" s="258" t="s">
        <v>525</v>
      </c>
      <c r="K72" s="258"/>
      <c r="L72" s="258">
        <v>0</v>
      </c>
      <c r="M72" s="258"/>
      <c r="N72" s="258" t="s">
        <v>525</v>
      </c>
      <c r="O72" s="258"/>
      <c r="P72" s="258">
        <v>0</v>
      </c>
      <c r="Q72" s="258"/>
      <c r="R72" s="258" t="s">
        <v>525</v>
      </c>
      <c r="S72" s="258"/>
      <c r="T72" s="258">
        <v>0</v>
      </c>
      <c r="U72" s="258"/>
      <c r="V72" s="258" t="s">
        <v>525</v>
      </c>
      <c r="W72" s="258"/>
      <c r="X72" s="258">
        <v>0</v>
      </c>
      <c r="Y72" s="258"/>
      <c r="Z72" s="258" t="s">
        <v>525</v>
      </c>
      <c r="AA72" s="258"/>
      <c r="AB72" s="258">
        <f t="shared" si="0"/>
        <v>0</v>
      </c>
      <c r="AC72" s="258">
        <v>0</v>
      </c>
    </row>
    <row r="73" spans="1:32" ht="32.25" customHeight="1" x14ac:dyDescent="0.25">
      <c r="A73" s="259" t="s">
        <v>557</v>
      </c>
      <c r="B73" s="262" t="s">
        <v>558</v>
      </c>
      <c r="C73" s="258"/>
      <c r="D73" s="258"/>
      <c r="E73" s="258"/>
      <c r="F73" s="258"/>
      <c r="G73" s="258">
        <v>0</v>
      </c>
      <c r="H73" s="258">
        <v>0</v>
      </c>
      <c r="I73" s="258"/>
      <c r="J73" s="258" t="s">
        <v>525</v>
      </c>
      <c r="K73" s="258"/>
      <c r="L73" s="258">
        <v>0</v>
      </c>
      <c r="M73" s="258"/>
      <c r="N73" s="258" t="s">
        <v>525</v>
      </c>
      <c r="O73" s="258"/>
      <c r="P73" s="258">
        <v>0</v>
      </c>
      <c r="Q73" s="258"/>
      <c r="R73" s="258" t="s">
        <v>525</v>
      </c>
      <c r="S73" s="258"/>
      <c r="T73" s="258">
        <v>0</v>
      </c>
      <c r="U73" s="258"/>
      <c r="V73" s="258" t="s">
        <v>525</v>
      </c>
      <c r="W73" s="258"/>
      <c r="X73" s="258">
        <v>0</v>
      </c>
      <c r="Y73" s="258"/>
      <c r="Z73" s="258" t="s">
        <v>525</v>
      </c>
      <c r="AA73" s="258"/>
      <c r="AB73" s="258">
        <f t="shared" si="0"/>
        <v>0</v>
      </c>
      <c r="AC73" s="258">
        <v>0</v>
      </c>
    </row>
    <row r="74" spans="1:32" ht="51.75" customHeight="1" x14ac:dyDescent="0.25">
      <c r="A74" s="256" t="s">
        <v>57</v>
      </c>
      <c r="B74" s="263" t="s">
        <v>226</v>
      </c>
      <c r="C74" s="258"/>
      <c r="D74" s="258"/>
      <c r="E74" s="258"/>
      <c r="F74" s="258"/>
      <c r="G74" s="258">
        <v>0</v>
      </c>
      <c r="H74" s="258">
        <v>0</v>
      </c>
      <c r="I74" s="258"/>
      <c r="J74" s="258" t="s">
        <v>525</v>
      </c>
      <c r="K74" s="258"/>
      <c r="L74" s="258">
        <v>0</v>
      </c>
      <c r="M74" s="258"/>
      <c r="N74" s="258" t="s">
        <v>525</v>
      </c>
      <c r="O74" s="258"/>
      <c r="P74" s="258">
        <v>0</v>
      </c>
      <c r="Q74" s="258"/>
      <c r="R74" s="258" t="s">
        <v>525</v>
      </c>
      <c r="S74" s="258"/>
      <c r="T74" s="258">
        <v>0</v>
      </c>
      <c r="U74" s="258"/>
      <c r="V74" s="258" t="s">
        <v>525</v>
      </c>
      <c r="W74" s="258"/>
      <c r="X74" s="258">
        <v>0</v>
      </c>
      <c r="Y74" s="258"/>
      <c r="Z74" s="258" t="s">
        <v>525</v>
      </c>
      <c r="AA74" s="258"/>
      <c r="AB74" s="258">
        <f t="shared" si="0"/>
        <v>0</v>
      </c>
      <c r="AC74" s="258">
        <v>0</v>
      </c>
    </row>
    <row r="75" spans="1:32" ht="21.75" customHeight="1" x14ac:dyDescent="0.25">
      <c r="A75" s="256" t="s">
        <v>55</v>
      </c>
      <c r="B75" s="257" t="s">
        <v>131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f t="shared" si="0"/>
        <v>0</v>
      </c>
      <c r="AC75" s="258"/>
    </row>
    <row r="76" spans="1:32" ht="23.25" customHeight="1" x14ac:dyDescent="0.25">
      <c r="A76" s="259" t="s">
        <v>221</v>
      </c>
      <c r="B76" s="262" t="s">
        <v>526</v>
      </c>
      <c r="C76" s="258"/>
      <c r="D76" s="258"/>
      <c r="E76" s="258"/>
      <c r="F76" s="258"/>
      <c r="G76" s="258">
        <v>0</v>
      </c>
      <c r="H76" s="258">
        <v>0</v>
      </c>
      <c r="I76" s="258"/>
      <c r="J76" s="258" t="s">
        <v>525</v>
      </c>
      <c r="K76" s="258"/>
      <c r="L76" s="258">
        <v>0</v>
      </c>
      <c r="M76" s="258"/>
      <c r="N76" s="258" t="s">
        <v>525</v>
      </c>
      <c r="O76" s="258"/>
      <c r="P76" s="258">
        <v>0</v>
      </c>
      <c r="Q76" s="258"/>
      <c r="R76" s="258" t="s">
        <v>525</v>
      </c>
      <c r="S76" s="258"/>
      <c r="T76" s="258">
        <v>0</v>
      </c>
      <c r="U76" s="258"/>
      <c r="V76" s="258" t="s">
        <v>525</v>
      </c>
      <c r="W76" s="258"/>
      <c r="X76" s="258">
        <v>0</v>
      </c>
      <c r="Y76" s="258"/>
      <c r="Z76" s="258" t="s">
        <v>525</v>
      </c>
      <c r="AA76" s="258"/>
      <c r="AB76" s="258">
        <f t="shared" si="0"/>
        <v>0</v>
      </c>
      <c r="AC76" s="258">
        <v>0</v>
      </c>
    </row>
    <row r="77" spans="1:32" ht="18.75" customHeight="1" x14ac:dyDescent="0.25">
      <c r="A77" s="259" t="s">
        <v>222</v>
      </c>
      <c r="B77" s="262" t="s">
        <v>147</v>
      </c>
      <c r="C77" s="258"/>
      <c r="D77" s="258"/>
      <c r="E77" s="258"/>
      <c r="F77" s="258"/>
      <c r="G77" s="258">
        <v>0</v>
      </c>
      <c r="H77" s="258">
        <v>0</v>
      </c>
      <c r="I77" s="258"/>
      <c r="J77" s="258" t="s">
        <v>525</v>
      </c>
      <c r="K77" s="258"/>
      <c r="L77" s="258">
        <v>0</v>
      </c>
      <c r="M77" s="258"/>
      <c r="N77" s="258" t="s">
        <v>525</v>
      </c>
      <c r="O77" s="258"/>
      <c r="P77" s="258">
        <v>0</v>
      </c>
      <c r="Q77" s="258"/>
      <c r="R77" s="258" t="s">
        <v>525</v>
      </c>
      <c r="S77" s="258"/>
      <c r="T77" s="258">
        <v>0</v>
      </c>
      <c r="U77" s="258"/>
      <c r="V77" s="258" t="s">
        <v>525</v>
      </c>
      <c r="W77" s="258"/>
      <c r="X77" s="258">
        <v>0</v>
      </c>
      <c r="Y77" s="258"/>
      <c r="Z77" s="258" t="s">
        <v>525</v>
      </c>
      <c r="AA77" s="258"/>
      <c r="AB77" s="258">
        <f t="shared" si="0"/>
        <v>0</v>
      </c>
      <c r="AC77" s="258">
        <v>0</v>
      </c>
    </row>
    <row r="78" spans="1:32" x14ac:dyDescent="0.25">
      <c r="A78" s="259" t="s">
        <v>223</v>
      </c>
      <c r="B78" s="260" t="s">
        <v>527</v>
      </c>
      <c r="C78" s="258"/>
      <c r="D78" s="258"/>
      <c r="E78" s="258"/>
      <c r="F78" s="258"/>
      <c r="G78" s="258">
        <v>0</v>
      </c>
      <c r="H78" s="258">
        <v>0</v>
      </c>
      <c r="I78" s="258"/>
      <c r="J78" s="258" t="s">
        <v>525</v>
      </c>
      <c r="K78" s="258"/>
      <c r="L78" s="258">
        <v>0</v>
      </c>
      <c r="M78" s="258"/>
      <c r="N78" s="258" t="s">
        <v>525</v>
      </c>
      <c r="O78" s="258"/>
      <c r="P78" s="258">
        <v>0</v>
      </c>
      <c r="Q78" s="258"/>
      <c r="R78" s="258" t="s">
        <v>525</v>
      </c>
      <c r="S78" s="258"/>
      <c r="T78" s="258">
        <v>0</v>
      </c>
      <c r="U78" s="258"/>
      <c r="V78" s="258" t="s">
        <v>525</v>
      </c>
      <c r="W78" s="258"/>
      <c r="X78" s="258">
        <v>0</v>
      </c>
      <c r="Y78" s="258"/>
      <c r="Z78" s="258" t="s">
        <v>525</v>
      </c>
      <c r="AA78" s="258"/>
      <c r="AB78" s="258">
        <f t="shared" si="0"/>
        <v>0</v>
      </c>
      <c r="AC78" s="258">
        <v>0</v>
      </c>
    </row>
    <row r="79" spans="1:32" x14ac:dyDescent="0.25">
      <c r="A79" s="259" t="s">
        <v>224</v>
      </c>
      <c r="B79" s="260" t="s">
        <v>528</v>
      </c>
      <c r="C79" s="264"/>
      <c r="D79" s="265"/>
      <c r="E79" s="266"/>
      <c r="F79" s="266"/>
      <c r="G79" s="258">
        <v>0</v>
      </c>
      <c r="H79" s="258">
        <v>0</v>
      </c>
      <c r="I79" s="266"/>
      <c r="J79" s="258" t="s">
        <v>525</v>
      </c>
      <c r="K79" s="265"/>
      <c r="L79" s="258">
        <v>0</v>
      </c>
      <c r="M79" s="265"/>
      <c r="N79" s="258" t="s">
        <v>525</v>
      </c>
      <c r="O79" s="265"/>
      <c r="P79" s="258">
        <v>0</v>
      </c>
      <c r="Q79" s="265"/>
      <c r="R79" s="258" t="s">
        <v>525</v>
      </c>
      <c r="S79" s="265"/>
      <c r="T79" s="258">
        <v>0</v>
      </c>
      <c r="U79" s="265"/>
      <c r="V79" s="258" t="s">
        <v>525</v>
      </c>
      <c r="W79" s="265"/>
      <c r="X79" s="258">
        <v>0</v>
      </c>
      <c r="Y79" s="265"/>
      <c r="Z79" s="258" t="s">
        <v>525</v>
      </c>
      <c r="AA79" s="265"/>
      <c r="AB79" s="258">
        <f t="shared" si="0"/>
        <v>0</v>
      </c>
      <c r="AC79" s="258">
        <v>0</v>
      </c>
    </row>
    <row r="80" spans="1:32" x14ac:dyDescent="0.25">
      <c r="A80" s="259" t="s">
        <v>225</v>
      </c>
      <c r="B80" s="260" t="s">
        <v>529</v>
      </c>
      <c r="C80" s="264"/>
      <c r="D80" s="265"/>
      <c r="E80" s="266"/>
      <c r="F80" s="266"/>
      <c r="G80" s="258">
        <v>0</v>
      </c>
      <c r="H80" s="258">
        <v>0</v>
      </c>
      <c r="I80" s="266"/>
      <c r="J80" s="258" t="s">
        <v>525</v>
      </c>
      <c r="K80" s="265"/>
      <c r="L80" s="258">
        <v>0</v>
      </c>
      <c r="M80" s="265"/>
      <c r="N80" s="258" t="s">
        <v>525</v>
      </c>
      <c r="O80" s="265"/>
      <c r="P80" s="258">
        <v>0</v>
      </c>
      <c r="Q80" s="265"/>
      <c r="R80" s="258" t="s">
        <v>525</v>
      </c>
      <c r="S80" s="265"/>
      <c r="T80" s="258">
        <v>0</v>
      </c>
      <c r="U80" s="265"/>
      <c r="V80" s="258" t="s">
        <v>525</v>
      </c>
      <c r="W80" s="265"/>
      <c r="X80" s="258">
        <v>0</v>
      </c>
      <c r="Y80" s="265"/>
      <c r="Z80" s="258" t="s">
        <v>525</v>
      </c>
      <c r="AA80" s="265"/>
      <c r="AB80" s="258">
        <f t="shared" si="0"/>
        <v>0</v>
      </c>
      <c r="AC80" s="258">
        <v>0</v>
      </c>
    </row>
    <row r="81" spans="1:29" x14ac:dyDescent="0.25">
      <c r="A81" s="259" t="s">
        <v>559</v>
      </c>
      <c r="B81" s="260" t="s">
        <v>530</v>
      </c>
      <c r="C81" s="264"/>
      <c r="D81" s="265"/>
      <c r="E81" s="266"/>
      <c r="F81" s="266"/>
      <c r="G81" s="258">
        <v>0</v>
      </c>
      <c r="H81" s="258">
        <v>0</v>
      </c>
      <c r="I81" s="266"/>
      <c r="J81" s="258" t="s">
        <v>525</v>
      </c>
      <c r="K81" s="265"/>
      <c r="L81" s="258">
        <v>0</v>
      </c>
      <c r="M81" s="265"/>
      <c r="N81" s="258" t="s">
        <v>525</v>
      </c>
      <c r="O81" s="265"/>
      <c r="P81" s="258">
        <v>0</v>
      </c>
      <c r="Q81" s="265"/>
      <c r="R81" s="258" t="s">
        <v>525</v>
      </c>
      <c r="S81" s="265"/>
      <c r="T81" s="258">
        <v>0</v>
      </c>
      <c r="U81" s="265"/>
      <c r="V81" s="258" t="s">
        <v>525</v>
      </c>
      <c r="W81" s="265"/>
      <c r="X81" s="258">
        <v>0</v>
      </c>
      <c r="Y81" s="265"/>
      <c r="Z81" s="258" t="s">
        <v>525</v>
      </c>
      <c r="AA81" s="265"/>
      <c r="AB81" s="258">
        <f t="shared" si="0"/>
        <v>0</v>
      </c>
      <c r="AC81" s="258">
        <v>0</v>
      </c>
    </row>
    <row r="82" spans="1:29" x14ac:dyDescent="0.25">
      <c r="A82" s="259" t="s">
        <v>560</v>
      </c>
      <c r="B82" s="260" t="s">
        <v>531</v>
      </c>
      <c r="C82" s="264"/>
      <c r="D82" s="265"/>
      <c r="E82" s="266"/>
      <c r="F82" s="266"/>
      <c r="G82" s="258">
        <v>0</v>
      </c>
      <c r="H82" s="258">
        <v>0</v>
      </c>
      <c r="I82" s="266"/>
      <c r="J82" s="258" t="s">
        <v>525</v>
      </c>
      <c r="K82" s="265"/>
      <c r="L82" s="258">
        <v>0</v>
      </c>
      <c r="M82" s="265"/>
      <c r="N82" s="258" t="s">
        <v>525</v>
      </c>
      <c r="O82" s="265"/>
      <c r="P82" s="258">
        <v>0</v>
      </c>
      <c r="Q82" s="265"/>
      <c r="R82" s="258" t="s">
        <v>525</v>
      </c>
      <c r="S82" s="265"/>
      <c r="T82" s="258">
        <v>0</v>
      </c>
      <c r="U82" s="265"/>
      <c r="V82" s="258" t="s">
        <v>525</v>
      </c>
      <c r="W82" s="265"/>
      <c r="X82" s="258">
        <v>0</v>
      </c>
      <c r="Y82" s="265"/>
      <c r="Z82" s="258" t="s">
        <v>525</v>
      </c>
      <c r="AA82" s="265"/>
      <c r="AB82" s="258">
        <f t="shared" si="0"/>
        <v>0</v>
      </c>
      <c r="AC82" s="258">
        <v>0</v>
      </c>
    </row>
    <row r="83" spans="1:29" x14ac:dyDescent="0.25">
      <c r="A83" s="259" t="s">
        <v>561</v>
      </c>
      <c r="B83" s="260" t="s">
        <v>533</v>
      </c>
      <c r="C83" s="264"/>
      <c r="D83" s="265"/>
      <c r="E83" s="266"/>
      <c r="F83" s="266"/>
      <c r="G83" s="258">
        <v>0</v>
      </c>
      <c r="H83" s="258">
        <v>0</v>
      </c>
      <c r="I83" s="266"/>
      <c r="J83" s="258" t="s">
        <v>525</v>
      </c>
      <c r="K83" s="265"/>
      <c r="L83" s="258">
        <v>0</v>
      </c>
      <c r="M83" s="265"/>
      <c r="N83" s="258" t="s">
        <v>525</v>
      </c>
      <c r="O83" s="265"/>
      <c r="P83" s="258">
        <v>0</v>
      </c>
      <c r="Q83" s="265"/>
      <c r="R83" s="258" t="s">
        <v>525</v>
      </c>
      <c r="S83" s="265"/>
      <c r="T83" s="258">
        <v>0</v>
      </c>
      <c r="U83" s="265"/>
      <c r="V83" s="258" t="s">
        <v>525</v>
      </c>
      <c r="W83" s="265"/>
      <c r="X83" s="258">
        <v>0</v>
      </c>
      <c r="Y83" s="265"/>
      <c r="Z83" s="258" t="s">
        <v>525</v>
      </c>
      <c r="AA83" s="265"/>
      <c r="AB83" s="258">
        <f t="shared" si="0"/>
        <v>0</v>
      </c>
      <c r="AC83" s="258">
        <v>0</v>
      </c>
    </row>
    <row r="84" spans="1:29" x14ac:dyDescent="0.25">
      <c r="A84" s="259" t="s">
        <v>562</v>
      </c>
      <c r="B84" s="260" t="s">
        <v>535</v>
      </c>
      <c r="C84" s="264"/>
      <c r="D84" s="265"/>
      <c r="E84" s="266"/>
      <c r="F84" s="266"/>
      <c r="G84" s="258">
        <v>0</v>
      </c>
      <c r="H84" s="258">
        <v>0</v>
      </c>
      <c r="I84" s="266"/>
      <c r="J84" s="258" t="s">
        <v>525</v>
      </c>
      <c r="K84" s="265"/>
      <c r="L84" s="258">
        <v>0</v>
      </c>
      <c r="M84" s="265"/>
      <c r="N84" s="258" t="s">
        <v>525</v>
      </c>
      <c r="O84" s="265"/>
      <c r="P84" s="258">
        <v>0</v>
      </c>
      <c r="Q84" s="265"/>
      <c r="R84" s="258" t="s">
        <v>525</v>
      </c>
      <c r="S84" s="265"/>
      <c r="T84" s="258">
        <v>0</v>
      </c>
      <c r="U84" s="265"/>
      <c r="V84" s="258" t="s">
        <v>525</v>
      </c>
      <c r="W84" s="265"/>
      <c r="X84" s="258">
        <v>0</v>
      </c>
      <c r="Y84" s="265"/>
      <c r="Z84" s="258" t="s">
        <v>525</v>
      </c>
      <c r="AA84" s="265"/>
      <c r="AB84" s="258">
        <f t="shared" si="0"/>
        <v>0</v>
      </c>
      <c r="AC84" s="258">
        <v>0</v>
      </c>
    </row>
    <row r="85" spans="1:29" x14ac:dyDescent="0.25">
      <c r="A85" s="259" t="s">
        <v>563</v>
      </c>
      <c r="B85" s="260" t="s">
        <v>537</v>
      </c>
      <c r="C85" s="264"/>
      <c r="D85" s="265"/>
      <c r="E85" s="266"/>
      <c r="F85" s="266"/>
      <c r="G85" s="258">
        <v>0</v>
      </c>
      <c r="H85" s="258">
        <v>0</v>
      </c>
      <c r="I85" s="266"/>
      <c r="J85" s="258" t="s">
        <v>525</v>
      </c>
      <c r="K85" s="265"/>
      <c r="L85" s="258">
        <v>0</v>
      </c>
      <c r="M85" s="265"/>
      <c r="N85" s="258" t="s">
        <v>525</v>
      </c>
      <c r="O85" s="265"/>
      <c r="P85" s="258">
        <v>0</v>
      </c>
      <c r="Q85" s="265"/>
      <c r="R85" s="258" t="s">
        <v>525</v>
      </c>
      <c r="S85" s="265"/>
      <c r="T85" s="258">
        <v>0</v>
      </c>
      <c r="U85" s="265"/>
      <c r="V85" s="258" t="s">
        <v>525</v>
      </c>
      <c r="W85" s="265"/>
      <c r="X85" s="258">
        <v>0</v>
      </c>
      <c r="Y85" s="265"/>
      <c r="Z85" s="258" t="s">
        <v>525</v>
      </c>
      <c r="AA85" s="265"/>
      <c r="AB85" s="258">
        <f t="shared" si="0"/>
        <v>0</v>
      </c>
      <c r="AC85" s="258">
        <v>0</v>
      </c>
    </row>
    <row r="86" spans="1:29" x14ac:dyDescent="0.25">
      <c r="A86" s="259" t="s">
        <v>564</v>
      </c>
      <c r="B86" s="260" t="s">
        <v>539</v>
      </c>
      <c r="C86" s="267"/>
      <c r="D86" s="265"/>
      <c r="E86" s="266"/>
      <c r="F86" s="266"/>
      <c r="G86" s="258">
        <v>0</v>
      </c>
      <c r="H86" s="258">
        <v>0</v>
      </c>
      <c r="I86" s="266"/>
      <c r="J86" s="258" t="s">
        <v>525</v>
      </c>
      <c r="K86" s="265"/>
      <c r="L86" s="258">
        <v>0</v>
      </c>
      <c r="M86" s="265"/>
      <c r="N86" s="258" t="s">
        <v>525</v>
      </c>
      <c r="O86" s="265"/>
      <c r="P86" s="258">
        <v>0</v>
      </c>
      <c r="Q86" s="265"/>
      <c r="R86" s="258" t="s">
        <v>525</v>
      </c>
      <c r="S86" s="265"/>
      <c r="T86" s="258">
        <v>0</v>
      </c>
      <c r="U86" s="265"/>
      <c r="V86" s="258" t="s">
        <v>525</v>
      </c>
      <c r="W86" s="265"/>
      <c r="X86" s="258">
        <v>0</v>
      </c>
      <c r="Y86" s="265"/>
      <c r="Z86" s="258" t="s">
        <v>525</v>
      </c>
      <c r="AA86" s="265"/>
      <c r="AB86" s="258">
        <f t="shared" si="0"/>
        <v>0</v>
      </c>
      <c r="AC86" s="258">
        <v>0</v>
      </c>
    </row>
  </sheetData>
  <mergeCells count="31">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 ref="A4:AG4"/>
    <mergeCell ref="A12:AG12"/>
    <mergeCell ref="A9:AG9"/>
    <mergeCell ref="A11:AG11"/>
    <mergeCell ref="A8:AG8"/>
    <mergeCell ref="A6:AG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SheetLayoutView="100" workbookViewId="0">
      <selection activeCell="AV27" sqref="AV27"/>
    </sheetView>
  </sheetViews>
  <sheetFormatPr defaultColWidth="9.140625" defaultRowHeight="15" x14ac:dyDescent="0.25"/>
  <cols>
    <col min="1" max="1" width="19.42578125" style="18" customWidth="1"/>
    <col min="2" max="2" width="19.28515625" style="18" customWidth="1"/>
    <col min="3" max="3" width="13.85546875" style="18" customWidth="1"/>
    <col min="4" max="4" width="15.140625" style="18" customWidth="1"/>
    <col min="5" max="12" width="7.7109375" style="18" customWidth="1"/>
    <col min="13" max="13" width="10.7109375" style="18" customWidth="1"/>
    <col min="14" max="14" width="5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0"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4"/>
    </row>
    <row r="7" spans="1:48" ht="18.75" x14ac:dyDescent="0.25">
      <c r="A7" s="417" t="s">
        <v>8</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ht="15.75"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ht="15.75" x14ac:dyDescent="0.25">
      <c r="A12" s="418" t="str">
        <f>'1. паспорт местоположение'!A12:C12</f>
        <v>J_NS1200.PS.0047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18"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9" s="21" customFormat="1" x14ac:dyDescent="0.25">
      <c r="A21" s="490" t="s">
        <v>432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1" customFormat="1" ht="58.5" customHeight="1" x14ac:dyDescent="0.25">
      <c r="A22" s="481" t="s">
        <v>51</v>
      </c>
      <c r="B22" s="492" t="s">
        <v>23</v>
      </c>
      <c r="C22" s="481" t="s">
        <v>50</v>
      </c>
      <c r="D22" s="481" t="s">
        <v>49</v>
      </c>
      <c r="E22" s="495" t="s">
        <v>443</v>
      </c>
      <c r="F22" s="496"/>
      <c r="G22" s="496"/>
      <c r="H22" s="496"/>
      <c r="I22" s="496"/>
      <c r="J22" s="496"/>
      <c r="K22" s="496"/>
      <c r="L22" s="497"/>
      <c r="M22" s="481" t="s">
        <v>48</v>
      </c>
      <c r="N22" s="481" t="s">
        <v>47</v>
      </c>
      <c r="O22" s="481" t="s">
        <v>46</v>
      </c>
      <c r="P22" s="476" t="s">
        <v>234</v>
      </c>
      <c r="Q22" s="476" t="s">
        <v>45</v>
      </c>
      <c r="R22" s="476" t="s">
        <v>44</v>
      </c>
      <c r="S22" s="476" t="s">
        <v>43</v>
      </c>
      <c r="T22" s="476"/>
      <c r="U22" s="498" t="s">
        <v>42</v>
      </c>
      <c r="V22" s="498" t="s">
        <v>41</v>
      </c>
      <c r="W22" s="476" t="s">
        <v>40</v>
      </c>
      <c r="X22" s="476" t="s">
        <v>39</v>
      </c>
      <c r="Y22" s="476" t="s">
        <v>38</v>
      </c>
      <c r="Z22" s="483"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4" t="s">
        <v>24</v>
      </c>
    </row>
    <row r="23" spans="1:49" s="21" customFormat="1" ht="64.5" customHeight="1" x14ac:dyDescent="0.25">
      <c r="A23" s="491"/>
      <c r="B23" s="493"/>
      <c r="C23" s="491"/>
      <c r="D23" s="491"/>
      <c r="E23" s="486" t="s">
        <v>22</v>
      </c>
      <c r="F23" s="477" t="s">
        <v>130</v>
      </c>
      <c r="G23" s="477" t="s">
        <v>129</v>
      </c>
      <c r="H23" s="477" t="s">
        <v>128</v>
      </c>
      <c r="I23" s="479" t="s">
        <v>356</v>
      </c>
      <c r="J23" s="479" t="s">
        <v>357</v>
      </c>
      <c r="K23" s="479" t="s">
        <v>358</v>
      </c>
      <c r="L23" s="477" t="s">
        <v>79</v>
      </c>
      <c r="M23" s="491"/>
      <c r="N23" s="491"/>
      <c r="O23" s="491"/>
      <c r="P23" s="476"/>
      <c r="Q23" s="476"/>
      <c r="R23" s="476"/>
      <c r="S23" s="488" t="s">
        <v>1</v>
      </c>
      <c r="T23" s="488" t="s">
        <v>10</v>
      </c>
      <c r="U23" s="498"/>
      <c r="V23" s="498"/>
      <c r="W23" s="476"/>
      <c r="X23" s="476"/>
      <c r="Y23" s="476"/>
      <c r="Z23" s="476"/>
      <c r="AA23" s="476"/>
      <c r="AB23" s="476"/>
      <c r="AC23" s="476"/>
      <c r="AD23" s="476"/>
      <c r="AE23" s="476"/>
      <c r="AF23" s="476" t="s">
        <v>21</v>
      </c>
      <c r="AG23" s="476"/>
      <c r="AH23" s="476" t="s">
        <v>20</v>
      </c>
      <c r="AI23" s="476"/>
      <c r="AJ23" s="481" t="s">
        <v>19</v>
      </c>
      <c r="AK23" s="481" t="s">
        <v>18</v>
      </c>
      <c r="AL23" s="481" t="s">
        <v>17</v>
      </c>
      <c r="AM23" s="481" t="s">
        <v>16</v>
      </c>
      <c r="AN23" s="481" t="s">
        <v>15</v>
      </c>
      <c r="AO23" s="481" t="s">
        <v>14</v>
      </c>
      <c r="AP23" s="481" t="s">
        <v>13</v>
      </c>
      <c r="AQ23" s="499" t="s">
        <v>10</v>
      </c>
      <c r="AR23" s="476"/>
      <c r="AS23" s="476"/>
      <c r="AT23" s="476"/>
      <c r="AU23" s="476"/>
      <c r="AV23" s="485"/>
    </row>
    <row r="24" spans="1:49" s="21"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87" t="s">
        <v>12</v>
      </c>
      <c r="AG24" s="87" t="s">
        <v>11</v>
      </c>
      <c r="AH24" s="88" t="s">
        <v>1</v>
      </c>
      <c r="AI24" s="88" t="s">
        <v>10</v>
      </c>
      <c r="AJ24" s="482"/>
      <c r="AK24" s="482"/>
      <c r="AL24" s="482"/>
      <c r="AM24" s="482"/>
      <c r="AN24" s="482"/>
      <c r="AO24" s="482"/>
      <c r="AP24" s="482"/>
      <c r="AQ24" s="500"/>
      <c r="AR24" s="476"/>
      <c r="AS24" s="476"/>
      <c r="AT24" s="476"/>
      <c r="AU24" s="476"/>
      <c r="AV24" s="485"/>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99" customFormat="1" ht="89.25" x14ac:dyDescent="0.2">
      <c r="A26" s="292" t="s">
        <v>577</v>
      </c>
      <c r="B26" s="293" t="s">
        <v>578</v>
      </c>
      <c r="C26" s="293" t="s">
        <v>579</v>
      </c>
      <c r="D26" s="294" t="s">
        <v>580</v>
      </c>
      <c r="E26" s="295">
        <v>2</v>
      </c>
      <c r="F26" s="295" t="s">
        <v>300</v>
      </c>
      <c r="G26" s="295">
        <v>80</v>
      </c>
      <c r="H26" s="295" t="s">
        <v>300</v>
      </c>
      <c r="I26" s="295" t="s">
        <v>300</v>
      </c>
      <c r="J26" s="295">
        <v>52</v>
      </c>
      <c r="K26" s="295" t="s">
        <v>300</v>
      </c>
      <c r="L26" s="295" t="s">
        <v>300</v>
      </c>
      <c r="M26" s="293" t="s">
        <v>581</v>
      </c>
      <c r="N26" s="296" t="s">
        <v>628</v>
      </c>
      <c r="O26" s="293" t="s">
        <v>627</v>
      </c>
      <c r="P26" s="297">
        <v>64157</v>
      </c>
      <c r="Q26" s="293" t="s">
        <v>582</v>
      </c>
      <c r="R26" s="297">
        <v>64157</v>
      </c>
      <c r="S26" s="293" t="s">
        <v>583</v>
      </c>
      <c r="T26" s="293" t="s">
        <v>584</v>
      </c>
      <c r="U26" s="293">
        <v>18</v>
      </c>
      <c r="V26" s="293">
        <v>18</v>
      </c>
      <c r="W26" s="293" t="s">
        <v>585</v>
      </c>
      <c r="X26" s="298">
        <v>64150</v>
      </c>
      <c r="Y26" s="293"/>
      <c r="Z26" s="293">
        <v>1</v>
      </c>
      <c r="AA26" s="297">
        <v>62546</v>
      </c>
      <c r="AB26" s="297">
        <v>62546</v>
      </c>
      <c r="AC26" s="293" t="s">
        <v>585</v>
      </c>
      <c r="AD26" s="297">
        <v>75056</v>
      </c>
      <c r="AE26" s="297">
        <v>75056</v>
      </c>
      <c r="AF26" s="294" t="s">
        <v>586</v>
      </c>
      <c r="AG26" s="293" t="s">
        <v>587</v>
      </c>
      <c r="AH26" s="293" t="s">
        <v>588</v>
      </c>
      <c r="AI26" s="293" t="s">
        <v>589</v>
      </c>
      <c r="AJ26" s="293" t="s">
        <v>590</v>
      </c>
      <c r="AK26" s="293" t="s">
        <v>591</v>
      </c>
      <c r="AL26" s="293"/>
      <c r="AM26" s="293"/>
      <c r="AN26" s="293"/>
      <c r="AO26" s="294" t="s">
        <v>592</v>
      </c>
      <c r="AP26" s="293" t="s">
        <v>593</v>
      </c>
      <c r="AQ26" s="293" t="s">
        <v>594</v>
      </c>
      <c r="AR26" s="293" t="s">
        <v>593</v>
      </c>
      <c r="AS26" s="293" t="s">
        <v>594</v>
      </c>
      <c r="AT26" s="293" t="s">
        <v>595</v>
      </c>
      <c r="AU26" s="293"/>
      <c r="AV26" s="293" t="s">
        <v>629</v>
      </c>
      <c r="AW26" s="299">
        <v>64.700999999999993</v>
      </c>
    </row>
    <row r="27" spans="1:49" s="21" customFormat="1" x14ac:dyDescent="0.25">
      <c r="A27" s="292" t="s">
        <v>592</v>
      </c>
      <c r="B27" s="293"/>
      <c r="C27" s="293"/>
      <c r="D27" s="300"/>
      <c r="E27" s="300"/>
      <c r="F27" s="300"/>
      <c r="G27" s="300"/>
      <c r="H27" s="300"/>
      <c r="I27" s="300"/>
      <c r="J27" s="300"/>
      <c r="K27" s="300"/>
      <c r="L27" s="300"/>
      <c r="M27" s="300"/>
      <c r="N27" s="296"/>
      <c r="O27" s="293"/>
      <c r="P27" s="297"/>
      <c r="Q27" s="293"/>
      <c r="R27" s="297"/>
      <c r="S27" s="293"/>
      <c r="T27" s="293"/>
      <c r="U27" s="293"/>
      <c r="V27" s="293"/>
      <c r="W27" s="293" t="s">
        <v>596</v>
      </c>
      <c r="X27" s="298">
        <v>0</v>
      </c>
      <c r="Y27" s="293" t="s">
        <v>596</v>
      </c>
      <c r="Z27" s="293"/>
      <c r="AA27" s="297"/>
      <c r="AB27" s="297"/>
      <c r="AC27" s="293"/>
      <c r="AD27" s="297"/>
      <c r="AE27" s="297"/>
      <c r="AF27" s="294" t="s">
        <v>592</v>
      </c>
      <c r="AG27" s="293"/>
      <c r="AH27" s="293"/>
      <c r="AI27" s="293"/>
      <c r="AJ27" s="293"/>
      <c r="AK27" s="293"/>
      <c r="AL27" s="293"/>
      <c r="AM27" s="293"/>
      <c r="AN27" s="293"/>
      <c r="AO27" s="294" t="s">
        <v>592</v>
      </c>
      <c r="AP27" s="293"/>
      <c r="AQ27" s="293"/>
      <c r="AR27" s="293"/>
      <c r="AS27" s="293"/>
      <c r="AT27" s="293"/>
      <c r="AU27" s="293"/>
      <c r="AV27" s="293"/>
    </row>
    <row r="28" spans="1:49" s="21" customFormat="1" x14ac:dyDescent="0.25">
      <c r="A28" s="292" t="s">
        <v>592</v>
      </c>
      <c r="B28" s="293"/>
      <c r="C28" s="293"/>
      <c r="D28" s="300"/>
      <c r="E28" s="300"/>
      <c r="F28" s="300"/>
      <c r="G28" s="300"/>
      <c r="H28" s="300"/>
      <c r="I28" s="300"/>
      <c r="J28" s="300"/>
      <c r="K28" s="300"/>
      <c r="L28" s="300"/>
      <c r="M28" s="300"/>
      <c r="N28" s="296"/>
      <c r="O28" s="293"/>
      <c r="P28" s="297"/>
      <c r="Q28" s="293"/>
      <c r="R28" s="297"/>
      <c r="S28" s="293"/>
      <c r="T28" s="293"/>
      <c r="U28" s="293"/>
      <c r="V28" s="293"/>
      <c r="W28" s="293" t="s">
        <v>597</v>
      </c>
      <c r="X28" s="298">
        <v>64157</v>
      </c>
      <c r="Y28" s="293"/>
      <c r="Z28" s="293"/>
      <c r="AA28" s="297">
        <v>58062</v>
      </c>
      <c r="AB28" s="297"/>
      <c r="AC28" s="293"/>
      <c r="AD28" s="297"/>
      <c r="AE28" s="297"/>
      <c r="AF28" s="294" t="s">
        <v>592</v>
      </c>
      <c r="AG28" s="293"/>
      <c r="AH28" s="293"/>
      <c r="AI28" s="293"/>
      <c r="AJ28" s="293"/>
      <c r="AK28" s="293"/>
      <c r="AL28" s="293"/>
      <c r="AM28" s="293"/>
      <c r="AN28" s="293"/>
      <c r="AO28" s="294" t="s">
        <v>592</v>
      </c>
      <c r="AP28" s="293"/>
      <c r="AQ28" s="293"/>
      <c r="AR28" s="293"/>
      <c r="AS28" s="293"/>
      <c r="AT28" s="293"/>
      <c r="AU28" s="293"/>
      <c r="AV28" s="293"/>
    </row>
    <row r="29" spans="1:49" s="21" customFormat="1" x14ac:dyDescent="0.25">
      <c r="A29" s="292" t="s">
        <v>592</v>
      </c>
      <c r="B29" s="293"/>
      <c r="C29" s="293"/>
      <c r="D29" s="300"/>
      <c r="E29" s="300"/>
      <c r="F29" s="300"/>
      <c r="G29" s="300"/>
      <c r="H29" s="300"/>
      <c r="I29" s="300"/>
      <c r="J29" s="300"/>
      <c r="K29" s="300"/>
      <c r="L29" s="300"/>
      <c r="M29" s="300"/>
      <c r="N29" s="296"/>
      <c r="O29" s="293"/>
      <c r="P29" s="297"/>
      <c r="Q29" s="293"/>
      <c r="R29" s="297"/>
      <c r="S29" s="293"/>
      <c r="T29" s="293"/>
      <c r="U29" s="293"/>
      <c r="V29" s="293"/>
      <c r="W29" s="293" t="s">
        <v>598</v>
      </c>
      <c r="X29" s="298">
        <v>0</v>
      </c>
      <c r="Y29" s="293" t="s">
        <v>598</v>
      </c>
      <c r="Z29" s="293"/>
      <c r="AA29" s="297"/>
      <c r="AB29" s="297"/>
      <c r="AC29" s="293"/>
      <c r="AD29" s="297"/>
      <c r="AE29" s="297"/>
      <c r="AF29" s="294" t="s">
        <v>592</v>
      </c>
      <c r="AG29" s="293"/>
      <c r="AH29" s="293"/>
      <c r="AI29" s="293"/>
      <c r="AJ29" s="293"/>
      <c r="AK29" s="293"/>
      <c r="AL29" s="293"/>
      <c r="AM29" s="293"/>
      <c r="AN29" s="293"/>
      <c r="AO29" s="294" t="s">
        <v>592</v>
      </c>
      <c r="AP29" s="293"/>
      <c r="AQ29" s="293"/>
      <c r="AR29" s="293"/>
      <c r="AS29" s="293"/>
      <c r="AT29" s="293"/>
      <c r="AU29" s="293"/>
      <c r="AV29" s="293"/>
    </row>
    <row r="30" spans="1:49" s="21" customFormat="1" x14ac:dyDescent="0.25">
      <c r="A30" s="292" t="s">
        <v>592</v>
      </c>
      <c r="B30" s="293"/>
      <c r="C30" s="293"/>
      <c r="D30" s="300"/>
      <c r="E30" s="300"/>
      <c r="F30" s="300"/>
      <c r="G30" s="300"/>
      <c r="H30" s="300"/>
      <c r="I30" s="300"/>
      <c r="J30" s="300"/>
      <c r="K30" s="300"/>
      <c r="L30" s="300"/>
      <c r="M30" s="300"/>
      <c r="N30" s="296"/>
      <c r="O30" s="293"/>
      <c r="P30" s="297"/>
      <c r="Q30" s="293"/>
      <c r="R30" s="297"/>
      <c r="S30" s="293"/>
      <c r="T30" s="293"/>
      <c r="U30" s="293"/>
      <c r="V30" s="293"/>
      <c r="W30" s="293" t="s">
        <v>599</v>
      </c>
      <c r="X30" s="298">
        <v>0</v>
      </c>
      <c r="Y30" s="293" t="s">
        <v>599</v>
      </c>
      <c r="Z30" s="293"/>
      <c r="AA30" s="297"/>
      <c r="AB30" s="297"/>
      <c r="AC30" s="293"/>
      <c r="AD30" s="297"/>
      <c r="AE30" s="297"/>
      <c r="AF30" s="294" t="s">
        <v>592</v>
      </c>
      <c r="AG30" s="293"/>
      <c r="AH30" s="293"/>
      <c r="AI30" s="293"/>
      <c r="AJ30" s="293"/>
      <c r="AK30" s="293"/>
      <c r="AL30" s="293"/>
      <c r="AM30" s="293"/>
      <c r="AN30" s="293"/>
      <c r="AO30" s="294" t="s">
        <v>592</v>
      </c>
      <c r="AP30" s="293"/>
      <c r="AQ30" s="293"/>
      <c r="AR30" s="293"/>
      <c r="AS30" s="293"/>
      <c r="AT30" s="293"/>
      <c r="AU30" s="293"/>
      <c r="AV30" s="293"/>
    </row>
    <row r="31" spans="1:49" s="21" customFormat="1" ht="25.5" x14ac:dyDescent="0.25">
      <c r="A31" s="292" t="s">
        <v>592</v>
      </c>
      <c r="B31" s="293"/>
      <c r="C31" s="293"/>
      <c r="D31" s="300"/>
      <c r="E31" s="300"/>
      <c r="F31" s="300"/>
      <c r="G31" s="300"/>
      <c r="H31" s="300"/>
      <c r="I31" s="300"/>
      <c r="J31" s="300"/>
      <c r="K31" s="300"/>
      <c r="L31" s="300"/>
      <c r="M31" s="300"/>
      <c r="N31" s="296"/>
      <c r="O31" s="293"/>
      <c r="P31" s="297"/>
      <c r="Q31" s="293"/>
      <c r="R31" s="297"/>
      <c r="S31" s="293"/>
      <c r="T31" s="293"/>
      <c r="U31" s="293"/>
      <c r="V31" s="293"/>
      <c r="W31" s="293" t="s">
        <v>600</v>
      </c>
      <c r="X31" s="298">
        <v>64100</v>
      </c>
      <c r="Y31" s="293"/>
      <c r="Z31" s="293"/>
      <c r="AA31" s="297">
        <v>33625</v>
      </c>
      <c r="AB31" s="297"/>
      <c r="AC31" s="293"/>
      <c r="AD31" s="297"/>
      <c r="AE31" s="297"/>
      <c r="AF31" s="294" t="s">
        <v>592</v>
      </c>
      <c r="AG31" s="293"/>
      <c r="AH31" s="293"/>
      <c r="AI31" s="293"/>
      <c r="AJ31" s="293"/>
      <c r="AK31" s="293"/>
      <c r="AL31" s="293"/>
      <c r="AM31" s="293"/>
      <c r="AN31" s="293"/>
      <c r="AO31" s="294" t="s">
        <v>592</v>
      </c>
      <c r="AP31" s="293"/>
      <c r="AQ31" s="293"/>
      <c r="AR31" s="293"/>
      <c r="AS31" s="293"/>
      <c r="AT31" s="293"/>
      <c r="AU31" s="293"/>
      <c r="AV31" s="293"/>
    </row>
    <row r="32" spans="1:49" s="21" customFormat="1" x14ac:dyDescent="0.25">
      <c r="A32" s="292" t="s">
        <v>592</v>
      </c>
      <c r="B32" s="293"/>
      <c r="C32" s="293"/>
      <c r="D32" s="300"/>
      <c r="E32" s="300"/>
      <c r="F32" s="300"/>
      <c r="G32" s="300"/>
      <c r="H32" s="300"/>
      <c r="I32" s="300"/>
      <c r="J32" s="300"/>
      <c r="K32" s="300"/>
      <c r="L32" s="300"/>
      <c r="M32" s="300"/>
      <c r="N32" s="296"/>
      <c r="O32" s="293"/>
      <c r="P32" s="297"/>
      <c r="Q32" s="293"/>
      <c r="R32" s="297"/>
      <c r="S32" s="293"/>
      <c r="T32" s="293"/>
      <c r="U32" s="293"/>
      <c r="V32" s="293"/>
      <c r="W32" s="293" t="s">
        <v>601</v>
      </c>
      <c r="X32" s="298">
        <v>64156</v>
      </c>
      <c r="Y32" s="293"/>
      <c r="Z32" s="293"/>
      <c r="AA32" s="297">
        <v>42599</v>
      </c>
      <c r="AB32" s="297"/>
      <c r="AC32" s="293"/>
      <c r="AD32" s="297"/>
      <c r="AE32" s="297"/>
      <c r="AF32" s="294" t="s">
        <v>592</v>
      </c>
      <c r="AG32" s="293"/>
      <c r="AH32" s="293"/>
      <c r="AI32" s="293"/>
      <c r="AJ32" s="293"/>
      <c r="AK32" s="293"/>
      <c r="AL32" s="293"/>
      <c r="AM32" s="293"/>
      <c r="AN32" s="293"/>
      <c r="AO32" s="294" t="s">
        <v>592</v>
      </c>
      <c r="AP32" s="293"/>
      <c r="AQ32" s="293"/>
      <c r="AR32" s="293"/>
      <c r="AS32" s="293"/>
      <c r="AT32" s="293"/>
      <c r="AU32" s="293"/>
      <c r="AV32" s="293"/>
    </row>
    <row r="33" spans="1:48" s="21" customFormat="1" x14ac:dyDescent="0.25">
      <c r="A33" s="292" t="s">
        <v>592</v>
      </c>
      <c r="B33" s="293"/>
      <c r="C33" s="293"/>
      <c r="D33" s="300"/>
      <c r="E33" s="300"/>
      <c r="F33" s="300"/>
      <c r="G33" s="300"/>
      <c r="H33" s="300"/>
      <c r="I33" s="300"/>
      <c r="J33" s="300"/>
      <c r="K33" s="300"/>
      <c r="L33" s="300"/>
      <c r="M33" s="300"/>
      <c r="N33" s="296"/>
      <c r="O33" s="293"/>
      <c r="P33" s="297"/>
      <c r="Q33" s="293"/>
      <c r="R33" s="297"/>
      <c r="S33" s="293"/>
      <c r="T33" s="293"/>
      <c r="U33" s="293"/>
      <c r="V33" s="293"/>
      <c r="W33" s="293" t="s">
        <v>602</v>
      </c>
      <c r="X33" s="298">
        <v>0</v>
      </c>
      <c r="Y33" s="293" t="s">
        <v>602</v>
      </c>
      <c r="Z33" s="293"/>
      <c r="AA33" s="297"/>
      <c r="AB33" s="297"/>
      <c r="AC33" s="293"/>
      <c r="AD33" s="297"/>
      <c r="AE33" s="297"/>
      <c r="AF33" s="294" t="s">
        <v>592</v>
      </c>
      <c r="AG33" s="293"/>
      <c r="AH33" s="293"/>
      <c r="AI33" s="293"/>
      <c r="AJ33" s="293"/>
      <c r="AK33" s="293"/>
      <c r="AL33" s="293"/>
      <c r="AM33" s="293"/>
      <c r="AN33" s="293"/>
      <c r="AO33" s="294" t="s">
        <v>592</v>
      </c>
      <c r="AP33" s="293"/>
      <c r="AQ33" s="293"/>
      <c r="AR33" s="293"/>
      <c r="AS33" s="293"/>
      <c r="AT33" s="293"/>
      <c r="AU33" s="293"/>
      <c r="AV33" s="293"/>
    </row>
    <row r="34" spans="1:48" s="21" customFormat="1" x14ac:dyDescent="0.25">
      <c r="A34" s="292" t="s">
        <v>592</v>
      </c>
      <c r="B34" s="293"/>
      <c r="C34" s="293"/>
      <c r="D34" s="300"/>
      <c r="E34" s="300"/>
      <c r="F34" s="300"/>
      <c r="G34" s="300"/>
      <c r="H34" s="300"/>
      <c r="I34" s="300"/>
      <c r="J34" s="300"/>
      <c r="K34" s="300"/>
      <c r="L34" s="300"/>
      <c r="M34" s="300"/>
      <c r="N34" s="296"/>
      <c r="O34" s="293"/>
      <c r="P34" s="297"/>
      <c r="Q34" s="293"/>
      <c r="R34" s="297"/>
      <c r="S34" s="293"/>
      <c r="T34" s="293"/>
      <c r="U34" s="293"/>
      <c r="V34" s="293"/>
      <c r="W34" s="293" t="s">
        <v>603</v>
      </c>
      <c r="X34" s="298">
        <v>64157</v>
      </c>
      <c r="Y34" s="293"/>
      <c r="Z34" s="293"/>
      <c r="AA34" s="297">
        <v>64157</v>
      </c>
      <c r="AB34" s="297"/>
      <c r="AC34" s="293"/>
      <c r="AD34" s="297"/>
      <c r="AE34" s="297"/>
      <c r="AF34" s="294" t="s">
        <v>592</v>
      </c>
      <c r="AG34" s="293"/>
      <c r="AH34" s="293"/>
      <c r="AI34" s="293"/>
      <c r="AJ34" s="293"/>
      <c r="AK34" s="293"/>
      <c r="AL34" s="293"/>
      <c r="AM34" s="293"/>
      <c r="AN34" s="293"/>
      <c r="AO34" s="294" t="s">
        <v>592</v>
      </c>
      <c r="AP34" s="293"/>
      <c r="AQ34" s="293"/>
      <c r="AR34" s="293"/>
      <c r="AS34" s="293"/>
      <c r="AT34" s="293"/>
      <c r="AU34" s="293"/>
      <c r="AV34" s="293"/>
    </row>
    <row r="35" spans="1:48" s="21" customFormat="1" x14ac:dyDescent="0.25">
      <c r="A35" s="292" t="s">
        <v>592</v>
      </c>
      <c r="B35" s="293"/>
      <c r="C35" s="293"/>
      <c r="D35" s="300"/>
      <c r="E35" s="300"/>
      <c r="F35" s="300"/>
      <c r="G35" s="300"/>
      <c r="H35" s="300"/>
      <c r="I35" s="300"/>
      <c r="J35" s="300"/>
      <c r="K35" s="300"/>
      <c r="L35" s="300"/>
      <c r="M35" s="300"/>
      <c r="N35" s="296"/>
      <c r="O35" s="293"/>
      <c r="P35" s="297"/>
      <c r="Q35" s="293"/>
      <c r="R35" s="297"/>
      <c r="S35" s="293"/>
      <c r="T35" s="293"/>
      <c r="U35" s="293"/>
      <c r="V35" s="293"/>
      <c r="W35" s="293" t="s">
        <v>604</v>
      </c>
      <c r="X35" s="298">
        <v>0</v>
      </c>
      <c r="Y35" s="293" t="s">
        <v>604</v>
      </c>
      <c r="Z35" s="293"/>
      <c r="AA35" s="297"/>
      <c r="AB35" s="297"/>
      <c r="AC35" s="293"/>
      <c r="AD35" s="297"/>
      <c r="AE35" s="297"/>
      <c r="AF35" s="294" t="s">
        <v>592</v>
      </c>
      <c r="AG35" s="293"/>
      <c r="AH35" s="293"/>
      <c r="AI35" s="293"/>
      <c r="AJ35" s="293"/>
      <c r="AK35" s="293"/>
      <c r="AL35" s="293"/>
      <c r="AM35" s="293"/>
      <c r="AN35" s="293"/>
      <c r="AO35" s="294" t="s">
        <v>592</v>
      </c>
      <c r="AP35" s="293"/>
      <c r="AQ35" s="293"/>
      <c r="AR35" s="293"/>
      <c r="AS35" s="293"/>
      <c r="AT35" s="293"/>
      <c r="AU35" s="293"/>
      <c r="AV35" s="293"/>
    </row>
    <row r="36" spans="1:48" s="21" customFormat="1" x14ac:dyDescent="0.25">
      <c r="A36" s="292" t="s">
        <v>592</v>
      </c>
      <c r="B36" s="293"/>
      <c r="C36" s="293"/>
      <c r="D36" s="300"/>
      <c r="E36" s="300"/>
      <c r="F36" s="300"/>
      <c r="G36" s="300"/>
      <c r="H36" s="300"/>
      <c r="I36" s="300"/>
      <c r="J36" s="300"/>
      <c r="K36" s="300"/>
      <c r="L36" s="300"/>
      <c r="M36" s="300"/>
      <c r="N36" s="296"/>
      <c r="O36" s="293"/>
      <c r="P36" s="297"/>
      <c r="Q36" s="293"/>
      <c r="R36" s="297"/>
      <c r="S36" s="293"/>
      <c r="T36" s="293"/>
      <c r="U36" s="293"/>
      <c r="V36" s="293"/>
      <c r="W36" s="293" t="s">
        <v>605</v>
      </c>
      <c r="X36" s="298">
        <v>0</v>
      </c>
      <c r="Y36" s="293" t="s">
        <v>605</v>
      </c>
      <c r="Z36" s="293"/>
      <c r="AA36" s="297"/>
      <c r="AB36" s="297"/>
      <c r="AC36" s="293"/>
      <c r="AD36" s="297"/>
      <c r="AE36" s="297"/>
      <c r="AF36" s="294" t="s">
        <v>592</v>
      </c>
      <c r="AG36" s="293"/>
      <c r="AH36" s="293"/>
      <c r="AI36" s="293"/>
      <c r="AJ36" s="293"/>
      <c r="AK36" s="293"/>
      <c r="AL36" s="293"/>
      <c r="AM36" s="293"/>
      <c r="AN36" s="293"/>
      <c r="AO36" s="294" t="s">
        <v>592</v>
      </c>
      <c r="AP36" s="293"/>
      <c r="AQ36" s="293"/>
      <c r="AR36" s="293"/>
      <c r="AS36" s="293"/>
      <c r="AT36" s="293"/>
      <c r="AU36" s="293"/>
      <c r="AV36" s="293"/>
    </row>
    <row r="37" spans="1:48" s="21" customFormat="1" ht="25.5" x14ac:dyDescent="0.25">
      <c r="A37" s="292" t="s">
        <v>592</v>
      </c>
      <c r="B37" s="293"/>
      <c r="C37" s="293"/>
      <c r="D37" s="300"/>
      <c r="E37" s="300"/>
      <c r="F37" s="300"/>
      <c r="G37" s="300"/>
      <c r="H37" s="300"/>
      <c r="I37" s="300"/>
      <c r="J37" s="300"/>
      <c r="K37" s="300"/>
      <c r="L37" s="300"/>
      <c r="M37" s="300"/>
      <c r="N37" s="296"/>
      <c r="O37" s="293"/>
      <c r="P37" s="297"/>
      <c r="Q37" s="293"/>
      <c r="R37" s="297"/>
      <c r="S37" s="293"/>
      <c r="T37" s="293"/>
      <c r="U37" s="293"/>
      <c r="V37" s="293"/>
      <c r="W37" s="293" t="s">
        <v>606</v>
      </c>
      <c r="X37" s="298">
        <v>0</v>
      </c>
      <c r="Y37" s="293" t="s">
        <v>606</v>
      </c>
      <c r="Z37" s="293"/>
      <c r="AA37" s="297"/>
      <c r="AB37" s="297"/>
      <c r="AC37" s="293"/>
      <c r="AD37" s="297"/>
      <c r="AE37" s="297"/>
      <c r="AF37" s="294" t="s">
        <v>592</v>
      </c>
      <c r="AG37" s="293"/>
      <c r="AH37" s="293"/>
      <c r="AI37" s="293"/>
      <c r="AJ37" s="293"/>
      <c r="AK37" s="293"/>
      <c r="AL37" s="293"/>
      <c r="AM37" s="293"/>
      <c r="AN37" s="293"/>
      <c r="AO37" s="294" t="s">
        <v>592</v>
      </c>
      <c r="AP37" s="293"/>
      <c r="AQ37" s="293"/>
      <c r="AR37" s="293"/>
      <c r="AS37" s="293"/>
      <c r="AT37" s="293"/>
      <c r="AU37" s="293"/>
      <c r="AV37" s="293"/>
    </row>
    <row r="38" spans="1:48" s="21" customFormat="1" x14ac:dyDescent="0.25">
      <c r="A38" s="292" t="s">
        <v>592</v>
      </c>
      <c r="B38" s="293"/>
      <c r="C38" s="293"/>
      <c r="D38" s="300"/>
      <c r="E38" s="300"/>
      <c r="F38" s="300"/>
      <c r="G38" s="300"/>
      <c r="H38" s="300"/>
      <c r="I38" s="300"/>
      <c r="J38" s="300"/>
      <c r="K38" s="300"/>
      <c r="L38" s="300"/>
      <c r="M38" s="300"/>
      <c r="N38" s="296"/>
      <c r="O38" s="293"/>
      <c r="P38" s="297"/>
      <c r="Q38" s="293"/>
      <c r="R38" s="297"/>
      <c r="S38" s="293"/>
      <c r="T38" s="293"/>
      <c r="U38" s="293"/>
      <c r="V38" s="293"/>
      <c r="W38" s="293" t="s">
        <v>607</v>
      </c>
      <c r="X38" s="298">
        <v>0</v>
      </c>
      <c r="Y38" s="293" t="s">
        <v>607</v>
      </c>
      <c r="Z38" s="293"/>
      <c r="AA38" s="297"/>
      <c r="AB38" s="297"/>
      <c r="AC38" s="293"/>
      <c r="AD38" s="297"/>
      <c r="AE38" s="297"/>
      <c r="AF38" s="294" t="s">
        <v>592</v>
      </c>
      <c r="AG38" s="293"/>
      <c r="AH38" s="293"/>
      <c r="AI38" s="293"/>
      <c r="AJ38" s="293"/>
      <c r="AK38" s="293"/>
      <c r="AL38" s="293"/>
      <c r="AM38" s="293"/>
      <c r="AN38" s="293"/>
      <c r="AO38" s="294" t="s">
        <v>592</v>
      </c>
      <c r="AP38" s="293"/>
      <c r="AQ38" s="293"/>
      <c r="AR38" s="293"/>
      <c r="AS38" s="293"/>
      <c r="AT38" s="293"/>
      <c r="AU38" s="293"/>
      <c r="AV38" s="293"/>
    </row>
    <row r="39" spans="1:48" s="21" customFormat="1" x14ac:dyDescent="0.25">
      <c r="A39" s="292" t="s">
        <v>592</v>
      </c>
      <c r="B39" s="293"/>
      <c r="C39" s="293"/>
      <c r="D39" s="300"/>
      <c r="E39" s="300"/>
      <c r="F39" s="300"/>
      <c r="G39" s="300"/>
      <c r="H39" s="300"/>
      <c r="I39" s="300"/>
      <c r="J39" s="300"/>
      <c r="K39" s="300"/>
      <c r="L39" s="300"/>
      <c r="M39" s="300"/>
      <c r="N39" s="296"/>
      <c r="O39" s="293"/>
      <c r="P39" s="297"/>
      <c r="Q39" s="293"/>
      <c r="R39" s="297"/>
      <c r="S39" s="293"/>
      <c r="T39" s="293"/>
      <c r="U39" s="293"/>
      <c r="V39" s="293"/>
      <c r="W39" s="293" t="s">
        <v>608</v>
      </c>
      <c r="X39" s="298">
        <v>0</v>
      </c>
      <c r="Y39" s="293" t="s">
        <v>608</v>
      </c>
      <c r="Z39" s="293"/>
      <c r="AA39" s="297"/>
      <c r="AB39" s="297"/>
      <c r="AC39" s="293"/>
      <c r="AD39" s="297"/>
      <c r="AE39" s="297"/>
      <c r="AF39" s="294" t="s">
        <v>592</v>
      </c>
      <c r="AG39" s="293"/>
      <c r="AH39" s="293"/>
      <c r="AI39" s="293"/>
      <c r="AJ39" s="293"/>
      <c r="AK39" s="293"/>
      <c r="AL39" s="293"/>
      <c r="AM39" s="293"/>
      <c r="AN39" s="293"/>
      <c r="AO39" s="294" t="s">
        <v>592</v>
      </c>
      <c r="AP39" s="293"/>
      <c r="AQ39" s="293"/>
      <c r="AR39" s="293"/>
      <c r="AS39" s="293"/>
      <c r="AT39" s="293"/>
      <c r="AU39" s="293"/>
      <c r="AV39" s="293"/>
    </row>
    <row r="40" spans="1:48" s="21" customFormat="1" x14ac:dyDescent="0.25">
      <c r="A40" s="292" t="s">
        <v>592</v>
      </c>
      <c r="B40" s="293"/>
      <c r="C40" s="293"/>
      <c r="D40" s="300"/>
      <c r="E40" s="300"/>
      <c r="F40" s="300"/>
      <c r="G40" s="300"/>
      <c r="H40" s="300"/>
      <c r="I40" s="300"/>
      <c r="J40" s="300"/>
      <c r="K40" s="300"/>
      <c r="L40" s="300"/>
      <c r="M40" s="300"/>
      <c r="N40" s="296"/>
      <c r="O40" s="293"/>
      <c r="P40" s="297"/>
      <c r="Q40" s="293"/>
      <c r="R40" s="297"/>
      <c r="S40" s="293"/>
      <c r="T40" s="293"/>
      <c r="U40" s="293"/>
      <c r="V40" s="293"/>
      <c r="W40" s="293" t="s">
        <v>609</v>
      </c>
      <c r="X40" s="298">
        <v>0</v>
      </c>
      <c r="Y40" s="293" t="s">
        <v>609</v>
      </c>
      <c r="Z40" s="293"/>
      <c r="AA40" s="297"/>
      <c r="AB40" s="297"/>
      <c r="AC40" s="293"/>
      <c r="AD40" s="297"/>
      <c r="AE40" s="297"/>
      <c r="AF40" s="294" t="s">
        <v>592</v>
      </c>
      <c r="AG40" s="293"/>
      <c r="AH40" s="293"/>
      <c r="AI40" s="293"/>
      <c r="AJ40" s="293"/>
      <c r="AK40" s="293"/>
      <c r="AL40" s="293"/>
      <c r="AM40" s="293"/>
      <c r="AN40" s="293"/>
      <c r="AO40" s="294" t="s">
        <v>592</v>
      </c>
      <c r="AP40" s="293"/>
      <c r="AQ40" s="293"/>
      <c r="AR40" s="293"/>
      <c r="AS40" s="293"/>
      <c r="AT40" s="293"/>
      <c r="AU40" s="293"/>
      <c r="AV40" s="293"/>
    </row>
    <row r="41" spans="1:48" s="21" customFormat="1" x14ac:dyDescent="0.25">
      <c r="A41" s="292" t="s">
        <v>592</v>
      </c>
      <c r="B41" s="293"/>
      <c r="C41" s="293"/>
      <c r="D41" s="300"/>
      <c r="E41" s="300"/>
      <c r="F41" s="300"/>
      <c r="G41" s="300"/>
      <c r="H41" s="300"/>
      <c r="I41" s="300"/>
      <c r="J41" s="300"/>
      <c r="K41" s="300"/>
      <c r="L41" s="300"/>
      <c r="M41" s="300"/>
      <c r="N41" s="296"/>
      <c r="O41" s="293"/>
      <c r="P41" s="297"/>
      <c r="Q41" s="293"/>
      <c r="R41" s="297"/>
      <c r="S41" s="293"/>
      <c r="T41" s="293"/>
      <c r="U41" s="293"/>
      <c r="V41" s="293"/>
      <c r="W41" s="293" t="s">
        <v>610</v>
      </c>
      <c r="X41" s="298">
        <v>0</v>
      </c>
      <c r="Y41" s="293" t="s">
        <v>610</v>
      </c>
      <c r="Z41" s="293"/>
      <c r="AA41" s="297"/>
      <c r="AB41" s="297"/>
      <c r="AC41" s="293"/>
      <c r="AD41" s="297"/>
      <c r="AE41" s="297"/>
      <c r="AF41" s="294" t="s">
        <v>592</v>
      </c>
      <c r="AG41" s="293"/>
      <c r="AH41" s="293"/>
      <c r="AI41" s="293"/>
      <c r="AJ41" s="293"/>
      <c r="AK41" s="293"/>
      <c r="AL41" s="293"/>
      <c r="AM41" s="293"/>
      <c r="AN41" s="293"/>
      <c r="AO41" s="294" t="s">
        <v>592</v>
      </c>
      <c r="AP41" s="293"/>
      <c r="AQ41" s="293"/>
      <c r="AR41" s="293"/>
      <c r="AS41" s="293"/>
      <c r="AT41" s="293"/>
      <c r="AU41" s="293"/>
      <c r="AV41" s="293"/>
    </row>
    <row r="42" spans="1:48" s="21" customFormat="1" x14ac:dyDescent="0.25">
      <c r="A42" s="292" t="s">
        <v>592</v>
      </c>
      <c r="B42" s="293"/>
      <c r="C42" s="293"/>
      <c r="D42" s="300"/>
      <c r="E42" s="300"/>
      <c r="F42" s="300"/>
      <c r="G42" s="300"/>
      <c r="H42" s="300"/>
      <c r="I42" s="300"/>
      <c r="J42" s="300"/>
      <c r="K42" s="300"/>
      <c r="L42" s="300"/>
      <c r="M42" s="300"/>
      <c r="N42" s="296"/>
      <c r="O42" s="293"/>
      <c r="P42" s="297"/>
      <c r="Q42" s="293"/>
      <c r="R42" s="297"/>
      <c r="S42" s="293"/>
      <c r="T42" s="293"/>
      <c r="U42" s="293"/>
      <c r="V42" s="293"/>
      <c r="W42" s="293" t="s">
        <v>611</v>
      </c>
      <c r="X42" s="298">
        <v>0</v>
      </c>
      <c r="Y42" s="293" t="s">
        <v>611</v>
      </c>
      <c r="Z42" s="293"/>
      <c r="AA42" s="297"/>
      <c r="AB42" s="297"/>
      <c r="AC42" s="293"/>
      <c r="AD42" s="297"/>
      <c r="AE42" s="297"/>
      <c r="AF42" s="294" t="s">
        <v>592</v>
      </c>
      <c r="AG42" s="293"/>
      <c r="AH42" s="293"/>
      <c r="AI42" s="293"/>
      <c r="AJ42" s="293"/>
      <c r="AK42" s="293"/>
      <c r="AL42" s="293"/>
      <c r="AM42" s="293"/>
      <c r="AN42" s="293"/>
      <c r="AO42" s="294" t="s">
        <v>592</v>
      </c>
      <c r="AP42" s="293"/>
      <c r="AQ42" s="293"/>
      <c r="AR42" s="293"/>
      <c r="AS42" s="293"/>
      <c r="AT42" s="293"/>
      <c r="AU42" s="293"/>
      <c r="AV42" s="293"/>
    </row>
    <row r="43" spans="1:48" s="21" customFormat="1" x14ac:dyDescent="0.25">
      <c r="A43" s="292" t="s">
        <v>592</v>
      </c>
      <c r="B43" s="293"/>
      <c r="C43" s="293"/>
      <c r="D43" s="300"/>
      <c r="E43" s="300"/>
      <c r="F43" s="300"/>
      <c r="G43" s="300"/>
      <c r="H43" s="300"/>
      <c r="I43" s="300"/>
      <c r="J43" s="300"/>
      <c r="K43" s="300"/>
      <c r="L43" s="300"/>
      <c r="M43" s="300"/>
      <c r="N43" s="296"/>
      <c r="O43" s="293"/>
      <c r="P43" s="297"/>
      <c r="Q43" s="293"/>
      <c r="R43" s="297"/>
      <c r="S43" s="293"/>
      <c r="T43" s="293"/>
      <c r="U43" s="293"/>
      <c r="V43" s="293"/>
      <c r="W43" s="293" t="s">
        <v>612</v>
      </c>
      <c r="X43" s="298">
        <v>0</v>
      </c>
      <c r="Y43" s="293" t="s">
        <v>612</v>
      </c>
      <c r="Z43" s="293"/>
      <c r="AA43" s="297"/>
      <c r="AB43" s="297"/>
      <c r="AC43" s="293"/>
      <c r="AD43" s="297"/>
      <c r="AE43" s="297"/>
      <c r="AF43" s="294" t="s">
        <v>592</v>
      </c>
      <c r="AG43" s="293"/>
      <c r="AH43" s="293"/>
      <c r="AI43" s="293"/>
      <c r="AJ43" s="293"/>
      <c r="AK43" s="293"/>
      <c r="AL43" s="293"/>
      <c r="AM43" s="293"/>
      <c r="AN43" s="293"/>
      <c r="AO43" s="294" t="s">
        <v>592</v>
      </c>
      <c r="AP43" s="293"/>
      <c r="AQ43" s="293"/>
      <c r="AR43" s="293"/>
      <c r="AS43" s="293"/>
      <c r="AT43" s="293"/>
      <c r="AU43" s="293"/>
      <c r="AV43" s="2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topLeftCell="A19" zoomScale="90" zoomScaleNormal="90" zoomScaleSheetLayoutView="90" workbookViewId="0">
      <selection activeCell="F26" sqref="F26"/>
    </sheetView>
  </sheetViews>
  <sheetFormatPr defaultRowHeight="15.75" x14ac:dyDescent="0.25"/>
  <cols>
    <col min="1" max="1" width="66.140625" style="81" customWidth="1"/>
    <col min="2" max="2" width="60.42578125" style="81" customWidth="1"/>
    <col min="3" max="252" width="9.140625" style="82"/>
    <col min="253" max="254" width="66.140625" style="82" customWidth="1"/>
    <col min="255" max="508" width="9.140625" style="82"/>
    <col min="509" max="510" width="66.140625" style="82" customWidth="1"/>
    <col min="511" max="764" width="9.140625" style="82"/>
    <col min="765" max="766" width="66.140625" style="82" customWidth="1"/>
    <col min="767" max="1020" width="9.140625" style="82"/>
    <col min="1021" max="1022" width="66.140625" style="82" customWidth="1"/>
    <col min="1023" max="1276" width="9.140625" style="82"/>
    <col min="1277" max="1278" width="66.140625" style="82" customWidth="1"/>
    <col min="1279" max="1532" width="9.140625" style="82"/>
    <col min="1533" max="1534" width="66.140625" style="82" customWidth="1"/>
    <col min="1535" max="1788" width="9.140625" style="82"/>
    <col min="1789" max="1790" width="66.140625" style="82" customWidth="1"/>
    <col min="1791" max="2044" width="9.140625" style="82"/>
    <col min="2045" max="2046" width="66.140625" style="82" customWidth="1"/>
    <col min="2047" max="2300" width="9.140625" style="82"/>
    <col min="2301" max="2302" width="66.140625" style="82" customWidth="1"/>
    <col min="2303" max="2556" width="9.140625" style="82"/>
    <col min="2557" max="2558" width="66.140625" style="82" customWidth="1"/>
    <col min="2559" max="2812" width="9.140625" style="82"/>
    <col min="2813" max="2814" width="66.140625" style="82" customWidth="1"/>
    <col min="2815" max="3068" width="9.140625" style="82"/>
    <col min="3069" max="3070" width="66.140625" style="82" customWidth="1"/>
    <col min="3071" max="3324" width="9.140625" style="82"/>
    <col min="3325" max="3326" width="66.140625" style="82" customWidth="1"/>
    <col min="3327" max="3580" width="9.140625" style="82"/>
    <col min="3581" max="3582" width="66.140625" style="82" customWidth="1"/>
    <col min="3583" max="3836" width="9.140625" style="82"/>
    <col min="3837" max="3838" width="66.140625" style="82" customWidth="1"/>
    <col min="3839" max="4092" width="9.140625" style="82"/>
    <col min="4093" max="4094" width="66.140625" style="82" customWidth="1"/>
    <col min="4095" max="4348" width="9.140625" style="82"/>
    <col min="4349" max="4350" width="66.140625" style="82" customWidth="1"/>
    <col min="4351" max="4604" width="9.140625" style="82"/>
    <col min="4605" max="4606" width="66.140625" style="82" customWidth="1"/>
    <col min="4607" max="4860" width="9.140625" style="82"/>
    <col min="4861" max="4862" width="66.140625" style="82" customWidth="1"/>
    <col min="4863" max="5116" width="9.140625" style="82"/>
    <col min="5117" max="5118" width="66.140625" style="82" customWidth="1"/>
    <col min="5119" max="5372" width="9.140625" style="82"/>
    <col min="5373" max="5374" width="66.140625" style="82" customWidth="1"/>
    <col min="5375" max="5628" width="9.140625" style="82"/>
    <col min="5629" max="5630" width="66.140625" style="82" customWidth="1"/>
    <col min="5631" max="5884" width="9.140625" style="82"/>
    <col min="5885" max="5886" width="66.140625" style="82" customWidth="1"/>
    <col min="5887" max="6140" width="9.140625" style="82"/>
    <col min="6141" max="6142" width="66.140625" style="82" customWidth="1"/>
    <col min="6143" max="6396" width="9.140625" style="82"/>
    <col min="6397" max="6398" width="66.140625" style="82" customWidth="1"/>
    <col min="6399" max="6652" width="9.140625" style="82"/>
    <col min="6653" max="6654" width="66.140625" style="82" customWidth="1"/>
    <col min="6655" max="6908" width="9.140625" style="82"/>
    <col min="6909" max="6910" width="66.140625" style="82" customWidth="1"/>
    <col min="6911" max="7164" width="9.140625" style="82"/>
    <col min="7165" max="7166" width="66.140625" style="82" customWidth="1"/>
    <col min="7167" max="7420" width="9.140625" style="82"/>
    <col min="7421" max="7422" width="66.140625" style="82" customWidth="1"/>
    <col min="7423" max="7676" width="9.140625" style="82"/>
    <col min="7677" max="7678" width="66.140625" style="82" customWidth="1"/>
    <col min="7679" max="7932" width="9.140625" style="82"/>
    <col min="7933" max="7934" width="66.140625" style="82" customWidth="1"/>
    <col min="7935" max="8188" width="9.140625" style="82"/>
    <col min="8189" max="8190" width="66.140625" style="82" customWidth="1"/>
    <col min="8191" max="8444" width="9.140625" style="82"/>
    <col min="8445" max="8446" width="66.140625" style="82" customWidth="1"/>
    <col min="8447" max="8700" width="9.140625" style="82"/>
    <col min="8701" max="8702" width="66.140625" style="82" customWidth="1"/>
    <col min="8703" max="8956" width="9.140625" style="82"/>
    <col min="8957" max="8958" width="66.140625" style="82" customWidth="1"/>
    <col min="8959" max="9212" width="9.140625" style="82"/>
    <col min="9213" max="9214" width="66.140625" style="82" customWidth="1"/>
    <col min="9215" max="9468" width="9.140625" style="82"/>
    <col min="9469" max="9470" width="66.140625" style="82" customWidth="1"/>
    <col min="9471" max="9724" width="9.140625" style="82"/>
    <col min="9725" max="9726" width="66.140625" style="82" customWidth="1"/>
    <col min="9727" max="9980" width="9.140625" style="82"/>
    <col min="9981" max="9982" width="66.140625" style="82" customWidth="1"/>
    <col min="9983" max="10236" width="9.140625" style="82"/>
    <col min="10237" max="10238" width="66.140625" style="82" customWidth="1"/>
    <col min="10239" max="10492" width="9.140625" style="82"/>
    <col min="10493" max="10494" width="66.140625" style="82" customWidth="1"/>
    <col min="10495" max="10748" width="9.140625" style="82"/>
    <col min="10749" max="10750" width="66.140625" style="82" customWidth="1"/>
    <col min="10751" max="11004" width="9.140625" style="82"/>
    <col min="11005" max="11006" width="66.140625" style="82" customWidth="1"/>
    <col min="11007" max="11260" width="9.140625" style="82"/>
    <col min="11261" max="11262" width="66.140625" style="82" customWidth="1"/>
    <col min="11263" max="11516" width="9.140625" style="82"/>
    <col min="11517" max="11518" width="66.140625" style="82" customWidth="1"/>
    <col min="11519" max="11772" width="9.140625" style="82"/>
    <col min="11773" max="11774" width="66.140625" style="82" customWidth="1"/>
    <col min="11775" max="12028" width="9.140625" style="82"/>
    <col min="12029" max="12030" width="66.140625" style="82" customWidth="1"/>
    <col min="12031" max="12284" width="9.140625" style="82"/>
    <col min="12285" max="12286" width="66.140625" style="82" customWidth="1"/>
    <col min="12287" max="12540" width="9.140625" style="82"/>
    <col min="12541" max="12542" width="66.140625" style="82" customWidth="1"/>
    <col min="12543" max="12796" width="9.140625" style="82"/>
    <col min="12797" max="12798" width="66.140625" style="82" customWidth="1"/>
    <col min="12799" max="13052" width="9.140625" style="82"/>
    <col min="13053" max="13054" width="66.140625" style="82" customWidth="1"/>
    <col min="13055" max="13308" width="9.140625" style="82"/>
    <col min="13309" max="13310" width="66.140625" style="82" customWidth="1"/>
    <col min="13311" max="13564" width="9.140625" style="82"/>
    <col min="13565" max="13566" width="66.140625" style="82" customWidth="1"/>
    <col min="13567" max="13820" width="9.140625" style="82"/>
    <col min="13821" max="13822" width="66.140625" style="82" customWidth="1"/>
    <col min="13823" max="14076" width="9.140625" style="82"/>
    <col min="14077" max="14078" width="66.140625" style="82" customWidth="1"/>
    <col min="14079" max="14332" width="9.140625" style="82"/>
    <col min="14333" max="14334" width="66.140625" style="82" customWidth="1"/>
    <col min="14335" max="14588" width="9.140625" style="82"/>
    <col min="14589" max="14590" width="66.140625" style="82" customWidth="1"/>
    <col min="14591" max="14844" width="9.140625" style="82"/>
    <col min="14845" max="14846" width="66.140625" style="82" customWidth="1"/>
    <col min="14847" max="15100" width="9.140625" style="82"/>
    <col min="15101" max="15102" width="66.140625" style="82" customWidth="1"/>
    <col min="15103" max="15356" width="9.140625" style="82"/>
    <col min="15357" max="15358" width="66.140625" style="82" customWidth="1"/>
    <col min="15359" max="15612" width="9.140625" style="82"/>
    <col min="15613" max="15614" width="66.140625" style="82" customWidth="1"/>
    <col min="15615" max="15868" width="9.140625" style="82"/>
    <col min="15869" max="15870" width="66.140625" style="82" customWidth="1"/>
    <col min="15871" max="16124" width="9.140625" style="82"/>
    <col min="16125" max="16126" width="66.140625" style="82" customWidth="1"/>
    <col min="16127" max="16384" width="9.140625" style="82"/>
  </cols>
  <sheetData>
    <row r="1" spans="1:4" ht="18.75" x14ac:dyDescent="0.25">
      <c r="B1" s="33" t="s">
        <v>68</v>
      </c>
    </row>
    <row r="2" spans="1:4" ht="18.75" x14ac:dyDescent="0.3">
      <c r="B2" s="14" t="s">
        <v>9</v>
      </c>
    </row>
    <row r="3" spans="1:4" ht="18.75" x14ac:dyDescent="0.3">
      <c r="B3" s="14" t="s">
        <v>451</v>
      </c>
    </row>
    <row r="4" spans="1:4" x14ac:dyDescent="0.25">
      <c r="B4" s="35"/>
    </row>
    <row r="5" spans="1:4" ht="18.75" x14ac:dyDescent="0.3">
      <c r="A5" s="506" t="str">
        <f>'1. паспорт местоположение'!A5:C5</f>
        <v>Год раскрытия информации: 2022 год</v>
      </c>
      <c r="B5" s="506"/>
      <c r="C5" s="59"/>
      <c r="D5" s="59"/>
    </row>
    <row r="6" spans="1:4" ht="18.75" x14ac:dyDescent="0.3">
      <c r="A6" s="92"/>
      <c r="B6" s="92"/>
      <c r="C6" s="92"/>
      <c r="D6" s="92"/>
    </row>
    <row r="7" spans="1:4" ht="18.75" x14ac:dyDescent="0.25">
      <c r="A7" s="417" t="s">
        <v>8</v>
      </c>
      <c r="B7" s="417"/>
      <c r="C7" s="91"/>
      <c r="D7" s="91"/>
    </row>
    <row r="8" spans="1:4" ht="18.75" x14ac:dyDescent="0.25">
      <c r="A8" s="91"/>
      <c r="B8" s="91"/>
      <c r="C8" s="91"/>
      <c r="D8" s="91"/>
    </row>
    <row r="9" spans="1:4" x14ac:dyDescent="0.25">
      <c r="A9" s="418" t="str">
        <f>'1. паспорт местоположение'!A9:C9</f>
        <v>АО "Россети Тюмень"</v>
      </c>
      <c r="B9" s="418"/>
      <c r="C9" s="89"/>
      <c r="D9" s="89"/>
    </row>
    <row r="10" spans="1:4" x14ac:dyDescent="0.25">
      <c r="A10" s="419" t="s">
        <v>7</v>
      </c>
      <c r="B10" s="419"/>
      <c r="C10" s="90"/>
      <c r="D10" s="90"/>
    </row>
    <row r="11" spans="1:4" ht="18.75" x14ac:dyDescent="0.25">
      <c r="A11" s="91"/>
      <c r="B11" s="91"/>
      <c r="C11" s="91"/>
      <c r="D11" s="91"/>
    </row>
    <row r="12" spans="1:4" ht="30.75" customHeight="1" x14ac:dyDescent="0.25">
      <c r="A12" s="418" t="str">
        <f>'1. паспорт местоположение'!A12:C12</f>
        <v>J_NS1200.PS.0047</v>
      </c>
      <c r="B12" s="418"/>
      <c r="C12" s="89"/>
      <c r="D12" s="89"/>
    </row>
    <row r="13" spans="1:4" x14ac:dyDescent="0.25">
      <c r="A13" s="419" t="s">
        <v>6</v>
      </c>
      <c r="B13" s="419"/>
      <c r="C13" s="90"/>
      <c r="D13" s="90"/>
    </row>
    <row r="14" spans="1:4" ht="18.75" x14ac:dyDescent="0.25">
      <c r="A14" s="10"/>
      <c r="B14" s="10"/>
      <c r="C14" s="10"/>
      <c r="D14" s="10"/>
    </row>
    <row r="15" spans="1:4" ht="50.25" customHeight="1" x14ac:dyDescent="0.25">
      <c r="A15" s="43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1"/>
      <c r="C15" s="89"/>
      <c r="D15" s="89"/>
    </row>
    <row r="16" spans="1:4" x14ac:dyDescent="0.25">
      <c r="A16" s="419" t="s">
        <v>5</v>
      </c>
      <c r="B16" s="419"/>
      <c r="C16" s="90"/>
      <c r="D16" s="90"/>
    </row>
    <row r="17" spans="1:2" x14ac:dyDescent="0.25">
      <c r="B17" s="83"/>
    </row>
    <row r="18" spans="1:2" ht="33.75" customHeight="1" x14ac:dyDescent="0.25">
      <c r="A18" s="501" t="s">
        <v>433</v>
      </c>
      <c r="B18" s="502"/>
    </row>
    <row r="19" spans="1:2" x14ac:dyDescent="0.25">
      <c r="A19" s="316"/>
      <c r="B19" s="317"/>
    </row>
    <row r="20" spans="1:2" ht="16.5" thickBot="1" x14ac:dyDescent="0.3">
      <c r="B20" s="35"/>
    </row>
    <row r="21" spans="1:2" ht="45.75" thickBot="1" x14ac:dyDescent="0.3">
      <c r="A21" s="325" t="s">
        <v>307</v>
      </c>
      <c r="B21" s="326" t="str">
        <f>A15</f>
        <v>ПС 110/35/6 кВ Юганская 2 с ВЛ 110 кВ (новое строительство ПС с трансформаторной мощностью 2х40 МВА и ВЛ протяженностью 2х26 км)</v>
      </c>
    </row>
    <row r="22" spans="1:2" ht="27.75" customHeight="1" x14ac:dyDescent="0.25">
      <c r="A22" s="327" t="s">
        <v>308</v>
      </c>
      <c r="B22" s="328" t="s">
        <v>492</v>
      </c>
    </row>
    <row r="23" spans="1:2" ht="22.5" customHeight="1" x14ac:dyDescent="0.25">
      <c r="A23" s="329" t="s">
        <v>289</v>
      </c>
      <c r="B23" s="330" t="s">
        <v>455</v>
      </c>
    </row>
    <row r="24" spans="1:2" ht="35.25" customHeight="1" x14ac:dyDescent="0.25">
      <c r="A24" s="329" t="s">
        <v>309</v>
      </c>
      <c r="B24" s="331" t="s">
        <v>503</v>
      </c>
    </row>
    <row r="25" spans="1:2" ht="28.5" customHeight="1" x14ac:dyDescent="0.25">
      <c r="A25" s="332" t="s">
        <v>310</v>
      </c>
      <c r="B25" s="333">
        <v>44920</v>
      </c>
    </row>
    <row r="26" spans="1:2" ht="37.5" customHeight="1" x14ac:dyDescent="0.25">
      <c r="A26" s="332" t="s">
        <v>311</v>
      </c>
      <c r="B26" s="334" t="s">
        <v>567</v>
      </c>
    </row>
    <row r="27" spans="1:2" ht="28.5" x14ac:dyDescent="0.25">
      <c r="A27" s="335" t="s">
        <v>500</v>
      </c>
      <c r="B27" s="305">
        <f>'6.2. Паспорт фин осв ввод'!D24</f>
        <v>1797.34135999097</v>
      </c>
    </row>
    <row r="28" spans="1:2" x14ac:dyDescent="0.25">
      <c r="A28" s="336" t="s">
        <v>312</v>
      </c>
      <c r="B28" s="334" t="s">
        <v>641</v>
      </c>
    </row>
    <row r="29" spans="1:2" ht="28.5" x14ac:dyDescent="0.25">
      <c r="A29" s="370" t="s">
        <v>313</v>
      </c>
      <c r="B29" s="371">
        <f>B30</f>
        <v>67.48899999999999</v>
      </c>
    </row>
    <row r="30" spans="1:2" ht="28.5" x14ac:dyDescent="0.25">
      <c r="A30" s="372" t="s">
        <v>314</v>
      </c>
      <c r="B30" s="314">
        <f>B32+B47</f>
        <v>67.48899999999999</v>
      </c>
    </row>
    <row r="31" spans="1:2" x14ac:dyDescent="0.25">
      <c r="A31" s="337" t="s">
        <v>315</v>
      </c>
      <c r="B31" s="318"/>
    </row>
    <row r="32" spans="1:2" ht="29.25" thickBot="1" x14ac:dyDescent="0.3">
      <c r="A32" s="338" t="s">
        <v>316</v>
      </c>
      <c r="B32" s="319">
        <f>B33+B37+B41</f>
        <v>67.48899999999999</v>
      </c>
    </row>
    <row r="33" spans="1:2" ht="30" x14ac:dyDescent="0.25">
      <c r="A33" s="303" t="s">
        <v>613</v>
      </c>
      <c r="B33" s="304">
        <v>64.700999999999993</v>
      </c>
    </row>
    <row r="34" spans="1:2" x14ac:dyDescent="0.25">
      <c r="A34" s="301" t="s">
        <v>318</v>
      </c>
      <c r="B34" s="313">
        <f>B33/$B$27</f>
        <v>3.5998170097373744E-2</v>
      </c>
    </row>
    <row r="35" spans="1:2" x14ac:dyDescent="0.25">
      <c r="A35" s="301" t="s">
        <v>319</v>
      </c>
      <c r="B35" s="302">
        <v>0</v>
      </c>
    </row>
    <row r="36" spans="1:2" x14ac:dyDescent="0.25">
      <c r="A36" s="301" t="s">
        <v>320</v>
      </c>
      <c r="B36" s="302">
        <v>0</v>
      </c>
    </row>
    <row r="37" spans="1:2" ht="45" x14ac:dyDescent="0.25">
      <c r="A37" s="320" t="s">
        <v>639</v>
      </c>
      <c r="B37" s="321">
        <v>2.7879999999999998</v>
      </c>
    </row>
    <row r="38" spans="1:2" x14ac:dyDescent="0.25">
      <c r="A38" s="301" t="s">
        <v>318</v>
      </c>
      <c r="B38" s="313">
        <f>B37/$B$27</f>
        <v>1.5511800162513409E-3</v>
      </c>
    </row>
    <row r="39" spans="1:2" x14ac:dyDescent="0.25">
      <c r="A39" s="301" t="s">
        <v>319</v>
      </c>
      <c r="B39" s="302">
        <v>0</v>
      </c>
    </row>
    <row r="40" spans="1:2" ht="16.5" thickBot="1" x14ac:dyDescent="0.3">
      <c r="A40" s="301" t="s">
        <v>320</v>
      </c>
      <c r="B40" s="302">
        <v>0</v>
      </c>
    </row>
    <row r="41" spans="1:2" ht="29.25" thickBot="1" x14ac:dyDescent="0.3">
      <c r="A41" s="339" t="s">
        <v>321</v>
      </c>
      <c r="B41" s="340"/>
    </row>
    <row r="42" spans="1:2" x14ac:dyDescent="0.25">
      <c r="A42" s="341" t="s">
        <v>317</v>
      </c>
      <c r="B42" s="342"/>
    </row>
    <row r="43" spans="1:2" x14ac:dyDescent="0.25">
      <c r="A43" s="337" t="s">
        <v>318</v>
      </c>
      <c r="B43" s="343"/>
    </row>
    <row r="44" spans="1:2" x14ac:dyDescent="0.25">
      <c r="A44" s="337" t="s">
        <v>319</v>
      </c>
      <c r="B44" s="343"/>
    </row>
    <row r="45" spans="1:2" ht="16.5" thickBot="1" x14ac:dyDescent="0.3">
      <c r="A45" s="344" t="s">
        <v>320</v>
      </c>
      <c r="B45" s="345"/>
    </row>
    <row r="46" spans="1:2" ht="29.25" thickBot="1" x14ac:dyDescent="0.3">
      <c r="A46" s="339" t="s">
        <v>322</v>
      </c>
      <c r="B46" s="340"/>
    </row>
    <row r="47" spans="1:2" x14ac:dyDescent="0.25">
      <c r="A47" s="341" t="s">
        <v>317</v>
      </c>
      <c r="B47" s="342"/>
    </row>
    <row r="48" spans="1:2" x14ac:dyDescent="0.25">
      <c r="A48" s="337" t="s">
        <v>318</v>
      </c>
      <c r="B48" s="343"/>
    </row>
    <row r="49" spans="1:2" x14ac:dyDescent="0.25">
      <c r="A49" s="337" t="s">
        <v>319</v>
      </c>
      <c r="B49" s="343"/>
    </row>
    <row r="50" spans="1:2" ht="16.5" thickBot="1" x14ac:dyDescent="0.3">
      <c r="A50" s="344" t="s">
        <v>320</v>
      </c>
      <c r="B50" s="345"/>
    </row>
    <row r="51" spans="1:2" ht="29.25" thickBot="1" x14ac:dyDescent="0.3">
      <c r="A51" s="346" t="s">
        <v>323</v>
      </c>
      <c r="B51" s="340"/>
    </row>
    <row r="52" spans="1:2" x14ac:dyDescent="0.25">
      <c r="A52" s="347" t="s">
        <v>315</v>
      </c>
      <c r="B52" s="348"/>
    </row>
    <row r="53" spans="1:2" x14ac:dyDescent="0.25">
      <c r="A53" s="349" t="s">
        <v>324</v>
      </c>
      <c r="B53" s="343"/>
    </row>
    <row r="54" spans="1:2" x14ac:dyDescent="0.25">
      <c r="A54" s="349" t="s">
        <v>325</v>
      </c>
      <c r="B54" s="343"/>
    </row>
    <row r="55" spans="1:2" ht="16.5" thickBot="1" x14ac:dyDescent="0.3">
      <c r="A55" s="350" t="s">
        <v>326</v>
      </c>
      <c r="B55" s="345">
        <v>100</v>
      </c>
    </row>
    <row r="56" spans="1:2" x14ac:dyDescent="0.25">
      <c r="A56" s="351" t="s">
        <v>327</v>
      </c>
      <c r="B56" s="322">
        <f>B57/$B$27</f>
        <v>8.6666897823339806E-3</v>
      </c>
    </row>
    <row r="57" spans="1:2" ht="15.75" customHeight="1" x14ac:dyDescent="0.25">
      <c r="A57" s="352" t="s">
        <v>328</v>
      </c>
      <c r="B57" s="314">
        <v>15.577</v>
      </c>
    </row>
    <row r="58" spans="1:2" x14ac:dyDescent="0.25">
      <c r="A58" s="352" t="s">
        <v>329</v>
      </c>
      <c r="B58" s="323">
        <f>B59/'6.2. Паспорт фин осв ввод'!D30</f>
        <v>1.034117993679645E-2</v>
      </c>
    </row>
    <row r="59" spans="1:2" ht="23.25" customHeight="1" thickBot="1" x14ac:dyDescent="0.3">
      <c r="A59" s="353" t="s">
        <v>330</v>
      </c>
      <c r="B59" s="306">
        <v>15.577</v>
      </c>
    </row>
    <row r="60" spans="1:2" x14ac:dyDescent="0.25">
      <c r="A60" s="354" t="s">
        <v>331</v>
      </c>
      <c r="B60" s="355"/>
    </row>
    <row r="61" spans="1:2" ht="28.5" customHeight="1" x14ac:dyDescent="0.25">
      <c r="A61" s="356" t="s">
        <v>332</v>
      </c>
      <c r="B61" s="315" t="s">
        <v>568</v>
      </c>
    </row>
    <row r="62" spans="1:2" ht="34.5" customHeight="1" x14ac:dyDescent="0.25">
      <c r="A62" s="357" t="s">
        <v>333</v>
      </c>
      <c r="B62" s="324" t="s">
        <v>640</v>
      </c>
    </row>
    <row r="63" spans="1:2" x14ac:dyDescent="0.25">
      <c r="A63" s="358" t="s">
        <v>334</v>
      </c>
      <c r="B63" s="359"/>
    </row>
    <row r="64" spans="1:2" x14ac:dyDescent="0.25">
      <c r="A64" s="358" t="s">
        <v>335</v>
      </c>
      <c r="B64" s="359"/>
    </row>
    <row r="65" spans="1:2" ht="16.5" thickBot="1" x14ac:dyDescent="0.3">
      <c r="A65" s="360" t="s">
        <v>336</v>
      </c>
      <c r="B65" s="361"/>
    </row>
    <row r="66" spans="1:2" ht="30.75" thickBot="1" x14ac:dyDescent="0.3">
      <c r="A66" s="362" t="s">
        <v>337</v>
      </c>
      <c r="B66" s="340"/>
    </row>
    <row r="67" spans="1:2" ht="29.25" thickBot="1" x14ac:dyDescent="0.3">
      <c r="A67" s="363" t="s">
        <v>338</v>
      </c>
      <c r="B67" s="340"/>
    </row>
    <row r="68" spans="1:2" x14ac:dyDescent="0.25">
      <c r="A68" s="347" t="s">
        <v>315</v>
      </c>
      <c r="B68" s="355"/>
    </row>
    <row r="69" spans="1:2" x14ac:dyDescent="0.25">
      <c r="A69" s="349" t="s">
        <v>339</v>
      </c>
      <c r="B69" s="343"/>
    </row>
    <row r="70" spans="1:2" ht="16.5" thickBot="1" x14ac:dyDescent="0.3">
      <c r="A70" s="350" t="s">
        <v>340</v>
      </c>
      <c r="B70" s="345"/>
    </row>
    <row r="71" spans="1:2" x14ac:dyDescent="0.25">
      <c r="A71" s="373" t="s">
        <v>341</v>
      </c>
      <c r="B71" s="374"/>
    </row>
    <row r="72" spans="1:2" ht="16.5" thickBot="1" x14ac:dyDescent="0.3">
      <c r="A72" s="375" t="s">
        <v>342</v>
      </c>
      <c r="B72" s="345"/>
    </row>
    <row r="73" spans="1:2" x14ac:dyDescent="0.25">
      <c r="A73" s="365" t="s">
        <v>343</v>
      </c>
      <c r="B73" s="366"/>
    </row>
    <row r="74" spans="1:2" x14ac:dyDescent="0.25">
      <c r="A74" s="358" t="s">
        <v>344</v>
      </c>
      <c r="B74" s="359"/>
    </row>
    <row r="75" spans="1:2" ht="16.5" thickBot="1" x14ac:dyDescent="0.3">
      <c r="A75" s="360" t="s">
        <v>345</v>
      </c>
      <c r="B75" s="361"/>
    </row>
    <row r="76" spans="1:2" ht="29.25" thickBot="1" x14ac:dyDescent="0.3">
      <c r="A76" s="367" t="s">
        <v>346</v>
      </c>
      <c r="B76" s="364" t="s">
        <v>456</v>
      </c>
    </row>
    <row r="77" spans="1:2" ht="28.5" x14ac:dyDescent="0.25">
      <c r="A77" s="346" t="s">
        <v>347</v>
      </c>
      <c r="B77" s="503" t="s">
        <v>496</v>
      </c>
    </row>
    <row r="78" spans="1:2" x14ac:dyDescent="0.25">
      <c r="A78" s="368" t="s">
        <v>348</v>
      </c>
      <c r="B78" s="504"/>
    </row>
    <row r="79" spans="1:2" x14ac:dyDescent="0.25">
      <c r="A79" s="368" t="s">
        <v>349</v>
      </c>
      <c r="B79" s="504"/>
    </row>
    <row r="80" spans="1:2" x14ac:dyDescent="0.25">
      <c r="A80" s="368" t="s">
        <v>350</v>
      </c>
      <c r="B80" s="504"/>
    </row>
    <row r="81" spans="1:2" x14ac:dyDescent="0.25">
      <c r="A81" s="368" t="s">
        <v>351</v>
      </c>
      <c r="B81" s="504"/>
    </row>
    <row r="82" spans="1:2" ht="16.5" thickBot="1" x14ac:dyDescent="0.3">
      <c r="A82" s="369" t="s">
        <v>352</v>
      </c>
      <c r="B82" s="505"/>
    </row>
    <row r="83" spans="1:2" x14ac:dyDescent="0.25">
      <c r="B83" s="84"/>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Шабалин Максим Михайлович</cp:lastModifiedBy>
  <cp:lastPrinted>2015-11-30T14:18:17Z</cp:lastPrinted>
  <dcterms:created xsi:type="dcterms:W3CDTF">2015-08-16T15:31:05Z</dcterms:created>
  <dcterms:modified xsi:type="dcterms:W3CDTF">2022-07-05T10:09:25Z</dcterms:modified>
</cp:coreProperties>
</file>