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J_TP2000.PR.0060\"/>
    </mc:Choice>
  </mc:AlternateContent>
  <bookViews>
    <workbookView xWindow="0" yWindow="0" windowWidth="18795" windowHeight="1122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30" r:id="rId9"/>
    <sheet name="6.2. Паспорт фин осв ввод " sheetId="28" r:id="rId10"/>
    <sheet name="7. Паспорт отчет о закупке" sheetId="5" r:id="rId11"/>
    <sheet name="8. Общие сведения " sheetId="3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'!$A$1:$AE$86</definedName>
    <definedName name="_xlnm.Print_Area" localSheetId="10">'7. Паспорт отчет о закупке'!$A$1:$AV$33</definedName>
    <definedName name="_xlnm.Print_Area" localSheetId="11">'8. Общие сведения '!$A$1:$B$82</definedName>
  </definedNames>
  <calcPr calcId="162913" iterateDelta="1E-4"/>
</workbook>
</file>

<file path=xl/calcChain.xml><?xml version="1.0" encoding="utf-8"?>
<calcChain xmlns="http://schemas.openxmlformats.org/spreadsheetml/2006/main">
  <c r="B32" i="32" l="1"/>
  <c r="B30" i="32" l="1"/>
  <c r="B29" i="32" l="1"/>
  <c r="B21" i="32"/>
  <c r="A5" i="32"/>
  <c r="A8" i="28" l="1"/>
  <c r="A5" i="30"/>
  <c r="A9" i="30"/>
  <c r="A12" i="30"/>
  <c r="C82" i="31" l="1"/>
  <c r="B82" i="31"/>
  <c r="AA79" i="31"/>
  <c r="Z79" i="31"/>
  <c r="Y79" i="31"/>
  <c r="X79" i="31"/>
  <c r="W79" i="31"/>
  <c r="V79" i="31"/>
  <c r="U79" i="31"/>
  <c r="T79" i="31"/>
  <c r="S79" i="31"/>
  <c r="R79" i="31"/>
  <c r="Q79" i="31"/>
  <c r="P79" i="31"/>
  <c r="O79" i="31"/>
  <c r="N79" i="31"/>
  <c r="M79" i="31"/>
  <c r="L79" i="31"/>
  <c r="K79" i="31"/>
  <c r="J79" i="31"/>
  <c r="I79" i="31"/>
  <c r="H79" i="31"/>
  <c r="G79" i="31"/>
  <c r="F79" i="31"/>
  <c r="E79" i="31"/>
  <c r="D79" i="31"/>
  <c r="C79" i="31"/>
  <c r="B79" i="31"/>
  <c r="B78" i="31"/>
  <c r="B73" i="31"/>
  <c r="C71" i="31"/>
  <c r="B71" i="31"/>
  <c r="D70" i="31"/>
  <c r="D82" i="31" s="1"/>
  <c r="AA66" i="31"/>
  <c r="AA74" i="31" s="1"/>
  <c r="Z66" i="31"/>
  <c r="Z74" i="31" s="1"/>
  <c r="Y66" i="31"/>
  <c r="Y74" i="31" s="1"/>
  <c r="X66" i="31"/>
  <c r="X74" i="31" s="1"/>
  <c r="W66" i="31"/>
  <c r="W74" i="31" s="1"/>
  <c r="V66" i="31"/>
  <c r="V74" i="31" s="1"/>
  <c r="U66" i="31"/>
  <c r="U74" i="31" s="1"/>
  <c r="T66" i="31"/>
  <c r="T74" i="31" s="1"/>
  <c r="S66" i="31"/>
  <c r="S74" i="31" s="1"/>
  <c r="R66" i="31"/>
  <c r="R74" i="31" s="1"/>
  <c r="Q66" i="31"/>
  <c r="Q74" i="31" s="1"/>
  <c r="P66" i="31"/>
  <c r="P74" i="31" s="1"/>
  <c r="O66" i="31"/>
  <c r="O74" i="31" s="1"/>
  <c r="N66" i="31"/>
  <c r="N74" i="31" s="1"/>
  <c r="M66" i="31"/>
  <c r="M74" i="31" s="1"/>
  <c r="L66" i="31"/>
  <c r="L74" i="31" s="1"/>
  <c r="K66" i="31"/>
  <c r="K74" i="31" s="1"/>
  <c r="J66" i="31"/>
  <c r="J74" i="31" s="1"/>
  <c r="I66" i="31"/>
  <c r="I74" i="31" s="1"/>
  <c r="H66" i="31"/>
  <c r="H74" i="31" s="1"/>
  <c r="G66" i="31"/>
  <c r="G74" i="31" s="1"/>
  <c r="F66" i="31"/>
  <c r="F74" i="31" s="1"/>
  <c r="E66" i="31"/>
  <c r="E74" i="31" s="1"/>
  <c r="D66" i="31"/>
  <c r="D74" i="31" s="1"/>
  <c r="C66" i="31"/>
  <c r="C74" i="31" s="1"/>
  <c r="B66" i="31"/>
  <c r="B74" i="31" s="1"/>
  <c r="C64" i="31"/>
  <c r="C73" i="31" s="1"/>
  <c r="AA59" i="31"/>
  <c r="Z59" i="31"/>
  <c r="Y59" i="31"/>
  <c r="X59" i="31"/>
  <c r="W59" i="31"/>
  <c r="V59" i="31"/>
  <c r="U59" i="31"/>
  <c r="T59" i="31"/>
  <c r="S59" i="31"/>
  <c r="R59" i="31"/>
  <c r="Q59" i="31"/>
  <c r="P59" i="31"/>
  <c r="O59" i="31"/>
  <c r="N59" i="31"/>
  <c r="M59" i="31"/>
  <c r="L59" i="31"/>
  <c r="K59" i="31"/>
  <c r="J59" i="31"/>
  <c r="I59" i="31"/>
  <c r="H59" i="31"/>
  <c r="G59" i="31"/>
  <c r="F59" i="31"/>
  <c r="E59" i="31"/>
  <c r="D59" i="31"/>
  <c r="C59" i="31"/>
  <c r="AA58" i="31"/>
  <c r="Z58" i="31"/>
  <c r="Y58" i="31"/>
  <c r="X58" i="31"/>
  <c r="W58" i="31"/>
  <c r="V58" i="31"/>
  <c r="U58" i="31"/>
  <c r="T58" i="31"/>
  <c r="S58" i="31"/>
  <c r="R58" i="31"/>
  <c r="Q58" i="31"/>
  <c r="P58" i="31"/>
  <c r="O58" i="31"/>
  <c r="N58" i="31"/>
  <c r="M58" i="31"/>
  <c r="L58" i="31"/>
  <c r="K58" i="31"/>
  <c r="J58" i="31"/>
  <c r="I58" i="31"/>
  <c r="H58" i="31"/>
  <c r="G58" i="31"/>
  <c r="F58" i="31"/>
  <c r="E58" i="31"/>
  <c r="D58" i="31"/>
  <c r="C58" i="31"/>
  <c r="B58" i="31"/>
  <c r="A58" i="31"/>
  <c r="AA57" i="31"/>
  <c r="Z57" i="31"/>
  <c r="Y57" i="31"/>
  <c r="X57" i="31"/>
  <c r="W57" i="31"/>
  <c r="V57" i="31"/>
  <c r="U57" i="31"/>
  <c r="T57" i="31"/>
  <c r="S57" i="31"/>
  <c r="R57" i="31"/>
  <c r="Q57" i="31"/>
  <c r="P57" i="31"/>
  <c r="O57" i="31"/>
  <c r="N57" i="31"/>
  <c r="M57" i="31"/>
  <c r="L57" i="31"/>
  <c r="K57" i="31"/>
  <c r="J57" i="31"/>
  <c r="I57" i="31"/>
  <c r="H57" i="31"/>
  <c r="G57" i="31"/>
  <c r="F57" i="31"/>
  <c r="E57" i="31"/>
  <c r="D57" i="31"/>
  <c r="C57" i="31"/>
  <c r="B57" i="31"/>
  <c r="C54" i="31"/>
  <c r="B54" i="31"/>
  <c r="C48" i="31"/>
  <c r="B48" i="31"/>
  <c r="AA41" i="31"/>
  <c r="AA55" i="31" s="1"/>
  <c r="Z41" i="31"/>
  <c r="Z55" i="31" s="1"/>
  <c r="Y41" i="31"/>
  <c r="Y55" i="31" s="1"/>
  <c r="X41" i="31"/>
  <c r="X55" i="31" s="1"/>
  <c r="W41" i="31"/>
  <c r="W55" i="31" s="1"/>
  <c r="V41" i="31"/>
  <c r="V55" i="31" s="1"/>
  <c r="U41" i="31"/>
  <c r="U55" i="31" s="1"/>
  <c r="T41" i="31"/>
  <c r="T55" i="31" s="1"/>
  <c r="S41" i="31"/>
  <c r="S55" i="31" s="1"/>
  <c r="R41" i="31"/>
  <c r="R55" i="31" s="1"/>
  <c r="Q41" i="31"/>
  <c r="Q55" i="31" s="1"/>
  <c r="P41" i="31"/>
  <c r="P55" i="31" s="1"/>
  <c r="O41" i="31"/>
  <c r="O55" i="31" s="1"/>
  <c r="N41" i="31"/>
  <c r="N55" i="31" s="1"/>
  <c r="M41" i="31"/>
  <c r="M55" i="31" s="1"/>
  <c r="L41" i="31"/>
  <c r="L55" i="31" s="1"/>
  <c r="K41" i="31"/>
  <c r="K55" i="31" s="1"/>
  <c r="J41" i="31"/>
  <c r="J55" i="31" s="1"/>
  <c r="I41" i="31"/>
  <c r="I55" i="31" s="1"/>
  <c r="H41" i="31"/>
  <c r="H55" i="31" s="1"/>
  <c r="G41" i="31"/>
  <c r="G55" i="31" s="1"/>
  <c r="F41" i="31"/>
  <c r="F55" i="31" s="1"/>
  <c r="E41" i="31"/>
  <c r="E55" i="31" s="1"/>
  <c r="D41" i="31"/>
  <c r="D55" i="31" s="1"/>
  <c r="C41" i="31"/>
  <c r="C55" i="31" s="1"/>
  <c r="B41" i="31"/>
  <c r="B55" i="31" s="1"/>
  <c r="B40" i="31"/>
  <c r="B60" i="31" s="1"/>
  <c r="D38" i="31"/>
  <c r="D71" i="31" s="1"/>
  <c r="B36" i="31"/>
  <c r="B37" i="31" s="1"/>
  <c r="B23" i="31"/>
  <c r="B20" i="31"/>
  <c r="G77" i="31" l="1"/>
  <c r="L77" i="31"/>
  <c r="P77" i="31"/>
  <c r="T77" i="31"/>
  <c r="E38" i="31"/>
  <c r="E71" i="31" s="1"/>
  <c r="C40" i="31"/>
  <c r="D40" i="31" s="1"/>
  <c r="E40" i="31" s="1"/>
  <c r="D54" i="31"/>
  <c r="R77" i="31"/>
  <c r="D48" i="31"/>
  <c r="E70" i="31"/>
  <c r="E82" i="31" s="1"/>
  <c r="Z77" i="31"/>
  <c r="AA77" i="31"/>
  <c r="H77" i="31"/>
  <c r="X77" i="31"/>
  <c r="I77" i="31"/>
  <c r="N77" i="31"/>
  <c r="O77" i="31"/>
  <c r="U77" i="31"/>
  <c r="B56" i="31"/>
  <c r="B63" i="31" s="1"/>
  <c r="B65" i="31" s="1"/>
  <c r="J77" i="31"/>
  <c r="Y77" i="31"/>
  <c r="B76" i="31"/>
  <c r="B77" i="31"/>
  <c r="V77" i="31"/>
  <c r="D77" i="31"/>
  <c r="D64" i="31"/>
  <c r="C62" i="31"/>
  <c r="F77" i="31"/>
  <c r="K77" i="31"/>
  <c r="W77" i="31"/>
  <c r="E77" i="31"/>
  <c r="C77" i="31"/>
  <c r="S77" i="31"/>
  <c r="Q77" i="31"/>
  <c r="M77" i="31"/>
  <c r="C60" i="31" l="1"/>
  <c r="D60" i="31"/>
  <c r="F70" i="31"/>
  <c r="F82" i="31" s="1"/>
  <c r="D61" i="31"/>
  <c r="E54" i="31"/>
  <c r="C61" i="31"/>
  <c r="E48" i="31"/>
  <c r="F38" i="31"/>
  <c r="F48" i="31" s="1"/>
  <c r="D73" i="31"/>
  <c r="E60" i="31"/>
  <c r="E61" i="31"/>
  <c r="F40" i="31"/>
  <c r="E64" i="31"/>
  <c r="B72" i="31"/>
  <c r="B67" i="31"/>
  <c r="D62" i="31"/>
  <c r="F71" i="31" l="1"/>
  <c r="G70" i="31"/>
  <c r="G82" i="31" s="1"/>
  <c r="C56" i="31"/>
  <c r="C63" i="31" s="1"/>
  <c r="C65" i="31" s="1"/>
  <c r="C72" i="31" s="1"/>
  <c r="C76" i="31"/>
  <c r="D76" i="31" s="1"/>
  <c r="D56" i="31"/>
  <c r="D63" i="31" s="1"/>
  <c r="D65" i="31" s="1"/>
  <c r="D72" i="31" s="1"/>
  <c r="G38" i="31"/>
  <c r="G54" i="31" s="1"/>
  <c r="F54" i="31"/>
  <c r="E73" i="31"/>
  <c r="F64" i="31"/>
  <c r="E76" i="31"/>
  <c r="F60" i="31"/>
  <c r="F61" i="31"/>
  <c r="G40" i="31"/>
  <c r="G48" i="31"/>
  <c r="B68" i="31"/>
  <c r="H70" i="31"/>
  <c r="E62" i="31"/>
  <c r="E56" i="31" s="1"/>
  <c r="E63" i="31" s="1"/>
  <c r="E65" i="31" s="1"/>
  <c r="D67" i="31" l="1"/>
  <c r="D68" i="31" s="1"/>
  <c r="D69" i="31" s="1"/>
  <c r="C67" i="31"/>
  <c r="C68" i="31" s="1"/>
  <c r="G71" i="31"/>
  <c r="H38" i="31"/>
  <c r="H71" i="31" s="1"/>
  <c r="H82" i="31"/>
  <c r="I70" i="31"/>
  <c r="G61" i="31"/>
  <c r="H40" i="31"/>
  <c r="G60" i="31"/>
  <c r="E72" i="31"/>
  <c r="E67" i="31"/>
  <c r="B75" i="31"/>
  <c r="B80" i="31" s="1"/>
  <c r="F73" i="31"/>
  <c r="G64" i="31"/>
  <c r="F62" i="31"/>
  <c r="F56" i="31" s="1"/>
  <c r="F63" i="31" s="1"/>
  <c r="F65" i="31" s="1"/>
  <c r="B69" i="31"/>
  <c r="F76" i="31"/>
  <c r="C75" i="31" l="1"/>
  <c r="C80" i="31" s="1"/>
  <c r="C83" i="31" s="1"/>
  <c r="I38" i="31"/>
  <c r="I54" i="31" s="1"/>
  <c r="H48" i="31"/>
  <c r="H54" i="31"/>
  <c r="C69" i="31"/>
  <c r="G76" i="31"/>
  <c r="G73" i="31"/>
  <c r="H61" i="31"/>
  <c r="I40" i="31"/>
  <c r="H60" i="31"/>
  <c r="G62" i="31"/>
  <c r="G56" i="31" s="1"/>
  <c r="G63" i="31" s="1"/>
  <c r="G65" i="31" s="1"/>
  <c r="E68" i="31"/>
  <c r="F72" i="31"/>
  <c r="F67" i="31"/>
  <c r="H64" i="31"/>
  <c r="B85" i="31"/>
  <c r="B83" i="31"/>
  <c r="B81" i="31"/>
  <c r="B86" i="31" s="1"/>
  <c r="J70" i="31"/>
  <c r="I82" i="31"/>
  <c r="I48" i="31" l="1"/>
  <c r="C81" i="31"/>
  <c r="I71" i="31"/>
  <c r="J38" i="31"/>
  <c r="J71" i="31" s="1"/>
  <c r="C85" i="31"/>
  <c r="D75" i="31"/>
  <c r="D80" i="31" s="1"/>
  <c r="D83" i="31" s="1"/>
  <c r="D84" i="31" s="1"/>
  <c r="I60" i="31"/>
  <c r="I61" i="31"/>
  <c r="J40" i="31"/>
  <c r="G72" i="31"/>
  <c r="G67" i="31"/>
  <c r="C86" i="31"/>
  <c r="H73" i="31"/>
  <c r="E69" i="31"/>
  <c r="I64" i="31"/>
  <c r="J82" i="31"/>
  <c r="K70" i="31"/>
  <c r="B84" i="31"/>
  <c r="B87" i="31" s="1"/>
  <c r="C84" i="31"/>
  <c r="F68" i="31"/>
  <c r="H62" i="31"/>
  <c r="H56" i="31" s="1"/>
  <c r="H63" i="31" s="1"/>
  <c r="H65" i="31" s="1"/>
  <c r="H76" i="31"/>
  <c r="D85" i="31" l="1"/>
  <c r="J54" i="31"/>
  <c r="K38" i="31"/>
  <c r="K48" i="31" s="1"/>
  <c r="J48" i="31"/>
  <c r="D81" i="31"/>
  <c r="D86" i="31" s="1"/>
  <c r="E75" i="31"/>
  <c r="E80" i="31" s="1"/>
  <c r="E81" i="31" s="1"/>
  <c r="C87" i="31"/>
  <c r="I76" i="31"/>
  <c r="H72" i="31"/>
  <c r="H67" i="31"/>
  <c r="D87" i="31"/>
  <c r="I73" i="31"/>
  <c r="J64" i="31"/>
  <c r="J62" i="31" s="1"/>
  <c r="I62" i="31"/>
  <c r="I56" i="31" s="1"/>
  <c r="I63" i="31" s="1"/>
  <c r="I65" i="31" s="1"/>
  <c r="F69" i="31"/>
  <c r="K82" i="31"/>
  <c r="L70" i="31"/>
  <c r="G68" i="31"/>
  <c r="K40" i="31"/>
  <c r="J60" i="31"/>
  <c r="J61" i="31"/>
  <c r="L38" i="31" l="1"/>
  <c r="L71" i="31" s="1"/>
  <c r="K54" i="31"/>
  <c r="K71" i="31"/>
  <c r="E85" i="31"/>
  <c r="E83" i="31"/>
  <c r="E84" i="31" s="1"/>
  <c r="E87" i="31" s="1"/>
  <c r="F75" i="31"/>
  <c r="F80" i="31" s="1"/>
  <c r="F83" i="31" s="1"/>
  <c r="E86" i="31"/>
  <c r="J76" i="31"/>
  <c r="I72" i="31"/>
  <c r="I67" i="31"/>
  <c r="J56" i="31"/>
  <c r="J63" i="31" s="1"/>
  <c r="J65" i="31" s="1"/>
  <c r="G69" i="31"/>
  <c r="K60" i="31"/>
  <c r="K61" i="31"/>
  <c r="L40" i="31"/>
  <c r="L82" i="31"/>
  <c r="M70" i="31"/>
  <c r="J73" i="31"/>
  <c r="K64" i="31"/>
  <c r="H68" i="31"/>
  <c r="H69" i="31" s="1"/>
  <c r="M38" i="31" l="1"/>
  <c r="N38" i="31" s="1"/>
  <c r="L54" i="31"/>
  <c r="L48" i="31"/>
  <c r="G75" i="31"/>
  <c r="G80" i="31" s="1"/>
  <c r="G83" i="31" s="1"/>
  <c r="F81" i="31"/>
  <c r="F86" i="31" s="1"/>
  <c r="F84" i="31"/>
  <c r="F87" i="31" s="1"/>
  <c r="F85" i="31"/>
  <c r="K76" i="31"/>
  <c r="K73" i="31"/>
  <c r="K62" i="31"/>
  <c r="K56" i="31" s="1"/>
  <c r="K63" i="31" s="1"/>
  <c r="K65" i="31" s="1"/>
  <c r="L64" i="31"/>
  <c r="N70" i="31"/>
  <c r="M82" i="31"/>
  <c r="J72" i="31"/>
  <c r="J67" i="31"/>
  <c r="I68" i="31"/>
  <c r="M54" i="31"/>
  <c r="L61" i="31"/>
  <c r="M40" i="31"/>
  <c r="L60" i="31"/>
  <c r="M71" i="31" l="1"/>
  <c r="M48" i="31"/>
  <c r="H75" i="31"/>
  <c r="H80" i="31" s="1"/>
  <c r="H83" i="31" s="1"/>
  <c r="G81" i="31"/>
  <c r="G85" i="31"/>
  <c r="G86" i="31"/>
  <c r="H81" i="31"/>
  <c r="K72" i="31"/>
  <c r="K67" i="31"/>
  <c r="J68" i="31"/>
  <c r="J69" i="31" s="1"/>
  <c r="M60" i="31"/>
  <c r="M61" i="31"/>
  <c r="N40" i="31"/>
  <c r="G84" i="31"/>
  <c r="G87" i="31" s="1"/>
  <c r="H84" i="31"/>
  <c r="L73" i="31"/>
  <c r="L62" i="31"/>
  <c r="L56" i="31" s="1"/>
  <c r="L63" i="31" s="1"/>
  <c r="L65" i="31" s="1"/>
  <c r="L76" i="31"/>
  <c r="O38" i="31"/>
  <c r="N71" i="31"/>
  <c r="N48" i="31"/>
  <c r="N54" i="31"/>
  <c r="I75" i="31"/>
  <c r="I80" i="31" s="1"/>
  <c r="I69" i="31"/>
  <c r="O70" i="31"/>
  <c r="N82" i="31"/>
  <c r="M64" i="31"/>
  <c r="H85" i="31" l="1"/>
  <c r="H86" i="31"/>
  <c r="H87" i="31"/>
  <c r="M76" i="31"/>
  <c r="M73" i="31"/>
  <c r="M62" i="31"/>
  <c r="N64" i="31"/>
  <c r="O40" i="31"/>
  <c r="N61" i="31"/>
  <c r="N60" i="31"/>
  <c r="O48" i="31"/>
  <c r="O71" i="31"/>
  <c r="O54" i="31"/>
  <c r="P38" i="31"/>
  <c r="L67" i="31"/>
  <c r="L72" i="31"/>
  <c r="O82" i="31"/>
  <c r="P70" i="31"/>
  <c r="I83" i="31"/>
  <c r="I81" i="31"/>
  <c r="I86" i="31" s="1"/>
  <c r="I85" i="31"/>
  <c r="M56" i="31"/>
  <c r="M63" i="31" s="1"/>
  <c r="M65" i="31" s="1"/>
  <c r="K68" i="31"/>
  <c r="J75" i="31"/>
  <c r="J80" i="31" s="1"/>
  <c r="J85" i="31" s="1"/>
  <c r="K75" i="31" l="1"/>
  <c r="K80" i="31" s="1"/>
  <c r="K83" i="31" s="1"/>
  <c r="O60" i="31"/>
  <c r="O61" i="31"/>
  <c r="P40" i="31"/>
  <c r="M72" i="31"/>
  <c r="M67" i="31"/>
  <c r="I84" i="31"/>
  <c r="I87" i="31" s="1"/>
  <c r="L68" i="31"/>
  <c r="N73" i="31"/>
  <c r="N62" i="31"/>
  <c r="O64" i="31"/>
  <c r="J83" i="31"/>
  <c r="J84" i="31" s="1"/>
  <c r="J81" i="31"/>
  <c r="J86" i="31" s="1"/>
  <c r="P82" i="31"/>
  <c r="Q70" i="31"/>
  <c r="P71" i="31"/>
  <c r="P54" i="31"/>
  <c r="P48" i="31"/>
  <c r="Q38" i="31"/>
  <c r="N56" i="31"/>
  <c r="N63" i="31" s="1"/>
  <c r="N65" i="31" s="1"/>
  <c r="K69" i="31"/>
  <c r="N76" i="31"/>
  <c r="J87" i="31" l="1"/>
  <c r="L75" i="31"/>
  <c r="L80" i="31" s="1"/>
  <c r="L81" i="31" s="1"/>
  <c r="K85" i="31"/>
  <c r="K84" i="31"/>
  <c r="K87" i="31" s="1"/>
  <c r="K81" i="31"/>
  <c r="K86" i="31" s="1"/>
  <c r="L83" i="31"/>
  <c r="N72" i="31"/>
  <c r="N67" i="31"/>
  <c r="O73" i="31"/>
  <c r="O62" i="31"/>
  <c r="O56" i="31" s="1"/>
  <c r="O63" i="31" s="1"/>
  <c r="O65" i="31" s="1"/>
  <c r="P64" i="31"/>
  <c r="Q54" i="31"/>
  <c r="Q48" i="31"/>
  <c r="R38" i="31"/>
  <c r="Q71" i="31"/>
  <c r="Q82" i="31"/>
  <c r="R70" i="31"/>
  <c r="P61" i="31"/>
  <c r="P60" i="31"/>
  <c r="Q40" i="31"/>
  <c r="O76" i="31"/>
  <c r="L69" i="31"/>
  <c r="M68" i="31"/>
  <c r="L85" i="31" l="1"/>
  <c r="L86" i="31"/>
  <c r="M75" i="31"/>
  <c r="M80" i="31" s="1"/>
  <c r="M83" i="31" s="1"/>
  <c r="M84" i="31" s="1"/>
  <c r="O72" i="31"/>
  <c r="O67" i="31"/>
  <c r="R82" i="31"/>
  <c r="S70" i="31"/>
  <c r="Q60" i="31"/>
  <c r="Q61" i="31"/>
  <c r="R40" i="31"/>
  <c r="M69" i="31"/>
  <c r="N68" i="31"/>
  <c r="L84" i="31"/>
  <c r="L87" i="31" s="1"/>
  <c r="P76" i="31"/>
  <c r="R54" i="31"/>
  <c r="S38" i="31"/>
  <c r="R71" i="31"/>
  <c r="R48" i="31"/>
  <c r="P73" i="31"/>
  <c r="P62" i="31"/>
  <c r="P56" i="31" s="1"/>
  <c r="P63" i="31" s="1"/>
  <c r="P65" i="31" s="1"/>
  <c r="Q64" i="31"/>
  <c r="N75" i="31" l="1"/>
  <c r="N80" i="31" s="1"/>
  <c r="N83" i="31" s="1"/>
  <c r="N84" i="31" s="1"/>
  <c r="N87" i="31" s="1"/>
  <c r="M85" i="31"/>
  <c r="M81" i="31"/>
  <c r="M86" i="31" s="1"/>
  <c r="Q73" i="31"/>
  <c r="R64" i="31"/>
  <c r="Q62" i="31"/>
  <c r="Q56" i="31" s="1"/>
  <c r="Q63" i="31" s="1"/>
  <c r="Q65" i="31" s="1"/>
  <c r="P72" i="31"/>
  <c r="P67" i="31"/>
  <c r="S48" i="31"/>
  <c r="S71" i="31"/>
  <c r="T38" i="31"/>
  <c r="S54" i="31"/>
  <c r="S82" i="31"/>
  <c r="T70" i="31"/>
  <c r="S40" i="31"/>
  <c r="R61" i="31"/>
  <c r="R60" i="31"/>
  <c r="F21" i="31"/>
  <c r="F22" i="31" s="1"/>
  <c r="M87" i="31"/>
  <c r="N69" i="31"/>
  <c r="Q76" i="31"/>
  <c r="O68" i="31"/>
  <c r="O75" i="31" l="1"/>
  <c r="O80" i="31" s="1"/>
  <c r="O83" i="31" s="1"/>
  <c r="O84" i="31" s="1"/>
  <c r="O87" i="31" s="1"/>
  <c r="N85" i="31"/>
  <c r="N81" i="31"/>
  <c r="N86" i="31" s="1"/>
  <c r="Q67" i="31"/>
  <c r="Q72" i="31"/>
  <c r="T82" i="31"/>
  <c r="U70" i="31"/>
  <c r="P68" i="31"/>
  <c r="R76" i="31"/>
  <c r="O69" i="31"/>
  <c r="T40" i="31"/>
  <c r="S61" i="31"/>
  <c r="S60" i="31"/>
  <c r="T71" i="31"/>
  <c r="T54" i="31"/>
  <c r="T48" i="31"/>
  <c r="U38" i="31"/>
  <c r="R73" i="31"/>
  <c r="R62" i="31"/>
  <c r="R56" i="31" s="1"/>
  <c r="R63" i="31" s="1"/>
  <c r="R65" i="31" s="1"/>
  <c r="S64" i="31"/>
  <c r="P75" i="31" l="1"/>
  <c r="P80" i="31" s="1"/>
  <c r="P83" i="31" s="1"/>
  <c r="P84" i="31" s="1"/>
  <c r="P87" i="31" s="1"/>
  <c r="O85" i="31"/>
  <c r="O81" i="31"/>
  <c r="O86" i="31" s="1"/>
  <c r="R72" i="31"/>
  <c r="R67" i="31"/>
  <c r="U54" i="31"/>
  <c r="U71" i="31"/>
  <c r="U48" i="31"/>
  <c r="V38" i="31"/>
  <c r="Q68" i="31"/>
  <c r="S73" i="31"/>
  <c r="T64" i="31"/>
  <c r="S62" i="31"/>
  <c r="S56" i="31" s="1"/>
  <c r="S63" i="31" s="1"/>
  <c r="S65" i="31" s="1"/>
  <c r="S76" i="31"/>
  <c r="V70" i="31"/>
  <c r="U82" i="31"/>
  <c r="T61" i="31"/>
  <c r="T60" i="31"/>
  <c r="U40" i="31"/>
  <c r="P69" i="31"/>
  <c r="Q75" i="31" l="1"/>
  <c r="Q80" i="31" s="1"/>
  <c r="Q83" i="31" s="1"/>
  <c r="Q84" i="31" s="1"/>
  <c r="Q87" i="31" s="1"/>
  <c r="P85" i="31"/>
  <c r="P81" i="31"/>
  <c r="P86" i="31" s="1"/>
  <c r="S72" i="31"/>
  <c r="S67" i="31"/>
  <c r="T76" i="31"/>
  <c r="Q69" i="31"/>
  <c r="T73" i="31"/>
  <c r="T62" i="31"/>
  <c r="T56" i="31" s="1"/>
  <c r="T63" i="31" s="1"/>
  <c r="T65" i="31" s="1"/>
  <c r="U64" i="31"/>
  <c r="U60" i="31"/>
  <c r="U61" i="31"/>
  <c r="V40" i="31"/>
  <c r="V82" i="31"/>
  <c r="W70" i="31"/>
  <c r="V48" i="31"/>
  <c r="W38" i="31"/>
  <c r="V54" i="31"/>
  <c r="V71" i="31"/>
  <c r="R68" i="31"/>
  <c r="R75" i="31" l="1"/>
  <c r="R80" i="31" s="1"/>
  <c r="R81" i="31" s="1"/>
  <c r="Q81" i="31"/>
  <c r="Q85" i="31"/>
  <c r="Q86" i="31"/>
  <c r="R83" i="31"/>
  <c r="R84" i="31" s="1"/>
  <c r="R87" i="31" s="1"/>
  <c r="T72" i="31"/>
  <c r="T67" i="31"/>
  <c r="U73" i="31"/>
  <c r="V64" i="31"/>
  <c r="U62" i="31"/>
  <c r="U56" i="31" s="1"/>
  <c r="U63" i="31" s="1"/>
  <c r="U65" i="31" s="1"/>
  <c r="W48" i="31"/>
  <c r="W54" i="31"/>
  <c r="W71" i="31"/>
  <c r="X38" i="31"/>
  <c r="W40" i="31"/>
  <c r="V60" i="31"/>
  <c r="V61" i="31"/>
  <c r="R69" i="31"/>
  <c r="U76" i="31"/>
  <c r="X70" i="31"/>
  <c r="W82" i="31"/>
  <c r="S68" i="31"/>
  <c r="R85" i="31" l="1"/>
  <c r="R86" i="31"/>
  <c r="S75" i="31"/>
  <c r="S80" i="31" s="1"/>
  <c r="S83" i="31" s="1"/>
  <c r="S84" i="31" s="1"/>
  <c r="S87" i="31" s="1"/>
  <c r="S69" i="31"/>
  <c r="V76" i="31"/>
  <c r="U72" i="31"/>
  <c r="U67" i="31"/>
  <c r="X82" i="31"/>
  <c r="Y70" i="31"/>
  <c r="V73" i="31"/>
  <c r="W64" i="31"/>
  <c r="V62" i="31"/>
  <c r="V56" i="31" s="1"/>
  <c r="V63" i="31" s="1"/>
  <c r="V65" i="31" s="1"/>
  <c r="W61" i="31"/>
  <c r="X40" i="31"/>
  <c r="W60" i="31"/>
  <c r="X71" i="31"/>
  <c r="Y38" i="31"/>
  <c r="X48" i="31"/>
  <c r="X54" i="31"/>
  <c r="T68" i="31"/>
  <c r="T75" i="31" l="1"/>
  <c r="T80" i="31" s="1"/>
  <c r="T83" i="31" s="1"/>
  <c r="T84" i="31" s="1"/>
  <c r="T87" i="31" s="1"/>
  <c r="S85" i="31"/>
  <c r="S81" i="31"/>
  <c r="S86" i="31" s="1"/>
  <c r="V72" i="31"/>
  <c r="V67" i="31"/>
  <c r="Z70" i="31"/>
  <c r="Y82" i="31"/>
  <c r="W73" i="31"/>
  <c r="X64" i="31"/>
  <c r="W62" i="31"/>
  <c r="W56" i="31" s="1"/>
  <c r="W63" i="31" s="1"/>
  <c r="W65" i="31" s="1"/>
  <c r="X61" i="31"/>
  <c r="Y40" i="31"/>
  <c r="X60" i="31"/>
  <c r="T69" i="31"/>
  <c r="Y54" i="31"/>
  <c r="Y71" i="31"/>
  <c r="Z38" i="31"/>
  <c r="Y48" i="31"/>
  <c r="W76" i="31"/>
  <c r="U68" i="31"/>
  <c r="U75" i="31" l="1"/>
  <c r="U80" i="31" s="1"/>
  <c r="U83" i="31" s="1"/>
  <c r="U84" i="31" s="1"/>
  <c r="U87" i="31" s="1"/>
  <c r="T81" i="31"/>
  <c r="T86" i="31" s="1"/>
  <c r="T85" i="31"/>
  <c r="W67" i="31"/>
  <c r="W72" i="31"/>
  <c r="Z71" i="31"/>
  <c r="AA38" i="31"/>
  <c r="Z48" i="31"/>
  <c r="Z54" i="31"/>
  <c r="X73" i="31"/>
  <c r="Y64" i="31"/>
  <c r="X62" i="31"/>
  <c r="X56" i="31" s="1"/>
  <c r="X63" i="31" s="1"/>
  <c r="X65" i="31" s="1"/>
  <c r="U69" i="31"/>
  <c r="Y60" i="31"/>
  <c r="Y61" i="31"/>
  <c r="Z40" i="31"/>
  <c r="Z82" i="31"/>
  <c r="AA70" i="31"/>
  <c r="AA82" i="31" s="1"/>
  <c r="X76" i="31"/>
  <c r="V68" i="31"/>
  <c r="V75" i="31" l="1"/>
  <c r="V80" i="31" s="1"/>
  <c r="V83" i="31" s="1"/>
  <c r="V84" i="31" s="1"/>
  <c r="V87" i="31" s="1"/>
  <c r="U85" i="31"/>
  <c r="U81" i="31"/>
  <c r="U86" i="31" s="1"/>
  <c r="AA48" i="31"/>
  <c r="AA54" i="31"/>
  <c r="AA71" i="31"/>
  <c r="X72" i="31"/>
  <c r="X67" i="31"/>
  <c r="V69" i="31"/>
  <c r="AA40" i="31"/>
  <c r="Z60" i="31"/>
  <c r="Z61" i="31"/>
  <c r="Y76" i="31"/>
  <c r="Y73" i="31"/>
  <c r="Z64" i="31"/>
  <c r="Y62" i="31"/>
  <c r="Y56" i="31" s="1"/>
  <c r="Y63" i="31" s="1"/>
  <c r="Y65" i="31" s="1"/>
  <c r="W68" i="31"/>
  <c r="V81" i="31" l="1"/>
  <c r="V86" i="31" s="1"/>
  <c r="W75" i="31"/>
  <c r="W80" i="31" s="1"/>
  <c r="W81" i="31" s="1"/>
  <c r="V85" i="31"/>
  <c r="W83" i="31"/>
  <c r="W84" i="31" s="1"/>
  <c r="W87" i="31" s="1"/>
  <c r="Y72" i="31"/>
  <c r="Y67" i="31"/>
  <c r="W69" i="31"/>
  <c r="AA60" i="31"/>
  <c r="AA61" i="31"/>
  <c r="Z73" i="31"/>
  <c r="Z62" i="31"/>
  <c r="Z56" i="31" s="1"/>
  <c r="Z63" i="31" s="1"/>
  <c r="Z65" i="31" s="1"/>
  <c r="AA64" i="31"/>
  <c r="Z76" i="31"/>
  <c r="X68" i="31"/>
  <c r="W86" i="31" l="1"/>
  <c r="X75" i="31"/>
  <c r="X80" i="31" s="1"/>
  <c r="X83" i="31" s="1"/>
  <c r="X84" i="31" s="1"/>
  <c r="X87" i="31" s="1"/>
  <c r="W85" i="31"/>
  <c r="X69" i="31"/>
  <c r="Z72" i="31"/>
  <c r="Z67" i="31"/>
  <c r="Y68" i="31"/>
  <c r="AA76" i="31"/>
  <c r="AA73" i="31"/>
  <c r="AA62" i="31"/>
  <c r="AA56" i="31" s="1"/>
  <c r="AA63" i="31" s="1"/>
  <c r="AA65" i="31" s="1"/>
  <c r="Y75" i="31" l="1"/>
  <c r="Y80" i="31" s="1"/>
  <c r="Y83" i="31" s="1"/>
  <c r="Y84" i="31" s="1"/>
  <c r="Y87" i="31" s="1"/>
  <c r="X81" i="31"/>
  <c r="X86" i="31" s="1"/>
  <c r="X85" i="31"/>
  <c r="AA72" i="31"/>
  <c r="AA67" i="31"/>
  <c r="Y69" i="31"/>
  <c r="Z68" i="31"/>
  <c r="Y85" i="31" l="1"/>
  <c r="Z75" i="31"/>
  <c r="Z80" i="31" s="1"/>
  <c r="Z81" i="31" s="1"/>
  <c r="Y81" i="31"/>
  <c r="Y86" i="31" s="1"/>
  <c r="Z83" i="31"/>
  <c r="Z84" i="31" s="1"/>
  <c r="Z87" i="31" s="1"/>
  <c r="Z69" i="31"/>
  <c r="AA68" i="31"/>
  <c r="AA75" i="31" l="1"/>
  <c r="AA80" i="31" s="1"/>
  <c r="AA81" i="31" s="1"/>
  <c r="AA86" i="31" s="1"/>
  <c r="Z85" i="31"/>
  <c r="Z86" i="31"/>
  <c r="AA69" i="31"/>
  <c r="AA83" i="31"/>
  <c r="AA84" i="31" s="1"/>
  <c r="AA87" i="31" s="1"/>
  <c r="F20" i="31" s="1"/>
  <c r="AA85" i="31" l="1"/>
  <c r="F19" i="31"/>
  <c r="A11" i="31"/>
  <c r="A10" i="31"/>
  <c r="A9" i="31"/>
  <c r="A8" i="31"/>
  <c r="A7" i="31"/>
  <c r="A6" i="31"/>
  <c r="A5" i="31"/>
  <c r="A4" i="31"/>
  <c r="L3" i="31"/>
  <c r="L2" i="31"/>
  <c r="L1" i="31"/>
  <c r="AZ66" i="31" l="1"/>
  <c r="AY66" i="31"/>
  <c r="AX66" i="31"/>
  <c r="AW66" i="31"/>
  <c r="AV66" i="31"/>
  <c r="AU66" i="31"/>
  <c r="AT66" i="31"/>
  <c r="AS66" i="31"/>
  <c r="AR66" i="31"/>
  <c r="AQ66" i="31"/>
  <c r="AP66" i="31"/>
  <c r="AO66" i="31"/>
  <c r="AN66" i="31"/>
  <c r="AM66" i="31"/>
  <c r="AL66" i="31"/>
  <c r="AK66" i="31"/>
  <c r="AJ66" i="31"/>
  <c r="AI66" i="31"/>
  <c r="AH66" i="31"/>
  <c r="AG66" i="31"/>
  <c r="AF66" i="31"/>
  <c r="AE66" i="31"/>
  <c r="AD66" i="31"/>
  <c r="AC66" i="31"/>
  <c r="AB66" i="31"/>
  <c r="AZ58" i="31"/>
  <c r="AY58" i="31"/>
  <c r="AX58" i="31"/>
  <c r="AW58" i="31"/>
  <c r="AV58" i="31"/>
  <c r="AU58" i="31"/>
  <c r="AT58" i="31"/>
  <c r="AS58" i="31"/>
  <c r="AR58" i="31"/>
  <c r="AQ58" i="31"/>
  <c r="AP58" i="31"/>
  <c r="AO58" i="31"/>
  <c r="AN58" i="31"/>
  <c r="AM58" i="31"/>
  <c r="AL58" i="31"/>
  <c r="AK58" i="31"/>
  <c r="AJ58" i="31"/>
  <c r="AI58" i="31"/>
  <c r="AH58" i="31"/>
  <c r="AG58" i="31"/>
  <c r="AF58" i="31"/>
  <c r="AE58" i="31"/>
  <c r="AD58" i="31"/>
  <c r="AC58" i="31"/>
  <c r="AB58" i="31"/>
  <c r="AZ57" i="31"/>
  <c r="AY57" i="31"/>
  <c r="AX57" i="31"/>
  <c r="AW57" i="31"/>
  <c r="AV57" i="31"/>
  <c r="AU57" i="31"/>
  <c r="AT57" i="31"/>
  <c r="AS57" i="31"/>
  <c r="AR57" i="31"/>
  <c r="AQ57" i="31"/>
  <c r="AP57" i="31"/>
  <c r="AO57" i="31"/>
  <c r="AN57" i="31"/>
  <c r="AM57" i="31"/>
  <c r="AL57" i="31"/>
  <c r="AK57" i="31"/>
  <c r="AJ57" i="31"/>
  <c r="AI57" i="31"/>
  <c r="AH57" i="31"/>
  <c r="AG57" i="31"/>
  <c r="AF57" i="31"/>
  <c r="AE57" i="31"/>
  <c r="AD57" i="31"/>
  <c r="AC57" i="31"/>
  <c r="AB57" i="31"/>
  <c r="AZ41" i="31"/>
  <c r="AZ55" i="31" s="1"/>
  <c r="AY41" i="31"/>
  <c r="AY55" i="31" s="1"/>
  <c r="AX41" i="31"/>
  <c r="AX55" i="31" s="1"/>
  <c r="AW41" i="31"/>
  <c r="AW55" i="31" s="1"/>
  <c r="AV41" i="31"/>
  <c r="AV55" i="31" s="1"/>
  <c r="AU41" i="31"/>
  <c r="AU55" i="31" s="1"/>
  <c r="AT41" i="31"/>
  <c r="AT55" i="31" s="1"/>
  <c r="AS41" i="31"/>
  <c r="AS55" i="31" s="1"/>
  <c r="AR41" i="31"/>
  <c r="AR55" i="31" s="1"/>
  <c r="AQ41" i="31"/>
  <c r="AQ55" i="31" s="1"/>
  <c r="AP41" i="31"/>
  <c r="AP55" i="31" s="1"/>
  <c r="AO41" i="31"/>
  <c r="AO55" i="31" s="1"/>
  <c r="AN41" i="31"/>
  <c r="AN55" i="31" s="1"/>
  <c r="AM41" i="31"/>
  <c r="AM55" i="31" s="1"/>
  <c r="AL41" i="31"/>
  <c r="AL55" i="31" s="1"/>
  <c r="AK41" i="31"/>
  <c r="AK55" i="31" s="1"/>
  <c r="AJ41" i="31"/>
  <c r="AJ55" i="31" s="1"/>
  <c r="AI41" i="31"/>
  <c r="AI55" i="31" s="1"/>
  <c r="AH41" i="31"/>
  <c r="AH55" i="31" s="1"/>
  <c r="AG41" i="31"/>
  <c r="AG55" i="31" s="1"/>
  <c r="AF41" i="31"/>
  <c r="AF55" i="31" s="1"/>
  <c r="AE41" i="31"/>
  <c r="AE55" i="31" s="1"/>
  <c r="AD41" i="31"/>
  <c r="AD55" i="31" s="1"/>
  <c r="AC41" i="31"/>
  <c r="AC55" i="31" s="1"/>
  <c r="AB41" i="31"/>
  <c r="AB55" i="31" s="1"/>
  <c r="AB70" i="31" l="1"/>
  <c r="AB38" i="31" l="1"/>
  <c r="AB64" i="31"/>
  <c r="AC70" i="31"/>
  <c r="AB71" i="31" l="1"/>
  <c r="AB48" i="31"/>
  <c r="AB54" i="31"/>
  <c r="AC38" i="31"/>
  <c r="AC64" i="31"/>
  <c r="AB62" i="31"/>
  <c r="AD70" i="31"/>
  <c r="AB40" i="31" l="1"/>
  <c r="AC48" i="31"/>
  <c r="AD38" i="31"/>
  <c r="AC71" i="31"/>
  <c r="AC54" i="31"/>
  <c r="AE70" i="31"/>
  <c r="AC62" i="31"/>
  <c r="AD64" i="31"/>
  <c r="AF70" i="31" l="1"/>
  <c r="AB61" i="31"/>
  <c r="AB60" i="31"/>
  <c r="AC40" i="31"/>
  <c r="AD62" i="31"/>
  <c r="AE64" i="31"/>
  <c r="AD54" i="31"/>
  <c r="AE38" i="31"/>
  <c r="AD71" i="31"/>
  <c r="AD48" i="31"/>
  <c r="AB56" i="31" l="1"/>
  <c r="AB63" i="31" s="1"/>
  <c r="AB65" i="31" s="1"/>
  <c r="AB67" i="31" s="1"/>
  <c r="AG70" i="31"/>
  <c r="AE71" i="31"/>
  <c r="AF38" i="31"/>
  <c r="AE48" i="31"/>
  <c r="AE54" i="31"/>
  <c r="AD40" i="31"/>
  <c r="AC61" i="31"/>
  <c r="AC60" i="31"/>
  <c r="AF64" i="31"/>
  <c r="AE62" i="31"/>
  <c r="AC56" i="31" l="1"/>
  <c r="AC63" i="31" s="1"/>
  <c r="AC65" i="31" s="1"/>
  <c r="AC67" i="31" s="1"/>
  <c r="AB68" i="31"/>
  <c r="AB69" i="31" s="1"/>
  <c r="AD60" i="31"/>
  <c r="AE40" i="31"/>
  <c r="AD61" i="31"/>
  <c r="AF71" i="31"/>
  <c r="AG38" i="31"/>
  <c r="AF48" i="31"/>
  <c r="AF54" i="31"/>
  <c r="AF62" i="31"/>
  <c r="AG64" i="31"/>
  <c r="AH70" i="31"/>
  <c r="AE61" i="31" l="1"/>
  <c r="AE60" i="31"/>
  <c r="AF40" i="31"/>
  <c r="AH64" i="31"/>
  <c r="AG62" i="31"/>
  <c r="AC68" i="31"/>
  <c r="AC69" i="31" s="1"/>
  <c r="AG48" i="31"/>
  <c r="AH38" i="31"/>
  <c r="AG54" i="31"/>
  <c r="AG71" i="31"/>
  <c r="AD56" i="31"/>
  <c r="AD63" i="31" s="1"/>
  <c r="AD65" i="31" s="1"/>
  <c r="AI70" i="31"/>
  <c r="AD67" i="31" l="1"/>
  <c r="AI64" i="31"/>
  <c r="AH62" i="31"/>
  <c r="AJ70" i="31"/>
  <c r="AF61" i="31"/>
  <c r="AF60" i="31"/>
  <c r="AG40" i="31"/>
  <c r="AH54" i="31"/>
  <c r="AH48" i="31"/>
  <c r="AH71" i="31"/>
  <c r="AI38" i="31"/>
  <c r="AE56" i="31"/>
  <c r="AE63" i="31" s="1"/>
  <c r="AE65" i="31" s="1"/>
  <c r="AD68" i="31" l="1"/>
  <c r="AE67" i="31"/>
  <c r="AI62" i="31"/>
  <c r="AJ64" i="31"/>
  <c r="AI71" i="31"/>
  <c r="AI54" i="31"/>
  <c r="AI48" i="31"/>
  <c r="AJ38" i="31"/>
  <c r="AG60" i="31"/>
  <c r="AH40" i="31"/>
  <c r="AG61" i="31"/>
  <c r="AK70" i="31"/>
  <c r="AF56" i="31"/>
  <c r="AF63" i="31" s="1"/>
  <c r="AF65" i="31" s="1"/>
  <c r="AG56" i="31" l="1"/>
  <c r="AG63" i="31" s="1"/>
  <c r="AG65" i="31" s="1"/>
  <c r="AG67" i="31" s="1"/>
  <c r="AF67" i="31"/>
  <c r="AH60" i="31"/>
  <c r="AI40" i="31"/>
  <c r="AH61" i="31"/>
  <c r="AE68" i="31"/>
  <c r="AE69" i="31" s="1"/>
  <c r="AL70" i="31"/>
  <c r="AJ71" i="31"/>
  <c r="AK38" i="31"/>
  <c r="AJ48" i="31"/>
  <c r="AJ54" i="31"/>
  <c r="AK64" i="31"/>
  <c r="AJ62" i="31"/>
  <c r="AD69" i="31"/>
  <c r="AH56" i="31" l="1"/>
  <c r="AH63" i="31" s="1"/>
  <c r="AH65" i="31" s="1"/>
  <c r="AG68" i="31"/>
  <c r="AG69" i="31" s="1"/>
  <c r="AF68" i="31"/>
  <c r="AM70" i="31"/>
  <c r="AJ40" i="31"/>
  <c r="AI61" i="31"/>
  <c r="AI60" i="31"/>
  <c r="AL64" i="31"/>
  <c r="AK62" i="31"/>
  <c r="AK71" i="31"/>
  <c r="AK48" i="31"/>
  <c r="AL38" i="31"/>
  <c r="AK54" i="31"/>
  <c r="AI56" i="31" l="1"/>
  <c r="AI63" i="31" s="1"/>
  <c r="AI65" i="31" s="1"/>
  <c r="AI67" i="31" s="1"/>
  <c r="AN70" i="31"/>
  <c r="AL54" i="31"/>
  <c r="AM38" i="31"/>
  <c r="AL48" i="31"/>
  <c r="AL71" i="31"/>
  <c r="AM64" i="31"/>
  <c r="AL62" i="31"/>
  <c r="AJ61" i="31"/>
  <c r="AJ60" i="31"/>
  <c r="AK40" i="31"/>
  <c r="AF69" i="31"/>
  <c r="AH67" i="31"/>
  <c r="AJ56" i="31" l="1"/>
  <c r="AJ63" i="31" s="1"/>
  <c r="AJ65" i="31" s="1"/>
  <c r="AK61" i="31"/>
  <c r="AK60" i="31"/>
  <c r="AL40" i="31"/>
  <c r="AN64" i="31"/>
  <c r="AM62" i="31"/>
  <c r="AM48" i="31"/>
  <c r="AM54" i="31"/>
  <c r="AM71" i="31"/>
  <c r="AN38" i="31"/>
  <c r="AO70" i="31"/>
  <c r="AH68" i="31"/>
  <c r="AJ67" i="31"/>
  <c r="AI68" i="31"/>
  <c r="AK56" i="31" l="1"/>
  <c r="AK63" i="31" s="1"/>
  <c r="AK65" i="31" s="1"/>
  <c r="AK67" i="31" s="1"/>
  <c r="AJ68" i="31"/>
  <c r="AJ69" i="31" s="1"/>
  <c r="AP70" i="31"/>
  <c r="AL60" i="31"/>
  <c r="AM40" i="31"/>
  <c r="AL61" i="31"/>
  <c r="AI69" i="31"/>
  <c r="AN71" i="31"/>
  <c r="AN54" i="31"/>
  <c r="AO38" i="31"/>
  <c r="AN48" i="31"/>
  <c r="AH69" i="31"/>
  <c r="AO64" i="31"/>
  <c r="AN62" i="31"/>
  <c r="AL56" i="31" l="1"/>
  <c r="AL63" i="31" s="1"/>
  <c r="AL65" i="31" s="1"/>
  <c r="AL67" i="31" s="1"/>
  <c r="AP64" i="31"/>
  <c r="AO62" i="31"/>
  <c r="AK68" i="31"/>
  <c r="AK69" i="31" s="1"/>
  <c r="AM60" i="31"/>
  <c r="AN40" i="31"/>
  <c r="AM61" i="31"/>
  <c r="AQ70" i="31"/>
  <c r="AO48" i="31"/>
  <c r="AP38" i="31"/>
  <c r="AO71" i="31"/>
  <c r="AO54" i="31"/>
  <c r="AR70" i="31" l="1"/>
  <c r="AP71" i="31"/>
  <c r="AP54" i="31"/>
  <c r="AQ38" i="31"/>
  <c r="AP48" i="31"/>
  <c r="AL68" i="31"/>
  <c r="AN61" i="31"/>
  <c r="AO40" i="31"/>
  <c r="AN60" i="31"/>
  <c r="AM56" i="31"/>
  <c r="AM63" i="31" s="1"/>
  <c r="AM65" i="31" s="1"/>
  <c r="AP62" i="31"/>
  <c r="AQ64" i="31"/>
  <c r="AM67" i="31" l="1"/>
  <c r="AQ71" i="31"/>
  <c r="AR38" i="31"/>
  <c r="AQ48" i="31"/>
  <c r="AQ54" i="31"/>
  <c r="AQ62" i="31"/>
  <c r="AR64" i="31"/>
  <c r="AN56" i="31"/>
  <c r="AN63" i="31" s="1"/>
  <c r="AN65" i="31" s="1"/>
  <c r="AL69" i="31"/>
  <c r="AO61" i="31"/>
  <c r="AO60" i="31"/>
  <c r="AP40" i="31"/>
  <c r="AS70" i="31"/>
  <c r="AO56" i="31" l="1"/>
  <c r="AO63" i="31" s="1"/>
  <c r="AO65" i="31" s="1"/>
  <c r="AO67" i="31" s="1"/>
  <c r="AR71" i="31"/>
  <c r="AR48" i="31"/>
  <c r="AR54" i="31"/>
  <c r="AS38" i="31"/>
  <c r="AT70" i="31"/>
  <c r="AM68" i="31"/>
  <c r="AP60" i="31"/>
  <c r="AQ40" i="31"/>
  <c r="AP61" i="31"/>
  <c r="AN67" i="31"/>
  <c r="AR62" i="31"/>
  <c r="AS64" i="31"/>
  <c r="AP56" i="31" l="1"/>
  <c r="AP63" i="31" s="1"/>
  <c r="AP65" i="31" s="1"/>
  <c r="AP67" i="31" s="1"/>
  <c r="AM69" i="31"/>
  <c r="AU70" i="31"/>
  <c r="AS48" i="31"/>
  <c r="AT38" i="31"/>
  <c r="AS54" i="31"/>
  <c r="AS71" i="31"/>
  <c r="AS62" i="31"/>
  <c r="AT64" i="31"/>
  <c r="AN68" i="31"/>
  <c r="AO68" i="31"/>
  <c r="AO69" i="31" s="1"/>
  <c r="AQ60" i="31"/>
  <c r="AR40" i="31"/>
  <c r="AQ61" i="31"/>
  <c r="AT62" i="31" l="1"/>
  <c r="AU64" i="31"/>
  <c r="AR61" i="31"/>
  <c r="AR60" i="31"/>
  <c r="AS40" i="31"/>
  <c r="AT54" i="31"/>
  <c r="AT71" i="31"/>
  <c r="AT48" i="31"/>
  <c r="AU38" i="31"/>
  <c r="AV70" i="31"/>
  <c r="AQ56" i="31"/>
  <c r="AQ63" i="31" s="1"/>
  <c r="AQ65" i="31" s="1"/>
  <c r="AN69" i="31"/>
  <c r="AP68" i="31"/>
  <c r="AW70" i="31" l="1"/>
  <c r="AP69" i="31"/>
  <c r="AT40" i="31"/>
  <c r="AS61" i="31"/>
  <c r="AS60" i="31"/>
  <c r="AQ67" i="31"/>
  <c r="AU71" i="31"/>
  <c r="AV38" i="31"/>
  <c r="AU54" i="31"/>
  <c r="AU48" i="31"/>
  <c r="AV64" i="31"/>
  <c r="AU62" i="31"/>
  <c r="AR56" i="31"/>
  <c r="AR63" i="31" s="1"/>
  <c r="AR65" i="31" s="1"/>
  <c r="AQ68" i="31" l="1"/>
  <c r="AQ69" i="31" s="1"/>
  <c r="AR67" i="31"/>
  <c r="AT60" i="31"/>
  <c r="AU40" i="31"/>
  <c r="AT61" i="31"/>
  <c r="AV62" i="31"/>
  <c r="AW64" i="31"/>
  <c r="AV71" i="31"/>
  <c r="AW38" i="31"/>
  <c r="AV48" i="31"/>
  <c r="AV54" i="31"/>
  <c r="AS56" i="31"/>
  <c r="AS63" i="31" s="1"/>
  <c r="AS65" i="31" s="1"/>
  <c r="AX70" i="31"/>
  <c r="AS67" i="31" l="1"/>
  <c r="AU61" i="31"/>
  <c r="AU60" i="31"/>
  <c r="AV40" i="31"/>
  <c r="AY70" i="31"/>
  <c r="AT56" i="31"/>
  <c r="AT63" i="31" s="1"/>
  <c r="AT65" i="31" s="1"/>
  <c r="AR68" i="31"/>
  <c r="AW62" i="31"/>
  <c r="AX64" i="31"/>
  <c r="AW48" i="31"/>
  <c r="AX38" i="31"/>
  <c r="AW71" i="31"/>
  <c r="AW54" i="31"/>
  <c r="AU56" i="31" l="1"/>
  <c r="AU63" i="31" s="1"/>
  <c r="AU65" i="31" s="1"/>
  <c r="AU67" i="31" s="1"/>
  <c r="AR69" i="31"/>
  <c r="AX54" i="31"/>
  <c r="AX71" i="31"/>
  <c r="AX48" i="31"/>
  <c r="AY38" i="31"/>
  <c r="AT67" i="31"/>
  <c r="AZ70" i="31"/>
  <c r="AS68" i="31"/>
  <c r="AS69" i="31" s="1"/>
  <c r="AX62" i="31"/>
  <c r="AY64" i="31"/>
  <c r="AV61" i="31"/>
  <c r="AV60" i="31"/>
  <c r="AW40" i="31"/>
  <c r="AV56" i="31" l="1"/>
  <c r="AV63" i="31" s="1"/>
  <c r="AV65" i="31" s="1"/>
  <c r="AV67" i="31" s="1"/>
  <c r="AU68" i="31"/>
  <c r="AY54" i="31"/>
  <c r="AY71" i="31"/>
  <c r="AZ38" i="31"/>
  <c r="AY48" i="31"/>
  <c r="AY62" i="31"/>
  <c r="AZ64" i="31"/>
  <c r="AW60" i="31"/>
  <c r="AX40" i="31"/>
  <c r="AW61" i="31"/>
  <c r="AT68" i="31"/>
  <c r="AT69" i="31" l="1"/>
  <c r="AZ71" i="31"/>
  <c r="AZ48" i="31"/>
  <c r="AZ54" i="31"/>
  <c r="AZ62" i="31"/>
  <c r="AX60" i="31"/>
  <c r="AY40" i="31"/>
  <c r="AX61" i="31"/>
  <c r="AW56" i="31"/>
  <c r="AW63" i="31" s="1"/>
  <c r="AW65" i="31" s="1"/>
  <c r="AU69" i="31"/>
  <c r="AV68" i="31"/>
  <c r="AV69" i="31" s="1"/>
  <c r="AX56" i="31" l="1"/>
  <c r="AX63" i="31" s="1"/>
  <c r="AX65" i="31" s="1"/>
  <c r="AX67" i="31" s="1"/>
  <c r="AZ40" i="31"/>
  <c r="AY61" i="31"/>
  <c r="AY60" i="31"/>
  <c r="AW67" i="31"/>
  <c r="AY56" i="31" l="1"/>
  <c r="AY63" i="31" s="1"/>
  <c r="AY65" i="31" s="1"/>
  <c r="AY67" i="31" s="1"/>
  <c r="AX68" i="31"/>
  <c r="AX69" i="31" s="1"/>
  <c r="AW68" i="31"/>
  <c r="AZ61" i="31"/>
  <c r="AZ60" i="31"/>
  <c r="AZ56" i="31" l="1"/>
  <c r="AZ63" i="31" s="1"/>
  <c r="AZ65" i="31" s="1"/>
  <c r="AZ67" i="31" s="1"/>
  <c r="AY68" i="31"/>
  <c r="AY69" i="31" s="1"/>
  <c r="AW69" i="31"/>
  <c r="AZ68" i="31" l="1"/>
  <c r="AZ69" i="31" s="1"/>
  <c r="A14" i="28" l="1"/>
  <c r="A11" i="28"/>
  <c r="A15" i="30"/>
  <c r="A5" i="5" l="1"/>
  <c r="A4" i="28"/>
  <c r="A5" i="10"/>
  <c r="A4" i="17"/>
  <c r="A5" i="6"/>
  <c r="A5" i="14"/>
  <c r="A6" i="13"/>
  <c r="A4" i="12" l="1"/>
  <c r="A15" i="5" l="1"/>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<sst xmlns="http://schemas.openxmlformats.org/spreadsheetml/2006/main" count="1350" uniqueCount="624">
  <si>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</si>
  <si>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</si>
  <si>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</si>
  <si>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</si>
  <si>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</si>
  <si>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</si>
  <si>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</si>
  <si>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</si>
  <si>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</si>
  <si>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</si>
  <si>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</si>
  <si>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</si>
  <si>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</si>
  <si>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</si>
  <si>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</si>
  <si>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</si>
  <si>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</si>
  <si>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</si>
  <si>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</si>
  <si>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</si>
  <si>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</si>
  <si>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</si>
  <si>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</si>
  <si>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</si>
  <si>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</si>
  <si>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</si>
  <si>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</si>
  <si>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</si>
  <si>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</si>
  <si>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</si>
  <si>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</si>
  <si>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</si>
  <si>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</si>
  <si>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</si>
  <si>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</si>
  <si>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</si>
  <si>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</si>
  <si>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</si>
  <si>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</si>
  <si>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</si>
  <si>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</si>
  <si>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</si>
  <si>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</si>
  <si>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</si>
  <si>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</si>
  <si>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</si>
  <si>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</si>
  <si>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</si>
  <si>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</si>
  <si>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</si>
  <si>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</si>
  <si>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</si>
  <si>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</si>
  <si>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</si>
  <si>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</si>
  <si>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</si>
  <si>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</si>
  <si>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</si>
  <si>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</si>
  <si>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</si>
  <si>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</si>
  <si>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</si>
  <si>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</si>
  <si>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</si>
  <si>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</si>
  <si>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</si>
  <si>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</si>
  <si>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</si>
  <si>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</si>
  <si>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</si>
  <si>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</si>
  <si>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</si>
  <si>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</si>
  <si>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</si>
  <si>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</si>
  <si>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</si>
  <si>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</si>
  <si>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</si>
  <si>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</si>
  <si>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</si>
  <si>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</si>
  <si>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</si>
  <si>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</si>
  <si>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</si>
  <si>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</si>
  <si>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</si>
  <si>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</si>
  <si>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</si>
  <si>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</si>
  <si>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</si>
  <si>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</si>
  <si>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</si>
  <si>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</si>
  <si>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</si>
  <si>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</si>
  <si>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</si>
  <si>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</si>
  <si>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</si>
  <si>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</si>
  <si>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</si>
  <si>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</si>
  <si>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</si>
  <si>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</si>
  <si>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</si>
  <si>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</si>
  <si>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</si>
  <si>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</si>
  <si>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</si>
  <si>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</si>
  <si>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</si>
  <si>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</si>
  <si>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</si>
  <si>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</si>
  <si>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</si>
  <si>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</si>
  <si>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</si>
  <si>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</si>
  <si>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</si>
  <si>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</si>
  <si>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</si>
  <si>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</si>
  <si>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</si>
  <si>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</si>
  <si>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</si>
  <si>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</si>
  <si>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</si>
  <si>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</si>
  <si>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</si>
  <si>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</si>
  <si>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</si>
  <si>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</si>
  <si>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</si>
  <si>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</si>
  <si>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</si>
  <si>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</si>
  <si>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</si>
  <si>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</si>
  <si>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</si>
  <si>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</si>
  <si>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</si>
  <si>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</si>
  <si>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</si>
  <si>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</si>
  <si>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</si>
  <si>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</si>
  <si>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</si>
  <si>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</si>
  <si>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</si>
  <si>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</si>
  <si>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</si>
  <si>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</si>
  <si>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</si>
  <si>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</si>
  <si>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</si>
  <si>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</si>
  <si>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</si>
  <si>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</si>
  <si>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</si>
  <si>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</si>
  <si>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</si>
  <si>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</si>
  <si>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</si>
  <si>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</si>
  <si>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</si>
  <si>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</si>
  <si>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</si>
  <si>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</si>
  <si>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</si>
  <si>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</si>
  <si>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</si>
  <si>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</si>
  <si>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</si>
  <si>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</si>
  <si>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</si>
  <si>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</si>
  <si>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</si>
  <si>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</si>
  <si>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</si>
  <si>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</si>
  <si>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</si>
  <si>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</si>
  <si>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</si>
  <si>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</si>
  <si>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</si>
  <si>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</si>
  <si>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</si>
  <si>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</si>
  <si>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</si>
  <si>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</si>
  <si>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</si>
  <si>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</si>
  <si>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</si>
  <si>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</si>
  <si>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</si>
  <si>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</si>
  <si>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</si>
  <si>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</si>
  <si>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</si>
  <si>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</si>
  <si>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</si>
  <si>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</si>
  <si>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</si>
  <si>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</si>
  <si>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</si>
  <si>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</si>
  <si>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</si>
  <si>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</si>
  <si>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</si>
  <si>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</si>
  <si>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</si>
  <si>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</si>
  <si>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</si>
  <si>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</si>
  <si>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</si>
  <si>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</si>
  <si>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</si>
  <si>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</si>
  <si>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</si>
  <si>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</si>
  <si>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</si>
  <si>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</si>
  <si>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</si>
  <si>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</si>
  <si>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</si>
  <si>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</si>
  <si>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</si>
  <si>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</si>
  <si>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</si>
  <si>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</si>
  <si>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</si>
  <si>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</si>
  <si>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</si>
  <si>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</si>
  <si>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</si>
  <si>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</si>
  <si>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</si>
  <si>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</si>
  <si>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</si>
  <si>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</si>
  <si>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</si>
  <si>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</si>
  <si>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</si>
  <si>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</si>
  <si>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</si>
  <si>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</si>
  <si>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</si>
  <si>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</si>
  <si>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</si>
  <si>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</si>
  <si>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</si>
  <si>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</si>
  <si>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</si>
  <si>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</si>
  <si>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</si>
  <si>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</si>
  <si>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</si>
  <si>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</si>
  <si>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</si>
  <si>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</si>
  <si>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</si>
  <si>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</si>
  <si>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</si>
  <si>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</si>
  <si>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</si>
  <si>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</si>
  <si>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</si>
  <si>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</si>
  <si>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</si>
  <si>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</si>
  <si>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</si>
  <si>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</si>
  <si>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</si>
  <si>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</si>
  <si>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</si>
  <si>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</si>
  <si>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</si>
  <si>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</si>
  <si>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</si>
  <si>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</si>
  <si>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</si>
  <si>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</si>
  <si>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</si>
  <si>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</si>
  <si>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</si>
  <si>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</si>
  <si>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</si>
  <si>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</si>
  <si>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</si>
  <si>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</si>
  <si>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</si>
  <si>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</si>
  <si>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</si>
  <si>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</si>
  <si>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</si>
  <si>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</si>
  <si>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</si>
  <si>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</si>
  <si>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</si>
  <si>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</si>
  <si>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</si>
  <si>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</si>
  <si>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</si>
  <si>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</si>
  <si>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</si>
  <si>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</si>
  <si>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</si>
  <si>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</si>
  <si>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</si>
  <si>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</si>
  <si>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</si>
  <si>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</si>
  <si>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</si>
  <si>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</si>
  <si>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</si>
  <si>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</si>
  <si>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</si>
  <si>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</si>
  <si>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</si>
  <si>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</si>
  <si>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</si>
  <si>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</si>
  <si>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</si>
  <si>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</si>
  <si>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</si>
  <si>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</si>
  <si>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</si>
  <si>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</si>
  <si>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</si>
  <si>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</si>
  <si>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</si>
  <si>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</si>
  <si>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</si>
  <si>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</si>
  <si>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</si>
  <si>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</si>
  <si>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</si>
  <si>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</si>
  <si>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</si>
  <si>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</si>
  <si>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</si>
  <si>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</si>
  <si>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</si>
  <si>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</si>
  <si>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</si>
  <si>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</si>
  <si>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</si>
  <si>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</si>
  <si>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</si>
  <si>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</si>
  <si>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</si>
  <si>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</si>
  <si>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</si>
  <si>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</si>
  <si>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</si>
  <si>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</si>
  <si>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</si>
  <si>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</si>
  <si>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</si>
  <si>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</si>
  <si>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</si>
  <si>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</si>
  <si>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</si>
  <si>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</si>
  <si>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</si>
  <si>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</si>
  <si>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</si>
  <si>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</si>
  <si>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</si>
  <si>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</si>
  <si>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</si>
  <si>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</si>
  <si>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</si>
  <si>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</si>
  <si>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</si>
  <si>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</si>
  <si>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</si>
  <si>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</si>
  <si>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</si>
  <si>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</si>
  <si>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</si>
  <si>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</si>
  <si>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</si>
  <si>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</si>
  <si>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</si>
  <si>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</si>
  <si>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</si>
  <si>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</si>
  <si>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</si>
  <si>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</si>
  <si>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</si>
  <si>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</si>
  <si>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</si>
  <si>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</si>
  <si>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</si>
  <si>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</si>
  <si>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</si>
  <si>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</si>
  <si>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</si>
  <si>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</si>
  <si>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</si>
  <si>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</si>
  <si>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</si>
  <si>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</si>
  <si>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</si>
  <si>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</si>
  <si>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</si>
  <si>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</si>
  <si>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</si>
  <si>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</si>
  <si>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</si>
  <si>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</si>
  <si>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</si>
  <si>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</si>
  <si>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</si>
  <si>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</si>
  <si>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</si>
  <si>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</si>
  <si>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</si>
  <si>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</si>
  <si>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</si>
  <si>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</si>
  <si>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</si>
  <si>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</si>
  <si>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</si>
  <si>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</si>
  <si>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</si>
  <si>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</si>
  <si>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</si>
  <si>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не применимо</t>
  </si>
  <si>
    <t>Надымский район</t>
  </si>
  <si>
    <t>Шкаф АСУТП ПС и ТМ - 1 шт.</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</si>
  <si>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</si>
  <si>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</si>
  <si>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</si>
  <si>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</si>
  <si>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</si>
  <si>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</si>
  <si>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</si>
  <si>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</si>
  <si>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</si>
  <si>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</si>
  <si>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</si>
  <si>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</si>
  <si>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</si>
  <si>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</si>
  <si>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</si>
  <si>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</si>
  <si>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</si>
  <si>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</si>
  <si>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</si>
  <si>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</si>
  <si>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</si>
  <si>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</si>
  <si>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</si>
  <si>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</si>
  <si>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</si>
  <si>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</si>
  <si>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</si>
  <si>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</si>
  <si>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</si>
  <si>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</si>
  <si>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</si>
  <si>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</si>
  <si>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</si>
  <si>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</si>
  <si>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</si>
  <si>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</si>
  <si>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</si>
  <si>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</si>
  <si>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</si>
  <si>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</si>
  <si>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</si>
  <si>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</si>
  <si>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</si>
  <si>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</si>
  <si>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</si>
  <si>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</si>
  <si>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</si>
  <si>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</si>
  <si>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</si>
  <si>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</si>
  <si>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</si>
  <si>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</si>
  <si>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</si>
  <si>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</si>
  <si>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</si>
  <si>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</si>
  <si>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</si>
  <si>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</si>
  <si>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</si>
  <si>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Сметная стоимость проекта в ценах 2021 года с НДС, млн. руб.</t>
  </si>
  <si>
    <t>J_TP2000.PR.0060</t>
  </si>
  <si>
    <t>АО "Россети Тюмень"</t>
  </si>
  <si>
    <t>Раздел 5. Показатели инвестиционного проекта</t>
  </si>
  <si>
    <t>Замещение (обновление) электрической сети, оказание услуг в сфере электроэнергетики.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</si>
  <si>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</si>
  <si>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</si>
  <si>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</si>
  <si>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</si>
  <si>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</si>
  <si>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</si>
  <si>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</si>
  <si>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</si>
  <si>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</si>
  <si>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</si>
  <si>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</si>
  <si>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</si>
  <si>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</si>
  <si>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</si>
  <si>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</si>
  <si>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</si>
  <si>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</si>
  <si>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</si>
  <si>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</si>
  <si>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</si>
  <si>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</si>
  <si>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</si>
  <si>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</si>
  <si>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</si>
  <si>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</si>
  <si>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</si>
  <si>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</si>
  <si>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</si>
  <si>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</si>
  <si>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</si>
  <si>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</si>
  <si>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</si>
  <si>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</si>
  <si>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</si>
  <si>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</si>
  <si>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</si>
  <si>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</si>
  <si>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</si>
  <si>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</si>
  <si>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</si>
  <si>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</si>
  <si>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2020.0205</t>
  </si>
  <si>
    <t>ИТ-закупки</t>
  </si>
  <si>
    <t>12.2021</t>
  </si>
  <si>
    <t>ПИР</t>
  </si>
  <si>
    <t>Выполнение проектных работ по реконструкции ПС 110 кВ ЯГП-6 (Замена систем телемеханики с выполнением функциипрограммной электромагнитной блокировки) филиала АО "Россети Тюмень" Северные электрические сети</t>
  </si>
  <si>
    <t>Предварительный расчет стоимости работ</t>
  </si>
  <si>
    <t>ВЗ</t>
  </si>
  <si>
    <t>ОК</t>
  </si>
  <si>
    <t>ООО "ИТ Компания Д-Системс"</t>
  </si>
  <si>
    <t>32009339929</t>
  </si>
  <si>
    <t>www.roseltorg.ru</t>
  </si>
  <si>
    <t>22.07.2020</t>
  </si>
  <si>
    <t>06.08.2020</t>
  </si>
  <si>
    <t>03.09.2020</t>
  </si>
  <si>
    <t>11.09.2020</t>
  </si>
  <si>
    <t>21.09.2020</t>
  </si>
  <si>
    <t>30.09.2020</t>
  </si>
  <si>
    <t>30.12.2020</t>
  </si>
  <si>
    <t>В связи с запросом отсутствующих документов и информации у Участников итоги по закупке подведены в более поздний срок.</t>
  </si>
  <si>
    <t>АО "РТСофт"</t>
  </si>
  <si>
    <t>ООО "Уралэнерготел"</t>
  </si>
  <si>
    <t>ООО "Энергетика, Микроэлектронника, Автоматика"</t>
  </si>
  <si>
    <t>ООО "Техпроминжиниринг"</t>
  </si>
  <si>
    <t>Год окончания строительства 2022</t>
  </si>
  <si>
    <t>Оплата труда оперативного персонала</t>
  </si>
  <si>
    <t>Реконструкция ПС 110 кВ ЯГП-6 (Замена систем телемеханики с выполнением функции программной электромагнитной блокировки)</t>
  </si>
  <si>
    <t>Год раскрытия информации: 2022 год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</si>
  <si>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t>
  </si>
  <si>
    <t>от «__» _____ 20   г. №___</t>
  </si>
  <si>
    <t>АО "РОССЕТИ ТЮМЕНЬ"</t>
  </si>
  <si>
    <t>«Реконструкция ПС 110 кВ ЯГП-6 (Замена систем телемеханики с выполнением функции программной электромагнитной блокировки »</t>
  </si>
  <si>
    <t>ЯНАО, Надымский район</t>
  </si>
  <si>
    <t>ТПиР</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</si>
  <si>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</si>
  <si>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</si>
  <si>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</si>
  <si>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Необходимо пояснение в чсати заполнения данного показателя. Если нет утвю. ПСД, то указывается показатель оценки полной стоимости?Здесь оценка верная</t>
  </si>
  <si>
    <t>утвержденной ПСД нет</t>
  </si>
  <si>
    <t>объем заключенного договора 10/4-20 от 21.09.2020 . ООО "ИТ Компания Д-Системс"    в ценах 2020 года с НДС, млн. руб</t>
  </si>
  <si>
    <t>объем заключенного договора PD01.2000.2021.508 от 28.10.2021 . АО "Тюменьэнерго Инжиниринг"    в ценах 2021 года с НДС, млн. руб</t>
  </si>
  <si>
    <t>[юридическое лицо, вид услуг/ подряда, предмет договора, дата заключения/ расторжения и номер договора/ соглашений к договору]</t>
  </si>
  <si>
    <t xml:space="preserve"> АО "РОССЕТИ ТЮМЕНЬ" Северные ЭС</t>
  </si>
  <si>
    <t xml:space="preserve"> ООО "ИТ Компания Д-Системс"</t>
  </si>
  <si>
    <t xml:space="preserve"> АО "Тюменьэнерго Инжиниринг"</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</si>
  <si>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</si>
  <si>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</si>
  <si>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</si>
  <si>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Реконструкция и техническое перевооружение электросетевых объектов</t>
  </si>
  <si>
    <t>СМР</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</si>
  <si>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</si>
  <si>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</si>
  <si>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</si>
  <si>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</si>
  <si>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</si>
  <si>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</si>
  <si>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</si>
  <si>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</si>
  <si>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</si>
  <si>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ИА АО "Россети Тюмень"</t>
  </si>
  <si>
    <t>Филиал АО "Россети Тюмень" СевЭС</t>
  </si>
  <si>
    <t>Выполнение работ по реконструкции ПС 110 кВ ЯГП-6 (замена систем телемеханики с выполнением функции электромагнитной
блокировки) филиала АО "Россети Тюмень" Северные электрические сети</t>
  </si>
  <si>
    <t>24  434</t>
  </si>
  <si>
    <t>ООО "М-Сетьстрой"</t>
  </si>
  <si>
    <t>ООО "ФТЭнерго"</t>
  </si>
  <si>
    <t>Проектно-сметная документация, приказ от 10.09.2021 №18-Э</t>
  </si>
  <si>
    <t>Приказ на утверждение ПСД от 10.09.2021 № 18-Э</t>
  </si>
  <si>
    <t>1.12.</t>
  </si>
  <si>
    <t>3.7.</t>
  </si>
  <si>
    <t>01.11.2021-01.12.2021</t>
  </si>
  <si>
    <t>17 дней</t>
  </si>
  <si>
    <t>Позднее заключение ВЗЛ договора на поставку оборудования.</t>
  </si>
  <si>
    <t>Объект введен.</t>
  </si>
  <si>
    <t>Проблемные вопросы отсутствуют.</t>
  </si>
  <si>
    <t>ООО НПФ "Механотроника РА"</t>
  </si>
  <si>
    <t>З</t>
  </si>
  <si>
    <t>Реализация программы ССПИ 2021-2025 утвержденной 06.10.2021г.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Реализация программы Цифровые сети России.</t>
  </si>
  <si>
    <t>15 994,80 тыс. руб.</t>
  </si>
  <si>
    <t>8 шт.</t>
  </si>
  <si>
    <t xml:space="preserve"> по состоянию на 01.01.2022</t>
  </si>
  <si>
    <t>по состоянию на 01.01.2022</t>
  </si>
  <si>
    <t xml:space="preserve">План 2022 года </t>
  </si>
  <si>
    <t>Год 2023</t>
  </si>
  <si>
    <t>Год 2024</t>
  </si>
  <si>
    <t>Год 2025</t>
  </si>
  <si>
    <t>Год 2026</t>
  </si>
  <si>
    <t>Год 2027</t>
  </si>
  <si>
    <t>нд</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</si>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</sst>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
    <numFmt numFmtId="174" formatCode="#,##0.000_ ;\-#,##0.000\ "/>
    <numFmt numFmtId="175"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sz val="11"/>
      <color rgb="FFFF0000"/>
      <name val="Calibri"/>
      <family val="2"/>
      <charset val="204"/>
      <scheme val="minor"/>
    </font>
    <font>
      <sz val="12"/>
      <color rgb="FFFF0000"/>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4" fillId="0" borderId="0"/>
    <xf numFmtId="164" fontId="1" fillId="0" borderId="0" applyFont="0" applyFill="0" applyBorder="0" applyAlignment="0" applyProtection="0"/>
    <xf numFmtId="0" fontId="30" fillId="0" borderId="0"/>
    <xf numFmtId="0" fontId="67" fillId="0" borderId="0"/>
    <xf numFmtId="0" fontId="3"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164" fontId="11" fillId="0" borderId="0" xfId="2" applyNumberFormat="1" applyFont="1"/>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8" fillId="0" borderId="0" xfId="68" applyFont="1" applyFill="1" applyAlignment="1"/>
    <xf numFmtId="0" fontId="58" fillId="0" borderId="0" xfId="68" applyFont="1" applyFill="1" applyAlignment="1">
      <alignment horizontal="center"/>
    </xf>
    <xf numFmtId="0" fontId="58" fillId="0" borderId="0" xfId="68" applyFont="1" applyFill="1" applyAlignment="1">
      <alignment horizontal="center" wrapText="1"/>
    </xf>
    <xf numFmtId="0" fontId="58" fillId="0" borderId="0" xfId="68" applyFont="1" applyFill="1" applyAlignment="1">
      <alignment wrapText="1"/>
    </xf>
    <xf numFmtId="0" fontId="58" fillId="0" borderId="0" xfId="68" applyFont="1" applyFill="1" applyAlignment="1">
      <alignment horizontal="right"/>
    </xf>
    <xf numFmtId="2" fontId="58" fillId="0" borderId="0" xfId="68" applyNumberFormat="1" applyFont="1" applyFill="1" applyBorder="1" applyAlignment="1">
      <alignmen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164" fontId="66" fillId="0" borderId="1" xfId="67"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58"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58" fillId="0" borderId="0" xfId="73" applyFont="1" applyFill="1" applyAlignment="1">
      <alignment vertical="center"/>
    </xf>
    <xf numFmtId="0" fontId="59" fillId="0" borderId="0" xfId="73" applyFont="1" applyFill="1" applyAlignment="1">
      <alignment vertical="center"/>
    </xf>
    <xf numFmtId="0" fontId="58"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11" fillId="0" borderId="0" xfId="73" applyFont="1" applyBorder="1" applyAlignment="1">
      <alignment vertical="center"/>
    </xf>
    <xf numFmtId="1" fontId="11" fillId="0" borderId="27" xfId="73" applyNumberFormat="1" applyFont="1" applyFill="1" applyBorder="1" applyAlignment="1">
      <alignment horizontal="center" vertical="center" wrapText="1"/>
    </xf>
    <xf numFmtId="1" fontId="11" fillId="0" borderId="27" xfId="73" applyNumberFormat="1" applyFont="1" applyFill="1" applyBorder="1" applyAlignment="1">
      <alignment horizontal="center" vertical="center"/>
    </xf>
    <xf numFmtId="10" fontId="41" fillId="0" borderId="1" xfId="73" applyNumberFormat="1" applyFont="1" applyFill="1" applyBorder="1" applyAlignment="1">
      <alignment vertical="center"/>
    </xf>
    <xf numFmtId="4" fontId="41" fillId="0" borderId="23" xfId="73" applyNumberFormat="1" applyFont="1" applyFill="1" applyBorder="1" applyAlignment="1">
      <alignment vertical="center"/>
    </xf>
    <xf numFmtId="0" fontId="61" fillId="0" borderId="0" xfId="73" applyFont="1" applyAlignment="1">
      <alignment vertical="center"/>
    </xf>
    <xf numFmtId="3" fontId="41" fillId="0" borderId="1" xfId="73" applyNumberFormat="1" applyFont="1" applyBorder="1" applyAlignment="1">
      <alignment vertical="center"/>
    </xf>
    <xf numFmtId="3" fontId="41" fillId="0" borderId="23" xfId="73" applyNumberFormat="1" applyFont="1" applyBorder="1" applyAlignment="1">
      <alignment vertical="center"/>
    </xf>
    <xf numFmtId="169" fontId="42" fillId="0" borderId="1" xfId="73" applyNumberFormat="1" applyFont="1" applyBorder="1" applyAlignment="1">
      <alignment vertical="center"/>
    </xf>
    <xf numFmtId="169" fontId="41" fillId="0" borderId="1" xfId="73" applyNumberFormat="1" applyFont="1" applyBorder="1" applyAlignment="1">
      <alignment vertical="center"/>
    </xf>
    <xf numFmtId="169" fontId="42" fillId="0" borderId="23" xfId="73" applyNumberFormat="1" applyFont="1" applyBorder="1" applyAlignment="1">
      <alignment vertical="center"/>
    </xf>
    <xf numFmtId="167" fontId="63" fillId="0" borderId="0" xfId="73" applyNumberFormat="1" applyFont="1" applyBorder="1" applyAlignment="1">
      <alignment horizontal="center" vertical="center"/>
    </xf>
    <xf numFmtId="0" fontId="62" fillId="0" borderId="0" xfId="73" applyFont="1" applyAlignment="1">
      <alignment vertical="center"/>
    </xf>
    <xf numFmtId="169" fontId="41" fillId="0" borderId="1" xfId="73" applyNumberFormat="1" applyFont="1" applyFill="1" applyBorder="1" applyAlignment="1">
      <alignment vertical="center"/>
    </xf>
    <xf numFmtId="170" fontId="41" fillId="0" borderId="1" xfId="73" applyNumberFormat="1" applyFont="1" applyBorder="1" applyAlignment="1">
      <alignment horizontal="center" vertical="center"/>
    </xf>
    <xf numFmtId="169" fontId="42" fillId="0" borderId="1" xfId="73" applyNumberFormat="1" applyFont="1" applyFill="1" applyBorder="1" applyAlignment="1">
      <alignment vertical="center"/>
    </xf>
    <xf numFmtId="168" fontId="42" fillId="0" borderId="1" xfId="73" applyNumberFormat="1" applyFont="1" applyFill="1" applyBorder="1" applyAlignment="1">
      <alignment vertical="center"/>
    </xf>
    <xf numFmtId="171" fontId="42" fillId="0" borderId="1" xfId="73" applyNumberFormat="1" applyFont="1" applyFill="1" applyBorder="1" applyAlignment="1">
      <alignment vertical="center"/>
    </xf>
    <xf numFmtId="171" fontId="42" fillId="0" borderId="23" xfId="73" applyNumberFormat="1" applyFont="1" applyFill="1" applyBorder="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58" fillId="25" borderId="0" xfId="73" applyFont="1" applyFill="1" applyAlignment="1">
      <alignment vertical="center"/>
    </xf>
    <xf numFmtId="0" fontId="43" fillId="0" borderId="1" xfId="41" applyFont="1" applyFill="1" applyBorder="1" applyAlignment="1">
      <alignment horizontal="center" vertical="center" wrapText="1"/>
    </xf>
    <xf numFmtId="4" fontId="11" fillId="0" borderId="1" xfId="71"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74" fontId="41" fillId="0" borderId="36" xfId="67" applyNumberFormat="1" applyFont="1" applyFill="1" applyBorder="1" applyAlignment="1">
      <alignment horizontal="left" vertical="top"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1" fillId="0" borderId="0" xfId="0" applyFont="1" applyAlignment="1">
      <alignment vertical="center"/>
    </xf>
    <xf numFmtId="0" fontId="61"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67" fontId="63"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7" fillId="0" borderId="4" xfId="1" applyFont="1" applyFill="1" applyBorder="1" applyAlignment="1">
      <alignment horizontal="center" vertical="center" wrapText="1"/>
    </xf>
    <xf numFmtId="0" fontId="41" fillId="0" borderId="0" xfId="2" applyFont="1" applyFill="1" applyBorder="1" applyAlignment="1">
      <alignment horizontal="left" vertical="top"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36"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10" fontId="41" fillId="0" borderId="33" xfId="2" applyNumberFormat="1" applyFont="1" applyFill="1" applyBorder="1" applyAlignment="1">
      <alignment horizontal="justify" vertical="top" wrapText="1"/>
    </xf>
    <xf numFmtId="170" fontId="39" fillId="28" borderId="48" xfId="0" applyNumberFormat="1" applyFont="1" applyFill="1" applyBorder="1" applyAlignment="1">
      <alignment horizontal="left" vertical="center"/>
    </xf>
    <xf numFmtId="0" fontId="36" fillId="0" borderId="36" xfId="0" applyFont="1" applyFill="1" applyBorder="1" applyAlignment="1">
      <alignment horizontal="left" vertical="top" wrapText="1"/>
    </xf>
    <xf numFmtId="0" fontId="41" fillId="0" borderId="30" xfId="2" applyFont="1" applyFill="1" applyBorder="1" applyAlignment="1">
      <alignment vertical="top" wrapText="1"/>
    </xf>
    <xf numFmtId="170" fontId="41" fillId="0" borderId="33" xfId="2" applyNumberFormat="1" applyFont="1" applyFill="1" applyBorder="1" applyAlignment="1">
      <alignment horizontal="justify" vertical="top" wrapText="1"/>
    </xf>
    <xf numFmtId="10" fontId="36" fillId="0" borderId="36" xfId="0" applyNumberFormat="1" applyFont="1" applyFill="1" applyBorder="1" applyAlignment="1">
      <alignment horizontal="left" vertical="center" wrapText="1"/>
    </xf>
    <xf numFmtId="175" fontId="41" fillId="0" borderId="33" xfId="2" applyNumberFormat="1" applyFont="1" applyFill="1" applyBorder="1" applyAlignment="1">
      <alignment horizontal="justify" vertical="top" wrapText="1"/>
    </xf>
    <xf numFmtId="175" fontId="36" fillId="27" borderId="36" xfId="0" applyNumberFormat="1" applyFont="1" applyFill="1" applyBorder="1" applyAlignment="1">
      <alignment horizontal="left" vertical="center" wrapText="1"/>
    </xf>
    <xf numFmtId="0" fontId="36" fillId="0" borderId="1" xfId="49" applyFont="1" applyFill="1" applyBorder="1"/>
    <xf numFmtId="0" fontId="43" fillId="0" borderId="1" xfId="4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73"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73"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170" fontId="43"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0" fontId="39" fillId="28" borderId="48" xfId="0" applyFont="1" applyFill="1" applyBorder="1" applyAlignment="1">
      <alignment horizontal="left" vertical="center"/>
    </xf>
    <xf numFmtId="14" fontId="41" fillId="0" borderId="35" xfId="2" applyNumberFormat="1" applyFont="1" applyFill="1" applyBorder="1" applyAlignment="1">
      <alignment horizontal="justify" vertical="top"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xf>
    <xf numFmtId="0" fontId="57" fillId="0" borderId="0" xfId="1" applyFont="1" applyAlignment="1">
      <alignment horizont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73" applyFont="1" applyAlignment="1">
      <alignment horizontal="center" vertical="center"/>
    </xf>
    <xf numFmtId="0" fontId="58" fillId="0" borderId="0" xfId="68" applyFont="1" applyFill="1" applyAlignment="1">
      <alignment horizontal="left" wrapText="1"/>
    </xf>
    <xf numFmtId="0" fontId="58" fillId="0" borderId="0" xfId="68" applyFont="1" applyFill="1" applyAlignment="1">
      <alignment horizontal="left"/>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9" fillId="0" borderId="0" xfId="73"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58" fillId="0" borderId="0" xfId="68" applyNumberFormat="1" applyFont="1" applyFill="1" applyBorder="1" applyAlignment="1">
      <alignment horizontal="left" vertical="center" wrapText="1"/>
    </xf>
    <xf numFmtId="0" fontId="42" fillId="0" borderId="0" xfId="73"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0" xfId="2" applyFont="1" applyFill="1" applyBorder="1" applyAlignment="1">
      <alignment horizontal="left" vertical="top" wrapText="1"/>
    </xf>
    <xf numFmtId="0" fontId="49" fillId="0" borderId="0" xfId="2" applyFont="1" applyFill="1" applyAlignment="1">
      <alignment horizontal="center"/>
    </xf>
    <xf numFmtId="0" fontId="57"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69" fillId="0" borderId="47" xfId="2" applyFont="1" applyFill="1" applyBorder="1" applyAlignment="1">
      <alignment wrapText="1"/>
    </xf>
    <xf numFmtId="0" fontId="68" fillId="0" borderId="47" xfId="0" applyFont="1" applyBorder="1" applyAlignment="1">
      <alignment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594032.25857464492</c:v>
                </c:pt>
                <c:pt idx="1">
                  <c:v>545698.30940333498</c:v>
                </c:pt>
                <c:pt idx="2">
                  <c:v>500997.17925077764</c:v>
                </c:pt>
                <c:pt idx="3">
                  <c:v>459694.40737301129</c:v>
                </c:pt>
                <c:pt idx="4">
                  <c:v>421571.04211095773</c:v>
                </c:pt>
                <c:pt idx="5">
                  <c:v>386415.10498085694</c:v>
                </c:pt>
                <c:pt idx="6">
                  <c:v>354022.18992549425</c:v>
                </c:pt>
                <c:pt idx="7">
                  <c:v>324198.69889549928</c:v>
                </c:pt>
                <c:pt idx="8">
                  <c:v>296761.11421663233</c:v>
                </c:pt>
                <c:pt idx="9">
                  <c:v>271536.05128069257</c:v>
                </c:pt>
                <c:pt idx="10">
                  <c:v>248360.18275641656</c:v>
                </c:pt>
                <c:pt idx="11">
                  <c:v>227080.06167161759</c:v>
                </c:pt>
                <c:pt idx="12">
                  <c:v>207551.86625723258</c:v>
                </c:pt>
                <c:pt idx="13">
                  <c:v>184122.69342129875</c:v>
                </c:pt>
                <c:pt idx="14">
                  <c:v>133743.34208568584</c:v>
                </c:pt>
                <c:pt idx="15">
                  <c:v>122351.50926238258</c:v>
                </c:pt>
                <c:pt idx="16">
                  <c:v>111887.83612515085</c:v>
                </c:pt>
                <c:pt idx="17">
                  <c:v>102282.48518835859</c:v>
                </c:pt>
                <c:pt idx="18">
                  <c:v>93470.045462627284</c:v>
                </c:pt>
                <c:pt idx="19">
                  <c:v>85389.380124243835</c:v>
                </c:pt>
              </c:numCache>
            </c:numRef>
          </c:val>
          <c:smooth val="0"/>
          <c:extLst>
            <c:ext xmlns:c16="http://schemas.microsoft.com/office/drawing/2014/chart" uri="{C3380CC4-5D6E-409C-BE32-E72D297353CC}">
              <c16:uniqueId val="{00000000-74F1-45D8-B132-CD7BB6E1C53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-17091579.741425354</c:v>
                </c:pt>
                <c:pt idx="1">
                  <c:v>-16545881.432022018</c:v>
                </c:pt>
                <c:pt idx="2">
                  <c:v>-16044884.252771242</c:v>
                </c:pt>
                <c:pt idx="3">
                  <c:v>-15585189.84539823</c:v>
                </c:pt>
                <c:pt idx="4">
                  <c:v>-15163618.803287273</c:v>
                </c:pt>
                <c:pt idx="5">
                  <c:v>-14777203.698306417</c:v>
                </c:pt>
                <c:pt idx="6">
                  <c:v>-14423181.508380923</c:v>
                </c:pt>
                <c:pt idx="7">
                  <c:v>-14098982.809485424</c:v>
                </c:pt>
                <c:pt idx="8">
                  <c:v>-13802221.695268791</c:v>
                </c:pt>
                <c:pt idx="9">
                  <c:v>-13530685.643988099</c:v>
                </c:pt>
                <c:pt idx="10">
                  <c:v>-13282325.461231682</c:v>
                </c:pt>
                <c:pt idx="11">
                  <c:v>-13055245.399560064</c:v>
                </c:pt>
                <c:pt idx="12">
                  <c:v>-12847693.533302832</c:v>
                </c:pt>
                <c:pt idx="13">
                  <c:v>-12663570.839881534</c:v>
                </c:pt>
                <c:pt idx="14">
                  <c:v>-12529827.497795848</c:v>
                </c:pt>
                <c:pt idx="15">
                  <c:v>-12407475.988533465</c:v>
                </c:pt>
                <c:pt idx="16">
                  <c:v>-12295588.152408315</c:v>
                </c:pt>
                <c:pt idx="17">
                  <c:v>-12193305.667219955</c:v>
                </c:pt>
                <c:pt idx="18">
                  <c:v>-12099835.621757329</c:v>
                </c:pt>
                <c:pt idx="19">
                  <c:v>-12014446.241633086</c:v>
                </c:pt>
              </c:numCache>
            </c:numRef>
          </c:val>
          <c:smooth val="0"/>
          <c:extLst>
            <c:ext xmlns:c16="http://schemas.microsoft.com/office/drawing/2014/chart" uri="{C3380CC4-5D6E-409C-BE32-E72D297353CC}">
              <c16:uniqueId val="{00000001-74F1-45D8-B132-CD7BB6E1C53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594032.25857464492</c:v>
              </c:pt>
              <c:pt idx="1">
                <c:v>545698.30940333498</c:v>
              </c:pt>
              <c:pt idx="2">
                <c:v>500997.17925077764</c:v>
              </c:pt>
              <c:pt idx="3">
                <c:v>459694.40737301129</c:v>
              </c:pt>
              <c:pt idx="4">
                <c:v>421571.04211095773</c:v>
              </c:pt>
              <c:pt idx="5">
                <c:v>386415.10498085694</c:v>
              </c:pt>
              <c:pt idx="6">
                <c:v>354022.18992549425</c:v>
              </c:pt>
              <c:pt idx="7">
                <c:v>324198.69889549928</c:v>
              </c:pt>
              <c:pt idx="8">
                <c:v>296761.11421663233</c:v>
              </c:pt>
              <c:pt idx="9">
                <c:v>271536.05128069257</c:v>
              </c:pt>
              <c:pt idx="10">
                <c:v>248360.18275641656</c:v>
              </c:pt>
              <c:pt idx="11">
                <c:v>227080.06167161759</c:v>
              </c:pt>
              <c:pt idx="12">
                <c:v>207551.86625723258</c:v>
              </c:pt>
              <c:pt idx="13">
                <c:v>184122.69342129875</c:v>
              </c:pt>
              <c:pt idx="14">
                <c:v>133743.34208568584</c:v>
              </c:pt>
              <c:pt idx="15">
                <c:v>122351.50926238258</c:v>
              </c:pt>
              <c:pt idx="16">
                <c:v>111887.83612515085</c:v>
              </c:pt>
              <c:pt idx="17">
                <c:v>102282.48518835859</c:v>
              </c:pt>
              <c:pt idx="18">
                <c:v>93470.045462627284</c:v>
              </c:pt>
              <c:pt idx="19">
                <c:v>85389.380124243835</c:v>
              </c:pt>
            </c:numLit>
          </c:val>
          <c:smooth val="0"/>
          <c:extLst>
            <c:ext xmlns:c16="http://schemas.microsoft.com/office/drawing/2014/chart" uri="{C3380CC4-5D6E-409C-BE32-E72D297353CC}">
              <c16:uniqueId val="{00000000-8217-4A01-A1F3-8147CF1BA157}"/>
            </c:ext>
          </c:extLst>
        </c:ser>
        <c:ser>
          <c:idx val="1"/>
          <c:order val="1"/>
          <c:tx>
            <c:v>NPV (без учета продажи)</c:v>
          </c:tx>
          <c:marker>
            <c:symbol val="none"/>
          </c:marker>
          <c:val>
            <c:numLit>
              <c:formatCode>General</c:formatCode>
              <c:ptCount val="20"/>
              <c:pt idx="0">
                <c:v>-17091579.741425354</c:v>
              </c:pt>
              <c:pt idx="1">
                <c:v>-16545881.432022018</c:v>
              </c:pt>
              <c:pt idx="2">
                <c:v>-16044884.252771242</c:v>
              </c:pt>
              <c:pt idx="3">
                <c:v>-15585189.84539823</c:v>
              </c:pt>
              <c:pt idx="4">
                <c:v>-15163618.803287273</c:v>
              </c:pt>
              <c:pt idx="5">
                <c:v>-14777203.698306417</c:v>
              </c:pt>
              <c:pt idx="6">
                <c:v>-14423181.508380923</c:v>
              </c:pt>
              <c:pt idx="7">
                <c:v>-14098982.809485424</c:v>
              </c:pt>
              <c:pt idx="8">
                <c:v>-13802221.695268791</c:v>
              </c:pt>
              <c:pt idx="9">
                <c:v>-13530685.643988099</c:v>
              </c:pt>
              <c:pt idx="10">
                <c:v>-13282325.461231682</c:v>
              </c:pt>
              <c:pt idx="11">
                <c:v>-13055245.399560064</c:v>
              </c:pt>
              <c:pt idx="12">
                <c:v>-12847693.533302832</c:v>
              </c:pt>
              <c:pt idx="13">
                <c:v>-12663570.839881534</c:v>
              </c:pt>
              <c:pt idx="14">
                <c:v>-12529827.497795848</c:v>
              </c:pt>
              <c:pt idx="15">
                <c:v>-12407475.988533465</c:v>
              </c:pt>
              <c:pt idx="16">
                <c:v>-12295588.152408315</c:v>
              </c:pt>
              <c:pt idx="17">
                <c:v>-12193305.667219955</c:v>
              </c:pt>
              <c:pt idx="18">
                <c:v>-12099835.621757329</c:v>
              </c:pt>
              <c:pt idx="19">
                <c:v>-12014446.241633086</c:v>
              </c:pt>
            </c:numLit>
          </c:val>
          <c:smooth val="0"/>
          <c:extLst>
            <c:ext xmlns:c16="http://schemas.microsoft.com/office/drawing/2014/chart" uri="{C3380CC4-5D6E-409C-BE32-E72D297353CC}">
              <c16:uniqueId val="{00000001-8217-4A01-A1F3-8147CF1BA15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NVEST/Pasport/&#1057;&#1077;&#1074;&#1077;&#1088;&#1085;&#1099;&#1077;%20&#1069;&#1057;/J_TP2000.PR.0060/J_TP2000.PR.006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2"/>
      <sheetName val="6.2. Паспорт фин осв ввод "/>
      <sheetName val="7. Паспорт отчет о закупке"/>
      <sheetName val="8. Общие сведения "/>
    </sheetNames>
    <sheetDataSet>
      <sheetData sheetId="0"/>
      <sheetData sheetId="1"/>
      <sheetData sheetId="2"/>
      <sheetData sheetId="3"/>
      <sheetData sheetId="4"/>
      <sheetData sheetId="5"/>
      <sheetData sheetId="6"/>
      <sheetData sheetId="7"/>
      <sheetData sheetId="8"/>
      <sheetData sheetId="9"/>
      <sheetData sheetId="10">
        <row r="5">
          <cell r="A5" t="str">
            <v>Год раскрытия информации: 2022 год</v>
          </cell>
          <cell r="B5"/>
          <cell r="C5"/>
          <cell r="D5"/>
          <cell r="E5"/>
          <cell r="F5"/>
          <cell r="G5"/>
          <cell r="H5"/>
          <cell r="I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cell r="AT5"/>
          <cell r="AU5"/>
          <cell r="AV5"/>
        </row>
      </sheetData>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0" zoomScaleSheetLayoutView="70" workbookViewId="0">
      <selection activeCell="C59" sqref="C5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5" customWidth="1"/>
    <col min="5" max="5" width="73.5703125" style="16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3"/>
      <c r="E1" s="153"/>
      <c r="F1" s="16"/>
    </row>
    <row r="2" spans="1:21" s="12" customFormat="1" ht="18.75" customHeight="1" x14ac:dyDescent="0.3">
      <c r="A2" s="18"/>
      <c r="C2" s="15" t="s">
        <v>11</v>
      </c>
      <c r="D2" s="153"/>
      <c r="E2" s="153"/>
      <c r="F2" s="16"/>
    </row>
    <row r="3" spans="1:21" s="12" customFormat="1" ht="18.75" x14ac:dyDescent="0.3">
      <c r="A3" s="17"/>
      <c r="C3" s="15" t="s">
        <v>69</v>
      </c>
      <c r="D3" s="153"/>
      <c r="E3" s="153"/>
      <c r="F3" s="16"/>
    </row>
    <row r="4" spans="1:21" s="12" customFormat="1" ht="18.75" x14ac:dyDescent="0.3">
      <c r="A4" s="17"/>
      <c r="D4" s="153"/>
      <c r="E4" s="153"/>
      <c r="F4" s="16"/>
      <c r="G4" s="15"/>
    </row>
    <row r="5" spans="1:21" s="12" customFormat="1" ht="15.75" x14ac:dyDescent="0.25">
      <c r="A5" s="378" t="s">
        <v>562</v>
      </c>
      <c r="B5" s="378"/>
      <c r="C5" s="378"/>
      <c r="D5" s="154"/>
      <c r="E5" s="154"/>
      <c r="F5" s="143"/>
      <c r="G5" s="143"/>
      <c r="H5" s="143"/>
      <c r="I5" s="143"/>
    </row>
    <row r="6" spans="1:21" s="12" customFormat="1" ht="18.75" x14ac:dyDescent="0.3">
      <c r="A6" s="17"/>
      <c r="D6" s="153"/>
      <c r="E6" s="153"/>
      <c r="F6" s="16"/>
      <c r="G6" s="15"/>
    </row>
    <row r="7" spans="1:21" s="12" customFormat="1" ht="18.75" x14ac:dyDescent="0.2">
      <c r="A7" s="382" t="s">
        <v>10</v>
      </c>
      <c r="B7" s="382"/>
      <c r="C7" s="382"/>
      <c r="D7" s="155"/>
      <c r="E7" s="155"/>
      <c r="F7" s="13"/>
      <c r="G7" s="13"/>
      <c r="H7" s="13"/>
      <c r="I7" s="13"/>
      <c r="J7" s="13"/>
      <c r="K7" s="13"/>
      <c r="L7" s="13"/>
      <c r="M7" s="13"/>
      <c r="N7" s="13"/>
      <c r="O7" s="13"/>
      <c r="P7" s="13"/>
      <c r="Q7" s="13"/>
      <c r="R7" s="13"/>
      <c r="S7" s="13"/>
      <c r="T7" s="13"/>
      <c r="U7" s="13"/>
    </row>
    <row r="8" spans="1:21" s="12" customFormat="1" ht="18.75" x14ac:dyDescent="0.2">
      <c r="A8" s="14"/>
      <c r="B8" s="14"/>
      <c r="C8" s="14"/>
      <c r="D8" s="151"/>
      <c r="E8" s="151"/>
      <c r="F8" s="14"/>
      <c r="G8" s="14"/>
      <c r="H8" s="13"/>
      <c r="I8" s="13"/>
      <c r="J8" s="13"/>
      <c r="K8" s="13"/>
      <c r="L8" s="13"/>
      <c r="M8" s="13"/>
      <c r="N8" s="13"/>
      <c r="O8" s="13"/>
      <c r="P8" s="13"/>
      <c r="Q8" s="13"/>
      <c r="R8" s="13"/>
      <c r="S8" s="13"/>
      <c r="T8" s="13"/>
      <c r="U8" s="13"/>
    </row>
    <row r="9" spans="1:21" s="12" customFormat="1" ht="36" customHeight="1" x14ac:dyDescent="0.25">
      <c r="A9" s="383" t="s">
        <v>492</v>
      </c>
      <c r="B9" s="383"/>
      <c r="C9" s="383"/>
      <c r="D9" s="156"/>
      <c r="E9" s="158"/>
      <c r="F9" s="8"/>
      <c r="G9" s="8"/>
      <c r="H9" s="13"/>
      <c r="I9" s="13"/>
      <c r="J9" s="13"/>
      <c r="K9" s="13"/>
      <c r="L9" s="13"/>
      <c r="M9" s="13"/>
      <c r="N9" s="13"/>
      <c r="O9" s="13"/>
      <c r="P9" s="13"/>
      <c r="Q9" s="13"/>
      <c r="R9" s="13"/>
      <c r="S9" s="13"/>
      <c r="T9" s="13"/>
      <c r="U9" s="13"/>
    </row>
    <row r="10" spans="1:21" s="12" customFormat="1" ht="18.75" x14ac:dyDescent="0.2">
      <c r="A10" s="379" t="s">
        <v>9</v>
      </c>
      <c r="B10" s="379"/>
      <c r="C10" s="379"/>
      <c r="D10" s="157"/>
      <c r="E10" s="157"/>
      <c r="F10" s="6"/>
      <c r="G10" s="6"/>
      <c r="H10" s="13"/>
      <c r="I10" s="13"/>
      <c r="J10" s="13"/>
      <c r="K10" s="13"/>
      <c r="L10" s="13"/>
      <c r="M10" s="13"/>
      <c r="N10" s="13"/>
      <c r="O10" s="13"/>
      <c r="P10" s="13"/>
      <c r="Q10" s="13"/>
      <c r="R10" s="13"/>
      <c r="S10" s="13"/>
      <c r="T10" s="13"/>
      <c r="U10" s="13"/>
    </row>
    <row r="11" spans="1:21" s="9" customFormat="1" ht="18.75" x14ac:dyDescent="0.2">
      <c r="A11" s="193"/>
      <c r="B11" s="193"/>
      <c r="C11" s="193"/>
      <c r="D11" s="194"/>
      <c r="E11" s="194"/>
      <c r="F11" s="193"/>
      <c r="G11" s="193"/>
      <c r="H11" s="174"/>
      <c r="I11" s="174"/>
      <c r="J11" s="174"/>
      <c r="K11" s="174"/>
      <c r="L11" s="174"/>
      <c r="M11" s="174"/>
      <c r="N11" s="174"/>
      <c r="O11" s="174"/>
      <c r="P11" s="174"/>
      <c r="Q11" s="174"/>
      <c r="R11" s="174"/>
      <c r="S11" s="174"/>
      <c r="T11" s="174"/>
      <c r="U11" s="174"/>
    </row>
    <row r="12" spans="1:21" s="12" customFormat="1" ht="18.75" x14ac:dyDescent="0.25">
      <c r="A12" s="383" t="s">
        <v>491</v>
      </c>
      <c r="B12" s="383"/>
      <c r="C12" s="383"/>
      <c r="D12" s="158"/>
      <c r="E12" s="158"/>
      <c r="F12" s="8"/>
      <c r="G12" s="8"/>
      <c r="H12" s="13"/>
      <c r="I12" s="13"/>
      <c r="J12" s="13"/>
      <c r="K12" s="13"/>
      <c r="L12" s="13"/>
      <c r="M12" s="13"/>
      <c r="N12" s="13"/>
      <c r="O12" s="13"/>
      <c r="P12" s="13"/>
      <c r="Q12" s="13"/>
      <c r="R12" s="13"/>
      <c r="S12" s="13"/>
      <c r="T12" s="13"/>
      <c r="U12" s="13"/>
    </row>
    <row r="13" spans="1:21" s="12" customFormat="1" ht="18.75" x14ac:dyDescent="0.2">
      <c r="A13" s="379" t="s">
        <v>8</v>
      </c>
      <c r="B13" s="379"/>
      <c r="C13" s="379"/>
      <c r="D13" s="157"/>
      <c r="E13" s="15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9"/>
      <c r="E14" s="159"/>
      <c r="F14" s="10"/>
      <c r="G14" s="10"/>
      <c r="H14" s="10"/>
      <c r="I14" s="10"/>
      <c r="J14" s="10"/>
      <c r="K14" s="10"/>
      <c r="L14" s="10"/>
      <c r="M14" s="10"/>
      <c r="N14" s="10"/>
      <c r="O14" s="10"/>
      <c r="P14" s="10"/>
      <c r="Q14" s="10"/>
      <c r="R14" s="10"/>
      <c r="S14" s="10"/>
      <c r="T14" s="10"/>
      <c r="U14" s="10"/>
    </row>
    <row r="15" spans="1:21" s="3" customFormat="1" ht="19.5" customHeight="1" x14ac:dyDescent="0.25">
      <c r="A15" s="384" t="s">
        <v>561</v>
      </c>
      <c r="B15" s="384"/>
      <c r="C15" s="384"/>
      <c r="D15" s="158"/>
      <c r="E15" s="158"/>
      <c r="F15" s="8"/>
      <c r="G15" s="8"/>
      <c r="H15" s="8"/>
      <c r="I15" s="8"/>
      <c r="J15" s="8"/>
      <c r="K15" s="8"/>
      <c r="L15" s="8"/>
      <c r="M15" s="8"/>
      <c r="N15" s="8"/>
      <c r="O15" s="8"/>
      <c r="P15" s="8"/>
      <c r="Q15" s="8"/>
      <c r="R15" s="8"/>
      <c r="S15" s="8"/>
      <c r="T15" s="8"/>
      <c r="U15" s="8"/>
    </row>
    <row r="16" spans="1:21" s="3" customFormat="1" ht="15" customHeight="1" x14ac:dyDescent="0.2">
      <c r="A16" s="379" t="s">
        <v>7</v>
      </c>
      <c r="B16" s="379"/>
      <c r="C16" s="379"/>
      <c r="D16" s="157"/>
      <c r="E16" s="157"/>
      <c r="F16" s="6"/>
      <c r="G16" s="6"/>
      <c r="H16" s="6"/>
      <c r="I16" s="6"/>
      <c r="J16" s="6"/>
      <c r="K16" s="6"/>
      <c r="L16" s="6"/>
      <c r="M16" s="6"/>
      <c r="N16" s="6"/>
      <c r="O16" s="6"/>
      <c r="P16" s="6"/>
      <c r="Q16" s="6"/>
      <c r="R16" s="6"/>
      <c r="S16" s="6"/>
      <c r="T16" s="6"/>
      <c r="U16" s="6"/>
    </row>
    <row r="17" spans="1:21" s="3" customFormat="1" ht="15" customHeight="1" x14ac:dyDescent="0.2">
      <c r="A17" s="4"/>
      <c r="B17" s="4"/>
      <c r="C17" s="4"/>
      <c r="D17" s="160"/>
      <c r="E17" s="160"/>
      <c r="F17" s="4"/>
      <c r="G17" s="4"/>
      <c r="H17" s="4"/>
      <c r="I17" s="4"/>
      <c r="J17" s="4"/>
      <c r="K17" s="4"/>
      <c r="L17" s="4"/>
      <c r="M17" s="4"/>
      <c r="N17" s="4"/>
      <c r="O17" s="4"/>
      <c r="P17" s="4"/>
      <c r="Q17" s="4"/>
      <c r="R17" s="4"/>
    </row>
    <row r="18" spans="1:21" s="3" customFormat="1" ht="24.75" customHeight="1" x14ac:dyDescent="0.2">
      <c r="A18" s="380" t="s">
        <v>401</v>
      </c>
      <c r="B18" s="381"/>
      <c r="C18" s="381"/>
      <c r="D18" s="161"/>
      <c r="E18" s="161"/>
      <c r="F18" s="7"/>
      <c r="G18" s="7"/>
      <c r="H18" s="7"/>
      <c r="I18" s="7"/>
      <c r="J18" s="7"/>
      <c r="K18" s="7"/>
      <c r="L18" s="7"/>
      <c r="M18" s="7"/>
      <c r="N18" s="7"/>
      <c r="O18" s="7"/>
      <c r="P18" s="7"/>
      <c r="Q18" s="7"/>
      <c r="R18" s="7"/>
      <c r="S18" s="7"/>
      <c r="T18" s="7"/>
      <c r="U18" s="7"/>
    </row>
    <row r="19" spans="1:21" s="3" customFormat="1" ht="15" customHeight="1" x14ac:dyDescent="0.2">
      <c r="A19" s="6"/>
      <c r="B19" s="6"/>
      <c r="C19" s="6"/>
      <c r="D19" s="157"/>
      <c r="E19" s="157"/>
      <c r="F19" s="6"/>
      <c r="G19" s="6"/>
      <c r="H19" s="4"/>
      <c r="I19" s="4"/>
      <c r="J19" s="4"/>
      <c r="K19" s="4"/>
      <c r="L19" s="4"/>
      <c r="M19" s="4"/>
      <c r="N19" s="4"/>
      <c r="O19" s="4"/>
      <c r="P19" s="4"/>
      <c r="Q19" s="4"/>
      <c r="R19" s="4"/>
    </row>
    <row r="20" spans="1:21" s="3" customFormat="1" ht="39.75" customHeight="1" x14ac:dyDescent="0.2">
      <c r="A20" s="25" t="s">
        <v>6</v>
      </c>
      <c r="B20" s="38" t="s">
        <v>68</v>
      </c>
      <c r="C20" s="37" t="s">
        <v>67</v>
      </c>
      <c r="D20" s="162"/>
      <c r="E20" s="162"/>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62"/>
      <c r="E21" s="162"/>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1" t="s">
        <v>256</v>
      </c>
      <c r="C22" s="38" t="s">
        <v>418</v>
      </c>
      <c r="D22" s="162"/>
      <c r="E22" s="162"/>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6" t="s">
        <v>65</v>
      </c>
      <c r="C23" s="26" t="s">
        <v>494</v>
      </c>
      <c r="D23" s="162"/>
      <c r="E23" s="162"/>
      <c r="F23" s="29"/>
      <c r="G23" s="29"/>
      <c r="H23" s="28"/>
      <c r="I23" s="28"/>
      <c r="J23" s="28"/>
      <c r="K23" s="28"/>
      <c r="L23" s="28"/>
      <c r="M23" s="28"/>
      <c r="N23" s="28"/>
      <c r="O23" s="28"/>
      <c r="P23" s="28"/>
      <c r="Q23" s="28"/>
      <c r="R23" s="28"/>
      <c r="S23" s="27"/>
      <c r="T23" s="27"/>
      <c r="U23" s="27"/>
    </row>
    <row r="24" spans="1:21" s="3" customFormat="1" ht="36.75" customHeight="1" x14ac:dyDescent="0.2">
      <c r="A24" s="375"/>
      <c r="B24" s="376"/>
      <c r="C24" s="376"/>
      <c r="D24" s="162"/>
      <c r="E24" s="162"/>
      <c r="F24" s="29"/>
      <c r="G24" s="29"/>
      <c r="H24" s="28"/>
      <c r="I24" s="28"/>
      <c r="J24" s="28"/>
      <c r="K24" s="28"/>
      <c r="L24" s="28"/>
      <c r="M24" s="28"/>
      <c r="N24" s="28"/>
      <c r="O24" s="28"/>
      <c r="P24" s="28"/>
      <c r="Q24" s="28"/>
      <c r="R24" s="28"/>
      <c r="S24" s="27"/>
      <c r="T24" s="27"/>
      <c r="U24" s="27"/>
    </row>
    <row r="25" spans="1:21" s="32" customFormat="1" ht="58.5" customHeight="1" x14ac:dyDescent="0.2">
      <c r="A25" s="24" t="s">
        <v>63</v>
      </c>
      <c r="B25" s="140" t="s">
        <v>351</v>
      </c>
      <c r="C25" s="334" t="s">
        <v>428</v>
      </c>
      <c r="D25" s="163"/>
      <c r="E25" s="163"/>
      <c r="F25" s="35"/>
      <c r="G25" s="34"/>
      <c r="H25" s="34"/>
      <c r="I25" s="34"/>
      <c r="J25" s="34"/>
      <c r="K25" s="34"/>
      <c r="L25" s="34"/>
      <c r="M25" s="34"/>
      <c r="N25" s="34"/>
      <c r="O25" s="34"/>
      <c r="P25" s="34"/>
      <c r="Q25" s="34"/>
      <c r="R25" s="33"/>
      <c r="S25" s="33"/>
      <c r="T25" s="33"/>
      <c r="U25" s="33"/>
    </row>
    <row r="26" spans="1:21" s="32" customFormat="1" ht="42.75" customHeight="1" x14ac:dyDescent="0.2">
      <c r="A26" s="24" t="s">
        <v>62</v>
      </c>
      <c r="B26" s="140" t="s">
        <v>76</v>
      </c>
      <c r="C26" s="334" t="s">
        <v>423</v>
      </c>
      <c r="D26" s="163"/>
      <c r="E26" s="163"/>
      <c r="F26" s="35"/>
      <c r="G26" s="34"/>
      <c r="H26" s="34"/>
      <c r="I26" s="34"/>
      <c r="J26" s="34"/>
      <c r="K26" s="34"/>
      <c r="L26" s="34"/>
      <c r="M26" s="34"/>
      <c r="N26" s="34"/>
      <c r="O26" s="34"/>
      <c r="P26" s="34"/>
      <c r="Q26" s="34"/>
      <c r="R26" s="33"/>
      <c r="S26" s="33"/>
      <c r="T26" s="33"/>
      <c r="U26" s="33"/>
    </row>
    <row r="27" spans="1:21" s="32" customFormat="1" ht="51.75" customHeight="1" x14ac:dyDescent="0.2">
      <c r="A27" s="24" t="s">
        <v>60</v>
      </c>
      <c r="B27" s="140" t="s">
        <v>75</v>
      </c>
      <c r="C27" s="334" t="s">
        <v>429</v>
      </c>
      <c r="D27" s="163"/>
      <c r="E27" s="163"/>
      <c r="F27" s="35"/>
      <c r="G27" s="34"/>
      <c r="H27" s="34"/>
      <c r="I27" s="34"/>
      <c r="J27" s="34"/>
      <c r="K27" s="34"/>
      <c r="L27" s="34"/>
      <c r="M27" s="34"/>
      <c r="N27" s="34"/>
      <c r="O27" s="34"/>
      <c r="P27" s="34"/>
      <c r="Q27" s="34"/>
      <c r="R27" s="33"/>
      <c r="S27" s="33"/>
      <c r="T27" s="33"/>
      <c r="U27" s="33"/>
    </row>
    <row r="28" spans="1:21" s="32" customFormat="1" ht="42.75" customHeight="1" x14ac:dyDescent="0.2">
      <c r="A28" s="24" t="s">
        <v>59</v>
      </c>
      <c r="B28" s="140" t="s">
        <v>352</v>
      </c>
      <c r="C28" s="334" t="s">
        <v>420</v>
      </c>
      <c r="D28" s="163"/>
      <c r="E28" s="163"/>
      <c r="F28" s="35"/>
      <c r="G28" s="34"/>
      <c r="H28" s="34"/>
      <c r="I28" s="34"/>
      <c r="J28" s="34"/>
      <c r="K28" s="34"/>
      <c r="L28" s="34"/>
      <c r="M28" s="34"/>
      <c r="N28" s="34"/>
      <c r="O28" s="34"/>
      <c r="P28" s="34"/>
      <c r="Q28" s="34"/>
      <c r="R28" s="33"/>
      <c r="S28" s="33"/>
      <c r="T28" s="33"/>
      <c r="U28" s="33"/>
    </row>
    <row r="29" spans="1:21" s="32" customFormat="1" ht="51.75" customHeight="1" x14ac:dyDescent="0.2">
      <c r="A29" s="24" t="s">
        <v>57</v>
      </c>
      <c r="B29" s="140" t="s">
        <v>353</v>
      </c>
      <c r="C29" s="166" t="s">
        <v>420</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0" t="s">
        <v>354</v>
      </c>
      <c r="C30" s="166" t="s">
        <v>420</v>
      </c>
      <c r="D30" s="163"/>
      <c r="E30" s="163"/>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355</v>
      </c>
      <c r="C31" s="166" t="s">
        <v>420</v>
      </c>
      <c r="D31" s="163"/>
      <c r="E31" s="163"/>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356</v>
      </c>
      <c r="C32" s="166" t="s">
        <v>420</v>
      </c>
      <c r="D32" s="163"/>
      <c r="E32" s="163"/>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357</v>
      </c>
      <c r="C33" s="37" t="s">
        <v>495</v>
      </c>
      <c r="D33" s="163"/>
      <c r="E33" s="163"/>
      <c r="F33" s="35"/>
      <c r="G33" s="34"/>
      <c r="H33" s="34"/>
      <c r="I33" s="34"/>
      <c r="J33" s="34"/>
      <c r="K33" s="34"/>
      <c r="L33" s="34"/>
      <c r="M33" s="34"/>
      <c r="N33" s="34"/>
      <c r="O33" s="34"/>
      <c r="P33" s="34"/>
      <c r="Q33" s="34"/>
      <c r="R33" s="33"/>
      <c r="S33" s="33"/>
      <c r="T33" s="33"/>
      <c r="U33" s="33"/>
    </row>
    <row r="34" spans="1:21" ht="111" customHeight="1" x14ac:dyDescent="0.25">
      <c r="A34" s="24" t="s">
        <v>371</v>
      </c>
      <c r="B34" s="40" t="s">
        <v>358</v>
      </c>
      <c r="C34" s="37" t="s">
        <v>420</v>
      </c>
      <c r="D34" s="164"/>
      <c r="E34" s="164"/>
      <c r="F34" s="23"/>
      <c r="G34" s="23"/>
      <c r="H34" s="23"/>
      <c r="I34" s="23"/>
      <c r="J34" s="23"/>
      <c r="K34" s="23"/>
      <c r="L34" s="23"/>
      <c r="M34" s="23"/>
      <c r="N34" s="23"/>
      <c r="O34" s="23"/>
      <c r="P34" s="23"/>
      <c r="Q34" s="23"/>
      <c r="R34" s="23"/>
      <c r="S34" s="23"/>
      <c r="T34" s="23"/>
      <c r="U34" s="23"/>
    </row>
    <row r="35" spans="1:21" ht="58.5" customHeight="1" x14ac:dyDescent="0.25">
      <c r="A35" s="24" t="s">
        <v>361</v>
      </c>
      <c r="B35" s="40" t="s">
        <v>73</v>
      </c>
      <c r="C35" s="37" t="s">
        <v>420</v>
      </c>
      <c r="D35" s="164"/>
      <c r="E35" s="164"/>
      <c r="F35" s="23"/>
      <c r="G35" s="23"/>
      <c r="H35" s="23"/>
      <c r="I35" s="23"/>
      <c r="J35" s="23"/>
      <c r="K35" s="23"/>
      <c r="L35" s="23"/>
      <c r="M35" s="23"/>
      <c r="N35" s="23"/>
      <c r="O35" s="23"/>
      <c r="P35" s="23"/>
      <c r="Q35" s="23"/>
      <c r="R35" s="23"/>
      <c r="S35" s="23"/>
      <c r="T35" s="23"/>
      <c r="U35" s="23"/>
    </row>
    <row r="36" spans="1:21" ht="51.75" customHeight="1" x14ac:dyDescent="0.25">
      <c r="A36" s="24" t="s">
        <v>372</v>
      </c>
      <c r="B36" s="40" t="s">
        <v>359</v>
      </c>
      <c r="C36" s="166" t="s">
        <v>420</v>
      </c>
      <c r="D36" s="164"/>
      <c r="E36" s="164"/>
      <c r="F36" s="23"/>
      <c r="G36" s="23"/>
      <c r="H36" s="23"/>
      <c r="I36" s="23"/>
      <c r="J36" s="23"/>
      <c r="K36" s="23"/>
      <c r="L36" s="23"/>
      <c r="M36" s="23"/>
      <c r="N36" s="23"/>
      <c r="O36" s="23"/>
      <c r="P36" s="23"/>
      <c r="Q36" s="23"/>
      <c r="R36" s="23"/>
      <c r="S36" s="23"/>
      <c r="T36" s="23"/>
      <c r="U36" s="23"/>
    </row>
    <row r="37" spans="1:21" ht="43.5" customHeight="1" x14ac:dyDescent="0.25">
      <c r="A37" s="24" t="s">
        <v>362</v>
      </c>
      <c r="B37" s="40" t="s">
        <v>360</v>
      </c>
      <c r="C37" s="37" t="s">
        <v>623</v>
      </c>
      <c r="D37" s="164"/>
      <c r="E37" s="164"/>
      <c r="F37" s="23"/>
      <c r="G37" s="23"/>
      <c r="H37" s="23"/>
      <c r="I37" s="23"/>
      <c r="J37" s="23"/>
      <c r="K37" s="23"/>
      <c r="L37" s="23"/>
      <c r="M37" s="23"/>
      <c r="N37" s="23"/>
      <c r="O37" s="23"/>
      <c r="P37" s="23"/>
      <c r="Q37" s="23"/>
      <c r="R37" s="23"/>
      <c r="S37" s="23"/>
      <c r="T37" s="23"/>
      <c r="U37" s="23"/>
    </row>
    <row r="38" spans="1:21" ht="43.5" customHeight="1" x14ac:dyDescent="0.25">
      <c r="A38" s="24" t="s">
        <v>373</v>
      </c>
      <c r="B38" s="40" t="s">
        <v>231</v>
      </c>
      <c r="C38" s="37" t="s">
        <v>420</v>
      </c>
      <c r="D38" s="164"/>
      <c r="E38" s="164"/>
      <c r="F38" s="23"/>
      <c r="G38" s="23"/>
      <c r="H38" s="23"/>
      <c r="I38" s="23"/>
      <c r="J38" s="23"/>
      <c r="K38" s="23"/>
      <c r="L38" s="23"/>
      <c r="M38" s="23"/>
      <c r="N38" s="23"/>
      <c r="O38" s="23"/>
      <c r="P38" s="23"/>
      <c r="Q38" s="23"/>
      <c r="R38" s="23"/>
      <c r="S38" s="23"/>
      <c r="T38" s="23"/>
      <c r="U38" s="23"/>
    </row>
    <row r="39" spans="1:21" ht="23.25" customHeight="1" x14ac:dyDescent="0.25">
      <c r="A39" s="375"/>
      <c r="B39" s="376"/>
      <c r="C39" s="377"/>
      <c r="D39" s="164"/>
      <c r="E39" s="164"/>
      <c r="F39" s="23"/>
      <c r="G39" s="23"/>
      <c r="H39" s="23"/>
      <c r="I39" s="23"/>
      <c r="J39" s="23"/>
      <c r="K39" s="23"/>
      <c r="L39" s="23"/>
      <c r="M39" s="23"/>
      <c r="N39" s="23"/>
      <c r="O39" s="23"/>
      <c r="P39" s="23"/>
      <c r="Q39" s="23"/>
      <c r="R39" s="23"/>
      <c r="S39" s="23"/>
      <c r="T39" s="23"/>
      <c r="U39" s="23"/>
    </row>
    <row r="40" spans="1:21" ht="63" x14ac:dyDescent="0.25">
      <c r="A40" s="24" t="s">
        <v>363</v>
      </c>
      <c r="B40" s="40" t="s">
        <v>414</v>
      </c>
      <c r="C40" s="37" t="s">
        <v>430</v>
      </c>
      <c r="D40" s="164"/>
      <c r="E40" s="164"/>
      <c r="F40" s="23"/>
      <c r="G40" s="23"/>
      <c r="H40" s="23"/>
      <c r="I40" s="23"/>
      <c r="J40" s="23"/>
      <c r="K40" s="23"/>
      <c r="L40" s="23"/>
      <c r="M40" s="23"/>
      <c r="N40" s="23"/>
      <c r="O40" s="23"/>
      <c r="P40" s="23"/>
      <c r="Q40" s="23"/>
      <c r="R40" s="23"/>
      <c r="S40" s="23"/>
      <c r="T40" s="23"/>
      <c r="U40" s="23"/>
    </row>
    <row r="41" spans="1:21" ht="105.75" customHeight="1" x14ac:dyDescent="0.25">
      <c r="A41" s="24" t="s">
        <v>374</v>
      </c>
      <c r="B41" s="40" t="s">
        <v>396</v>
      </c>
      <c r="C41" s="37" t="s">
        <v>424</v>
      </c>
      <c r="D41" s="164"/>
      <c r="E41" s="164"/>
      <c r="F41" s="23"/>
      <c r="G41" s="23"/>
      <c r="H41" s="23"/>
      <c r="I41" s="23"/>
      <c r="J41" s="23"/>
      <c r="K41" s="23"/>
      <c r="L41" s="23"/>
      <c r="M41" s="23"/>
      <c r="N41" s="23"/>
      <c r="O41" s="23"/>
      <c r="P41" s="23"/>
      <c r="Q41" s="23"/>
      <c r="R41" s="23"/>
      <c r="S41" s="23"/>
      <c r="T41" s="23"/>
      <c r="U41" s="23"/>
    </row>
    <row r="42" spans="1:21" ht="83.25" customHeight="1" x14ac:dyDescent="0.25">
      <c r="A42" s="24" t="s">
        <v>364</v>
      </c>
      <c r="B42" s="40" t="s">
        <v>411</v>
      </c>
      <c r="C42" s="37" t="s">
        <v>424</v>
      </c>
      <c r="D42" s="164"/>
      <c r="E42" s="164"/>
      <c r="F42" s="23"/>
      <c r="G42" s="23"/>
      <c r="H42" s="23"/>
      <c r="I42" s="23"/>
      <c r="J42" s="23"/>
      <c r="K42" s="23"/>
      <c r="L42" s="23"/>
      <c r="M42" s="23"/>
      <c r="N42" s="23"/>
      <c r="O42" s="23"/>
      <c r="P42" s="23"/>
      <c r="Q42" s="23"/>
      <c r="R42" s="23"/>
      <c r="S42" s="23"/>
      <c r="T42" s="23"/>
      <c r="U42" s="23"/>
    </row>
    <row r="43" spans="1:21" ht="186" customHeight="1" x14ac:dyDescent="0.25">
      <c r="A43" s="24" t="s">
        <v>377</v>
      </c>
      <c r="B43" s="40" t="s">
        <v>378</v>
      </c>
      <c r="C43" s="37" t="s">
        <v>424</v>
      </c>
      <c r="D43" s="164"/>
      <c r="E43" s="164"/>
      <c r="F43" s="23"/>
      <c r="G43" s="23"/>
      <c r="H43" s="23"/>
      <c r="I43" s="23"/>
      <c r="J43" s="23"/>
      <c r="K43" s="23"/>
      <c r="L43" s="23"/>
      <c r="M43" s="23"/>
      <c r="N43" s="23"/>
      <c r="O43" s="23"/>
      <c r="P43" s="23"/>
      <c r="Q43" s="23"/>
      <c r="R43" s="23"/>
      <c r="S43" s="23"/>
      <c r="T43" s="23"/>
      <c r="U43" s="23"/>
    </row>
    <row r="44" spans="1:21" ht="111" customHeight="1" x14ac:dyDescent="0.25">
      <c r="A44" s="24" t="s">
        <v>365</v>
      </c>
      <c r="B44" s="40" t="s">
        <v>402</v>
      </c>
      <c r="C44" s="37" t="s">
        <v>424</v>
      </c>
      <c r="D44" s="164"/>
      <c r="E44" s="164"/>
      <c r="F44" s="23"/>
      <c r="G44" s="23"/>
      <c r="H44" s="23"/>
      <c r="I44" s="23"/>
      <c r="J44" s="23"/>
      <c r="K44" s="23"/>
      <c r="L44" s="23"/>
      <c r="M44" s="23"/>
      <c r="N44" s="23"/>
      <c r="O44" s="23"/>
      <c r="P44" s="23"/>
      <c r="Q44" s="23"/>
      <c r="R44" s="23"/>
      <c r="S44" s="23"/>
      <c r="T44" s="23"/>
      <c r="U44" s="23"/>
    </row>
    <row r="45" spans="1:21" ht="120" customHeight="1" x14ac:dyDescent="0.25">
      <c r="A45" s="24" t="s">
        <v>397</v>
      </c>
      <c r="B45" s="40" t="s">
        <v>403</v>
      </c>
      <c r="C45" s="37" t="s">
        <v>424</v>
      </c>
      <c r="D45" s="164"/>
      <c r="E45" s="164"/>
      <c r="F45" s="23"/>
      <c r="G45" s="23"/>
      <c r="H45" s="23"/>
      <c r="I45" s="23"/>
      <c r="J45" s="23"/>
      <c r="K45" s="23"/>
      <c r="L45" s="23"/>
      <c r="M45" s="23"/>
      <c r="N45" s="23"/>
      <c r="O45" s="23"/>
      <c r="P45" s="23"/>
      <c r="Q45" s="23"/>
      <c r="R45" s="23"/>
      <c r="S45" s="23"/>
      <c r="T45" s="23"/>
      <c r="U45" s="23"/>
    </row>
    <row r="46" spans="1:21" ht="101.25" customHeight="1" x14ac:dyDescent="0.25">
      <c r="A46" s="24" t="s">
        <v>366</v>
      </c>
      <c r="B46" s="40" t="s">
        <v>404</v>
      </c>
      <c r="C46" s="37" t="s">
        <v>424</v>
      </c>
      <c r="D46" s="164"/>
      <c r="E46" s="164"/>
      <c r="F46" s="23"/>
      <c r="G46" s="23"/>
      <c r="H46" s="23"/>
      <c r="I46" s="23"/>
      <c r="J46" s="23"/>
      <c r="K46" s="23"/>
      <c r="L46" s="23"/>
      <c r="M46" s="23"/>
      <c r="N46" s="23"/>
      <c r="O46" s="23"/>
      <c r="P46" s="23"/>
      <c r="Q46" s="23"/>
      <c r="R46" s="23"/>
      <c r="S46" s="23"/>
      <c r="T46" s="23"/>
      <c r="U46" s="23"/>
    </row>
    <row r="47" spans="1:21" ht="18.75" customHeight="1" x14ac:dyDescent="0.25">
      <c r="A47" s="375"/>
      <c r="B47" s="376"/>
      <c r="C47" s="377"/>
      <c r="D47" s="164"/>
      <c r="E47" s="164"/>
      <c r="F47" s="23"/>
      <c r="G47" s="23"/>
      <c r="H47" s="23"/>
      <c r="I47" s="23"/>
      <c r="J47" s="23"/>
      <c r="K47" s="23"/>
      <c r="L47" s="23"/>
      <c r="M47" s="23"/>
      <c r="N47" s="23"/>
      <c r="O47" s="23"/>
      <c r="P47" s="23"/>
      <c r="Q47" s="23"/>
      <c r="R47" s="23"/>
      <c r="S47" s="23"/>
      <c r="T47" s="23"/>
      <c r="U47" s="23"/>
    </row>
    <row r="48" spans="1:21" ht="75.75" customHeight="1" x14ac:dyDescent="0.25">
      <c r="A48" s="24" t="s">
        <v>398</v>
      </c>
      <c r="B48" s="40" t="s">
        <v>412</v>
      </c>
      <c r="C48" s="205">
        <v>0</v>
      </c>
      <c r="D48" s="164"/>
      <c r="E48" s="164"/>
      <c r="F48" s="23"/>
      <c r="G48" s="23"/>
      <c r="H48" s="23"/>
      <c r="I48" s="23"/>
      <c r="J48" s="23"/>
      <c r="K48" s="23"/>
      <c r="L48" s="23"/>
      <c r="M48" s="23"/>
      <c r="N48" s="23"/>
      <c r="O48" s="23"/>
      <c r="P48" s="23"/>
      <c r="Q48" s="23"/>
      <c r="R48" s="23"/>
      <c r="S48" s="23"/>
      <c r="T48" s="23"/>
      <c r="U48" s="23"/>
    </row>
    <row r="49" spans="1:21" ht="71.25" customHeight="1" x14ac:dyDescent="0.25">
      <c r="A49" s="24" t="s">
        <v>367</v>
      </c>
      <c r="B49" s="40" t="s">
        <v>413</v>
      </c>
      <c r="C49" s="205">
        <v>0</v>
      </c>
      <c r="D49" s="164"/>
      <c r="E49" s="164"/>
      <c r="F49" s="23"/>
      <c r="G49" s="23"/>
      <c r="H49" s="23"/>
      <c r="I49" s="23"/>
      <c r="J49" s="23"/>
      <c r="K49" s="23"/>
      <c r="L49" s="23"/>
      <c r="M49" s="23"/>
      <c r="N49" s="23"/>
      <c r="O49" s="23"/>
      <c r="P49" s="23"/>
      <c r="Q49" s="23"/>
      <c r="R49" s="23"/>
      <c r="S49" s="23"/>
      <c r="T49" s="23"/>
      <c r="U49" s="23"/>
    </row>
    <row r="50" spans="1:21" x14ac:dyDescent="0.25">
      <c r="A50" s="23"/>
      <c r="B50" s="23"/>
      <c r="C50" s="23"/>
      <c r="D50" s="164"/>
      <c r="E50" s="164"/>
      <c r="F50" s="23"/>
      <c r="G50" s="23"/>
      <c r="H50" s="23"/>
      <c r="I50" s="23"/>
      <c r="J50" s="23"/>
      <c r="K50" s="23"/>
      <c r="L50" s="23"/>
      <c r="M50" s="23"/>
      <c r="N50" s="23"/>
      <c r="O50" s="23"/>
      <c r="P50" s="23"/>
      <c r="Q50" s="23"/>
      <c r="R50" s="23"/>
      <c r="S50" s="23"/>
      <c r="T50" s="23"/>
      <c r="U50" s="23"/>
    </row>
    <row r="51" spans="1:21" x14ac:dyDescent="0.25">
      <c r="A51" s="23"/>
      <c r="B51" s="23"/>
      <c r="C51" s="23"/>
      <c r="D51" s="164"/>
      <c r="E51" s="164"/>
      <c r="F51" s="23"/>
      <c r="G51" s="23"/>
      <c r="H51" s="23"/>
      <c r="I51" s="23"/>
      <c r="J51" s="23"/>
      <c r="K51" s="23"/>
      <c r="L51" s="23"/>
      <c r="M51" s="23"/>
      <c r="N51" s="23"/>
      <c r="O51" s="23"/>
      <c r="P51" s="23"/>
      <c r="Q51" s="23"/>
      <c r="R51" s="23"/>
      <c r="S51" s="23"/>
      <c r="T51" s="23"/>
      <c r="U51" s="23"/>
    </row>
    <row r="52" spans="1:21" x14ac:dyDescent="0.25">
      <c r="A52" s="23"/>
      <c r="B52" s="23"/>
      <c r="C52" s="23"/>
      <c r="D52" s="164"/>
      <c r="E52" s="164"/>
      <c r="F52" s="23"/>
      <c r="G52" s="23"/>
      <c r="H52" s="23"/>
      <c r="I52" s="23"/>
      <c r="J52" s="23"/>
      <c r="K52" s="23"/>
      <c r="L52" s="23"/>
      <c r="M52" s="23"/>
      <c r="N52" s="23"/>
      <c r="O52" s="23"/>
      <c r="P52" s="23"/>
      <c r="Q52" s="23"/>
      <c r="R52" s="23"/>
      <c r="S52" s="23"/>
      <c r="T52" s="23"/>
      <c r="U52" s="23"/>
    </row>
    <row r="53" spans="1:21" x14ac:dyDescent="0.25">
      <c r="A53" s="23"/>
      <c r="B53" s="23"/>
      <c r="C53" s="23"/>
      <c r="D53" s="164"/>
      <c r="E53" s="164"/>
      <c r="F53" s="23"/>
      <c r="G53" s="23"/>
      <c r="H53" s="23"/>
      <c r="I53" s="23"/>
      <c r="J53" s="23"/>
      <c r="K53" s="23"/>
      <c r="L53" s="23"/>
      <c r="M53" s="23"/>
      <c r="N53" s="23"/>
      <c r="O53" s="23"/>
      <c r="P53" s="23"/>
      <c r="Q53" s="23"/>
      <c r="R53" s="23"/>
      <c r="S53" s="23"/>
      <c r="T53" s="23"/>
      <c r="U53" s="23"/>
    </row>
    <row r="54" spans="1:21" x14ac:dyDescent="0.25">
      <c r="A54" s="23"/>
      <c r="B54" s="23"/>
      <c r="C54" s="23"/>
      <c r="D54" s="164"/>
      <c r="E54" s="164"/>
      <c r="F54" s="23"/>
      <c r="G54" s="23"/>
      <c r="H54" s="23"/>
      <c r="I54" s="23"/>
      <c r="J54" s="23"/>
      <c r="K54" s="23"/>
      <c r="L54" s="23"/>
      <c r="M54" s="23"/>
      <c r="N54" s="23"/>
      <c r="O54" s="23"/>
      <c r="P54" s="23"/>
      <c r="Q54" s="23"/>
      <c r="R54" s="23"/>
      <c r="S54" s="23"/>
      <c r="T54" s="23"/>
      <c r="U54" s="23"/>
    </row>
    <row r="55" spans="1:21" x14ac:dyDescent="0.25">
      <c r="A55" s="23"/>
      <c r="B55" s="23"/>
      <c r="C55" s="23"/>
      <c r="D55" s="164"/>
      <c r="E55" s="164"/>
      <c r="F55" s="23"/>
      <c r="G55" s="23"/>
      <c r="H55" s="23"/>
      <c r="I55" s="23"/>
      <c r="J55" s="23"/>
      <c r="K55" s="23"/>
      <c r="L55" s="23"/>
      <c r="M55" s="23"/>
      <c r="N55" s="23"/>
      <c r="O55" s="23"/>
      <c r="P55" s="23"/>
      <c r="Q55" s="23"/>
      <c r="R55" s="23"/>
      <c r="S55" s="23"/>
      <c r="T55" s="23"/>
      <c r="U55" s="23"/>
    </row>
    <row r="56" spans="1:21" x14ac:dyDescent="0.25">
      <c r="A56" s="23"/>
      <c r="B56" s="23"/>
      <c r="C56" s="23"/>
      <c r="D56" s="164"/>
      <c r="E56" s="164"/>
      <c r="F56" s="23"/>
      <c r="G56" s="23"/>
      <c r="H56" s="23"/>
      <c r="I56" s="23"/>
      <c r="J56" s="23"/>
      <c r="K56" s="23"/>
      <c r="L56" s="23"/>
      <c r="M56" s="23"/>
      <c r="N56" s="23"/>
      <c r="O56" s="23"/>
      <c r="P56" s="23"/>
      <c r="Q56" s="23"/>
      <c r="R56" s="23"/>
      <c r="S56" s="23"/>
      <c r="T56" s="23"/>
      <c r="U56" s="23"/>
    </row>
    <row r="57" spans="1:21" x14ac:dyDescent="0.25">
      <c r="A57" s="23"/>
      <c r="B57" s="23"/>
      <c r="C57" s="23"/>
      <c r="D57" s="164"/>
      <c r="E57" s="164"/>
      <c r="F57" s="23"/>
      <c r="G57" s="23"/>
      <c r="H57" s="23"/>
      <c r="I57" s="23"/>
      <c r="J57" s="23"/>
      <c r="K57" s="23"/>
      <c r="L57" s="23"/>
      <c r="M57" s="23"/>
      <c r="N57" s="23"/>
      <c r="O57" s="23"/>
      <c r="P57" s="23"/>
      <c r="Q57" s="23"/>
      <c r="R57" s="23"/>
      <c r="S57" s="23"/>
      <c r="T57" s="23"/>
      <c r="U57" s="23"/>
    </row>
    <row r="58" spans="1:21" x14ac:dyDescent="0.25">
      <c r="A58" s="23"/>
      <c r="B58" s="23"/>
      <c r="C58" s="23"/>
      <c r="D58" s="164"/>
      <c r="E58" s="164"/>
      <c r="F58" s="23"/>
      <c r="G58" s="23"/>
      <c r="H58" s="23"/>
      <c r="I58" s="23"/>
      <c r="J58" s="23"/>
      <c r="K58" s="23"/>
      <c r="L58" s="23"/>
      <c r="M58" s="23"/>
      <c r="N58" s="23"/>
      <c r="O58" s="23"/>
      <c r="P58" s="23"/>
      <c r="Q58" s="23"/>
      <c r="R58" s="23"/>
      <c r="S58" s="23"/>
      <c r="T58" s="23"/>
      <c r="U58" s="23"/>
    </row>
    <row r="59" spans="1:21" x14ac:dyDescent="0.25">
      <c r="A59" s="23"/>
      <c r="B59" s="23"/>
      <c r="C59" s="23"/>
      <c r="D59" s="164"/>
      <c r="E59" s="164"/>
      <c r="F59" s="23"/>
      <c r="G59" s="23"/>
      <c r="H59" s="23"/>
      <c r="I59" s="23"/>
      <c r="J59" s="23"/>
      <c r="K59" s="23"/>
      <c r="L59" s="23"/>
      <c r="M59" s="23"/>
      <c r="N59" s="23"/>
      <c r="O59" s="23"/>
      <c r="P59" s="23"/>
      <c r="Q59" s="23"/>
      <c r="R59" s="23"/>
      <c r="S59" s="23"/>
      <c r="T59" s="23"/>
      <c r="U59" s="23"/>
    </row>
    <row r="60" spans="1:21" x14ac:dyDescent="0.25">
      <c r="A60" s="23"/>
      <c r="B60" s="23"/>
      <c r="C60" s="23"/>
      <c r="D60" s="164"/>
      <c r="E60" s="164"/>
      <c r="F60" s="23"/>
      <c r="G60" s="23"/>
      <c r="H60" s="23"/>
      <c r="I60" s="23"/>
      <c r="J60" s="23"/>
      <c r="K60" s="23"/>
      <c r="L60" s="23"/>
      <c r="M60" s="23"/>
      <c r="N60" s="23"/>
      <c r="O60" s="23"/>
      <c r="P60" s="23"/>
      <c r="Q60" s="23"/>
      <c r="R60" s="23"/>
      <c r="S60" s="23"/>
      <c r="T60" s="23"/>
      <c r="U60" s="23"/>
    </row>
    <row r="61" spans="1:21" x14ac:dyDescent="0.25">
      <c r="A61" s="23"/>
      <c r="B61" s="23"/>
      <c r="C61" s="23"/>
      <c r="D61" s="164"/>
      <c r="E61" s="164"/>
      <c r="F61" s="23"/>
      <c r="G61" s="23"/>
      <c r="H61" s="23"/>
      <c r="I61" s="23"/>
      <c r="J61" s="23"/>
      <c r="K61" s="23"/>
      <c r="L61" s="23"/>
      <c r="M61" s="23"/>
      <c r="N61" s="23"/>
      <c r="O61" s="23"/>
      <c r="P61" s="23"/>
      <c r="Q61" s="23"/>
      <c r="R61" s="23"/>
      <c r="S61" s="23"/>
      <c r="T61" s="23"/>
      <c r="U61" s="23"/>
    </row>
    <row r="62" spans="1:21" x14ac:dyDescent="0.25">
      <c r="A62" s="23"/>
      <c r="B62" s="23"/>
      <c r="C62" s="23"/>
      <c r="D62" s="164"/>
      <c r="E62" s="164"/>
      <c r="F62" s="23"/>
      <c r="G62" s="23"/>
      <c r="H62" s="23"/>
      <c r="I62" s="23"/>
      <c r="J62" s="23"/>
      <c r="K62" s="23"/>
      <c r="L62" s="23"/>
      <c r="M62" s="23"/>
      <c r="N62" s="23"/>
      <c r="O62" s="23"/>
      <c r="P62" s="23"/>
      <c r="Q62" s="23"/>
      <c r="R62" s="23"/>
      <c r="S62" s="23"/>
      <c r="T62" s="23"/>
      <c r="U62" s="23"/>
    </row>
    <row r="63" spans="1:21" x14ac:dyDescent="0.25">
      <c r="A63" s="23"/>
      <c r="B63" s="23"/>
      <c r="C63" s="23"/>
      <c r="D63" s="164"/>
      <c r="E63" s="164"/>
      <c r="F63" s="23"/>
      <c r="G63" s="23"/>
      <c r="H63" s="23"/>
      <c r="I63" s="23"/>
      <c r="J63" s="23"/>
      <c r="K63" s="23"/>
      <c r="L63" s="23"/>
      <c r="M63" s="23"/>
      <c r="N63" s="23"/>
      <c r="O63" s="23"/>
      <c r="P63" s="23"/>
      <c r="Q63" s="23"/>
      <c r="R63" s="23"/>
      <c r="S63" s="23"/>
      <c r="T63" s="23"/>
      <c r="U63" s="23"/>
    </row>
    <row r="64" spans="1:21" x14ac:dyDescent="0.25">
      <c r="A64" s="23"/>
      <c r="B64" s="23"/>
      <c r="C64" s="23"/>
      <c r="D64" s="164"/>
      <c r="E64" s="164"/>
      <c r="F64" s="23"/>
      <c r="G64" s="23"/>
      <c r="H64" s="23"/>
      <c r="I64" s="23"/>
      <c r="J64" s="23"/>
      <c r="K64" s="23"/>
      <c r="L64" s="23"/>
      <c r="M64" s="23"/>
      <c r="N64" s="23"/>
      <c r="O64" s="23"/>
      <c r="P64" s="23"/>
      <c r="Q64" s="23"/>
      <c r="R64" s="23"/>
      <c r="S64" s="23"/>
      <c r="T64" s="23"/>
      <c r="U64" s="23"/>
    </row>
    <row r="65" spans="1:21" x14ac:dyDescent="0.25">
      <c r="A65" s="23"/>
      <c r="B65" s="23"/>
      <c r="C65" s="23"/>
      <c r="D65" s="164"/>
      <c r="E65" s="164"/>
      <c r="F65" s="23"/>
      <c r="G65" s="23"/>
      <c r="H65" s="23"/>
      <c r="I65" s="23"/>
      <c r="J65" s="23"/>
      <c r="K65" s="23"/>
      <c r="L65" s="23"/>
      <c r="M65" s="23"/>
      <c r="N65" s="23"/>
      <c r="O65" s="23"/>
      <c r="P65" s="23"/>
      <c r="Q65" s="23"/>
      <c r="R65" s="23"/>
      <c r="S65" s="23"/>
      <c r="T65" s="23"/>
      <c r="U65" s="23"/>
    </row>
    <row r="66" spans="1:21" x14ac:dyDescent="0.25">
      <c r="A66" s="23"/>
      <c r="B66" s="23"/>
      <c r="C66" s="23"/>
      <c r="D66" s="164"/>
      <c r="E66" s="164"/>
      <c r="F66" s="23"/>
      <c r="G66" s="23"/>
      <c r="H66" s="23"/>
      <c r="I66" s="23"/>
      <c r="J66" s="23"/>
      <c r="K66" s="23"/>
      <c r="L66" s="23"/>
      <c r="M66" s="23"/>
      <c r="N66" s="23"/>
      <c r="O66" s="23"/>
      <c r="P66" s="23"/>
      <c r="Q66" s="23"/>
      <c r="R66" s="23"/>
      <c r="S66" s="23"/>
      <c r="T66" s="23"/>
      <c r="U66" s="23"/>
    </row>
    <row r="67" spans="1:21" x14ac:dyDescent="0.25">
      <c r="A67" s="23"/>
      <c r="B67" s="23"/>
      <c r="C67" s="23"/>
      <c r="D67" s="164"/>
      <c r="E67" s="164"/>
      <c r="F67" s="23"/>
      <c r="G67" s="23"/>
      <c r="H67" s="23"/>
      <c r="I67" s="23"/>
      <c r="J67" s="23"/>
      <c r="K67" s="23"/>
      <c r="L67" s="23"/>
      <c r="M67" s="23"/>
      <c r="N67" s="23"/>
      <c r="O67" s="23"/>
      <c r="P67" s="23"/>
      <c r="Q67" s="23"/>
      <c r="R67" s="23"/>
      <c r="S67" s="23"/>
      <c r="T67" s="23"/>
      <c r="U67" s="23"/>
    </row>
    <row r="68" spans="1:21" x14ac:dyDescent="0.25">
      <c r="A68" s="23"/>
      <c r="B68" s="23"/>
      <c r="C68" s="23"/>
      <c r="D68" s="164"/>
      <c r="E68" s="164"/>
      <c r="F68" s="23"/>
      <c r="G68" s="23"/>
      <c r="H68" s="23"/>
      <c r="I68" s="23"/>
      <c r="J68" s="23"/>
      <c r="K68" s="23"/>
      <c r="L68" s="23"/>
      <c r="M68" s="23"/>
      <c r="N68" s="23"/>
      <c r="O68" s="23"/>
      <c r="P68" s="23"/>
      <c r="Q68" s="23"/>
      <c r="R68" s="23"/>
      <c r="S68" s="23"/>
      <c r="T68" s="23"/>
      <c r="U68" s="23"/>
    </row>
    <row r="69" spans="1:21" x14ac:dyDescent="0.25">
      <c r="A69" s="23"/>
      <c r="B69" s="23"/>
      <c r="C69" s="23"/>
      <c r="D69" s="164"/>
      <c r="E69" s="164"/>
      <c r="F69" s="23"/>
      <c r="G69" s="23"/>
      <c r="H69" s="23"/>
      <c r="I69" s="23"/>
      <c r="J69" s="23"/>
      <c r="K69" s="23"/>
      <c r="L69" s="23"/>
      <c r="M69" s="23"/>
      <c r="N69" s="23"/>
      <c r="O69" s="23"/>
      <c r="P69" s="23"/>
      <c r="Q69" s="23"/>
      <c r="R69" s="23"/>
      <c r="S69" s="23"/>
      <c r="T69" s="23"/>
      <c r="U69" s="23"/>
    </row>
    <row r="70" spans="1:21" x14ac:dyDescent="0.25">
      <c r="A70" s="23"/>
      <c r="B70" s="23"/>
      <c r="C70" s="23"/>
      <c r="D70" s="164"/>
      <c r="E70" s="164"/>
      <c r="F70" s="23"/>
      <c r="G70" s="23"/>
      <c r="H70" s="23"/>
      <c r="I70" s="23"/>
      <c r="J70" s="23"/>
      <c r="K70" s="23"/>
      <c r="L70" s="23"/>
      <c r="M70" s="23"/>
      <c r="N70" s="23"/>
      <c r="O70" s="23"/>
      <c r="P70" s="23"/>
      <c r="Q70" s="23"/>
      <c r="R70" s="23"/>
      <c r="S70" s="23"/>
      <c r="T70" s="23"/>
      <c r="U70" s="23"/>
    </row>
    <row r="71" spans="1:21" x14ac:dyDescent="0.25">
      <c r="A71" s="23"/>
      <c r="B71" s="23"/>
      <c r="C71" s="23"/>
      <c r="D71" s="164"/>
      <c r="E71" s="164"/>
      <c r="F71" s="23"/>
      <c r="G71" s="23"/>
      <c r="H71" s="23"/>
      <c r="I71" s="23"/>
      <c r="J71" s="23"/>
      <c r="K71" s="23"/>
      <c r="L71" s="23"/>
      <c r="M71" s="23"/>
      <c r="N71" s="23"/>
      <c r="O71" s="23"/>
      <c r="P71" s="23"/>
      <c r="Q71" s="23"/>
      <c r="R71" s="23"/>
      <c r="S71" s="23"/>
      <c r="T71" s="23"/>
      <c r="U71" s="23"/>
    </row>
    <row r="72" spans="1:21" x14ac:dyDescent="0.25">
      <c r="A72" s="23"/>
      <c r="B72" s="23"/>
      <c r="C72" s="23"/>
      <c r="D72" s="164"/>
      <c r="E72" s="164"/>
      <c r="F72" s="23"/>
      <c r="G72" s="23"/>
      <c r="H72" s="23"/>
      <c r="I72" s="23"/>
      <c r="J72" s="23"/>
      <c r="K72" s="23"/>
      <c r="L72" s="23"/>
      <c r="M72" s="23"/>
      <c r="N72" s="23"/>
      <c r="O72" s="23"/>
      <c r="P72" s="23"/>
      <c r="Q72" s="23"/>
      <c r="R72" s="23"/>
      <c r="S72" s="23"/>
      <c r="T72" s="23"/>
      <c r="U72" s="23"/>
    </row>
    <row r="73" spans="1:21" x14ac:dyDescent="0.25">
      <c r="A73" s="23"/>
      <c r="B73" s="23"/>
      <c r="C73" s="23"/>
      <c r="D73" s="164"/>
      <c r="E73" s="164"/>
      <c r="F73" s="23"/>
      <c r="G73" s="23"/>
      <c r="H73" s="23"/>
      <c r="I73" s="23"/>
      <c r="J73" s="23"/>
      <c r="K73" s="23"/>
      <c r="L73" s="23"/>
      <c r="M73" s="23"/>
      <c r="N73" s="23"/>
      <c r="O73" s="23"/>
      <c r="P73" s="23"/>
      <c r="Q73" s="23"/>
      <c r="R73" s="23"/>
      <c r="S73" s="23"/>
      <c r="T73" s="23"/>
      <c r="U73" s="23"/>
    </row>
    <row r="74" spans="1:21" x14ac:dyDescent="0.25">
      <c r="A74" s="23"/>
      <c r="B74" s="23"/>
      <c r="C74" s="23"/>
      <c r="D74" s="164"/>
      <c r="E74" s="164"/>
      <c r="F74" s="23"/>
      <c r="G74" s="23"/>
      <c r="H74" s="23"/>
      <c r="I74" s="23"/>
      <c r="J74" s="23"/>
      <c r="K74" s="23"/>
      <c r="L74" s="23"/>
      <c r="M74" s="23"/>
      <c r="N74" s="23"/>
      <c r="O74" s="23"/>
      <c r="P74" s="23"/>
      <c r="Q74" s="23"/>
      <c r="R74" s="23"/>
      <c r="S74" s="23"/>
      <c r="T74" s="23"/>
      <c r="U74" s="23"/>
    </row>
    <row r="75" spans="1:21" x14ac:dyDescent="0.25">
      <c r="A75" s="23"/>
      <c r="B75" s="23"/>
      <c r="C75" s="23"/>
      <c r="D75" s="164"/>
      <c r="E75" s="164"/>
      <c r="F75" s="23"/>
      <c r="G75" s="23"/>
      <c r="H75" s="23"/>
      <c r="I75" s="23"/>
      <c r="J75" s="23"/>
      <c r="K75" s="23"/>
      <c r="L75" s="23"/>
      <c r="M75" s="23"/>
      <c r="N75" s="23"/>
      <c r="O75" s="23"/>
      <c r="P75" s="23"/>
      <c r="Q75" s="23"/>
      <c r="R75" s="23"/>
      <c r="S75" s="23"/>
      <c r="T75" s="23"/>
      <c r="U75" s="23"/>
    </row>
    <row r="76" spans="1:21" x14ac:dyDescent="0.25">
      <c r="A76" s="23"/>
      <c r="B76" s="23"/>
      <c r="C76" s="23"/>
      <c r="D76" s="164"/>
      <c r="E76" s="164"/>
      <c r="F76" s="23"/>
      <c r="G76" s="23"/>
      <c r="H76" s="23"/>
      <c r="I76" s="23"/>
      <c r="J76" s="23"/>
      <c r="K76" s="23"/>
      <c r="L76" s="23"/>
      <c r="M76" s="23"/>
      <c r="N76" s="23"/>
      <c r="O76" s="23"/>
      <c r="P76" s="23"/>
      <c r="Q76" s="23"/>
      <c r="R76" s="23"/>
      <c r="S76" s="23"/>
      <c r="T76" s="23"/>
      <c r="U76" s="23"/>
    </row>
    <row r="77" spans="1:21" x14ac:dyDescent="0.25">
      <c r="A77" s="23"/>
      <c r="B77" s="23"/>
      <c r="C77" s="23"/>
      <c r="D77" s="164"/>
      <c r="E77" s="164"/>
      <c r="F77" s="23"/>
      <c r="G77" s="23"/>
      <c r="H77" s="23"/>
      <c r="I77" s="23"/>
      <c r="J77" s="23"/>
      <c r="K77" s="23"/>
      <c r="L77" s="23"/>
      <c r="M77" s="23"/>
      <c r="N77" s="23"/>
      <c r="O77" s="23"/>
      <c r="P77" s="23"/>
      <c r="Q77" s="23"/>
      <c r="R77" s="23"/>
      <c r="S77" s="23"/>
      <c r="T77" s="23"/>
      <c r="U77" s="23"/>
    </row>
    <row r="78" spans="1:21" x14ac:dyDescent="0.25">
      <c r="A78" s="23"/>
      <c r="B78" s="23"/>
      <c r="C78" s="23"/>
      <c r="D78" s="164"/>
      <c r="E78" s="164"/>
      <c r="F78" s="23"/>
      <c r="G78" s="23"/>
      <c r="H78" s="23"/>
      <c r="I78" s="23"/>
      <c r="J78" s="23"/>
      <c r="K78" s="23"/>
      <c r="L78" s="23"/>
      <c r="M78" s="23"/>
      <c r="N78" s="23"/>
      <c r="O78" s="23"/>
      <c r="P78" s="23"/>
      <c r="Q78" s="23"/>
      <c r="R78" s="23"/>
      <c r="S78" s="23"/>
      <c r="T78" s="23"/>
      <c r="U78" s="23"/>
    </row>
    <row r="79" spans="1:21" x14ac:dyDescent="0.25">
      <c r="A79" s="23"/>
      <c r="B79" s="23"/>
      <c r="C79" s="23"/>
      <c r="D79" s="164"/>
      <c r="E79" s="164"/>
      <c r="F79" s="23"/>
      <c r="G79" s="23"/>
      <c r="H79" s="23"/>
      <c r="I79" s="23"/>
      <c r="J79" s="23"/>
      <c r="K79" s="23"/>
      <c r="L79" s="23"/>
      <c r="M79" s="23"/>
      <c r="N79" s="23"/>
      <c r="O79" s="23"/>
      <c r="P79" s="23"/>
      <c r="Q79" s="23"/>
      <c r="R79" s="23"/>
      <c r="S79" s="23"/>
      <c r="T79" s="23"/>
      <c r="U79" s="23"/>
    </row>
    <row r="80" spans="1:21" x14ac:dyDescent="0.25">
      <c r="A80" s="23"/>
      <c r="B80" s="23"/>
      <c r="C80" s="23"/>
      <c r="D80" s="164"/>
      <c r="E80" s="164"/>
      <c r="F80" s="23"/>
      <c r="G80" s="23"/>
      <c r="H80" s="23"/>
      <c r="I80" s="23"/>
      <c r="J80" s="23"/>
      <c r="K80" s="23"/>
      <c r="L80" s="23"/>
      <c r="M80" s="23"/>
      <c r="N80" s="23"/>
      <c r="O80" s="23"/>
      <c r="P80" s="23"/>
      <c r="Q80" s="23"/>
      <c r="R80" s="23"/>
      <c r="S80" s="23"/>
      <c r="T80" s="23"/>
      <c r="U80" s="23"/>
    </row>
    <row r="81" spans="1:21" x14ac:dyDescent="0.25">
      <c r="A81" s="23"/>
      <c r="B81" s="23"/>
      <c r="C81" s="23"/>
      <c r="D81" s="164"/>
      <c r="E81" s="164"/>
      <c r="F81" s="23"/>
      <c r="G81" s="23"/>
      <c r="H81" s="23"/>
      <c r="I81" s="23"/>
      <c r="J81" s="23"/>
      <c r="K81" s="23"/>
      <c r="L81" s="23"/>
      <c r="M81" s="23"/>
      <c r="N81" s="23"/>
      <c r="O81" s="23"/>
      <c r="P81" s="23"/>
      <c r="Q81" s="23"/>
      <c r="R81" s="23"/>
      <c r="S81" s="23"/>
      <c r="T81" s="23"/>
      <c r="U81" s="23"/>
    </row>
    <row r="82" spans="1:21" x14ac:dyDescent="0.25">
      <c r="A82" s="23"/>
      <c r="B82" s="23"/>
      <c r="C82" s="23"/>
      <c r="D82" s="164"/>
      <c r="E82" s="164"/>
      <c r="F82" s="23"/>
      <c r="G82" s="23"/>
      <c r="H82" s="23"/>
      <c r="I82" s="23"/>
      <c r="J82" s="23"/>
      <c r="K82" s="23"/>
      <c r="L82" s="23"/>
      <c r="M82" s="23"/>
      <c r="N82" s="23"/>
      <c r="O82" s="23"/>
      <c r="P82" s="23"/>
      <c r="Q82" s="23"/>
      <c r="R82" s="23"/>
      <c r="S82" s="23"/>
      <c r="T82" s="23"/>
      <c r="U82" s="23"/>
    </row>
    <row r="83" spans="1:21" x14ac:dyDescent="0.25">
      <c r="A83" s="23"/>
      <c r="B83" s="23"/>
      <c r="C83" s="23"/>
      <c r="D83" s="164"/>
      <c r="E83" s="164"/>
      <c r="F83" s="23"/>
      <c r="G83" s="23"/>
      <c r="H83" s="23"/>
      <c r="I83" s="23"/>
      <c r="J83" s="23"/>
      <c r="K83" s="23"/>
      <c r="L83" s="23"/>
      <c r="M83" s="23"/>
      <c r="N83" s="23"/>
      <c r="O83" s="23"/>
      <c r="P83" s="23"/>
      <c r="Q83" s="23"/>
      <c r="R83" s="23"/>
      <c r="S83" s="23"/>
      <c r="T83" s="23"/>
      <c r="U83" s="23"/>
    </row>
    <row r="84" spans="1:21" x14ac:dyDescent="0.25">
      <c r="A84" s="23"/>
      <c r="B84" s="23"/>
      <c r="C84" s="23"/>
      <c r="D84" s="164"/>
      <c r="E84" s="164"/>
      <c r="F84" s="23"/>
      <c r="G84" s="23"/>
      <c r="H84" s="23"/>
      <c r="I84" s="23"/>
      <c r="J84" s="23"/>
      <c r="K84" s="23"/>
      <c r="L84" s="23"/>
      <c r="M84" s="23"/>
      <c r="N84" s="23"/>
      <c r="O84" s="23"/>
      <c r="P84" s="23"/>
      <c r="Q84" s="23"/>
      <c r="R84" s="23"/>
      <c r="S84" s="23"/>
      <c r="T84" s="23"/>
      <c r="U84" s="23"/>
    </row>
    <row r="85" spans="1:21" x14ac:dyDescent="0.25">
      <c r="A85" s="23"/>
      <c r="B85" s="23"/>
      <c r="C85" s="23"/>
      <c r="D85" s="164"/>
      <c r="E85" s="164"/>
      <c r="F85" s="23"/>
      <c r="G85" s="23"/>
      <c r="H85" s="23"/>
      <c r="I85" s="23"/>
      <c r="J85" s="23"/>
      <c r="K85" s="23"/>
      <c r="L85" s="23"/>
      <c r="M85" s="23"/>
      <c r="N85" s="23"/>
      <c r="O85" s="23"/>
      <c r="P85" s="23"/>
      <c r="Q85" s="23"/>
      <c r="R85" s="23"/>
      <c r="S85" s="23"/>
      <c r="T85" s="23"/>
      <c r="U85" s="23"/>
    </row>
    <row r="86" spans="1:21" x14ac:dyDescent="0.25">
      <c r="A86" s="23"/>
      <c r="B86" s="23"/>
      <c r="C86" s="23"/>
      <c r="D86" s="164"/>
      <c r="E86" s="164"/>
      <c r="F86" s="23"/>
      <c r="G86" s="23"/>
      <c r="H86" s="23"/>
      <c r="I86" s="23"/>
      <c r="J86" s="23"/>
      <c r="K86" s="23"/>
      <c r="L86" s="23"/>
      <c r="M86" s="23"/>
      <c r="N86" s="23"/>
      <c r="O86" s="23"/>
      <c r="P86" s="23"/>
      <c r="Q86" s="23"/>
      <c r="R86" s="23"/>
      <c r="S86" s="23"/>
      <c r="T86" s="23"/>
      <c r="U86" s="23"/>
    </row>
    <row r="87" spans="1:21" x14ac:dyDescent="0.25">
      <c r="A87" s="23"/>
      <c r="B87" s="23"/>
      <c r="C87" s="23"/>
      <c r="D87" s="164"/>
      <c r="E87" s="164"/>
      <c r="F87" s="23"/>
      <c r="G87" s="23"/>
      <c r="H87" s="23"/>
      <c r="I87" s="23"/>
      <c r="J87" s="23"/>
      <c r="K87" s="23"/>
      <c r="L87" s="23"/>
      <c r="M87" s="23"/>
      <c r="N87" s="23"/>
      <c r="O87" s="23"/>
      <c r="P87" s="23"/>
      <c r="Q87" s="23"/>
      <c r="R87" s="23"/>
      <c r="S87" s="23"/>
      <c r="T87" s="23"/>
      <c r="U87" s="23"/>
    </row>
    <row r="88" spans="1:21" x14ac:dyDescent="0.25">
      <c r="A88" s="23"/>
      <c r="B88" s="23"/>
      <c r="C88" s="23"/>
      <c r="D88" s="164"/>
      <c r="E88" s="164"/>
      <c r="F88" s="23"/>
      <c r="G88" s="23"/>
      <c r="H88" s="23"/>
      <c r="I88" s="23"/>
      <c r="J88" s="23"/>
      <c r="K88" s="23"/>
      <c r="L88" s="23"/>
      <c r="M88" s="23"/>
      <c r="N88" s="23"/>
      <c r="O88" s="23"/>
      <c r="P88" s="23"/>
      <c r="Q88" s="23"/>
      <c r="R88" s="23"/>
      <c r="S88" s="23"/>
      <c r="T88" s="23"/>
      <c r="U88" s="23"/>
    </row>
    <row r="89" spans="1:21" x14ac:dyDescent="0.25">
      <c r="A89" s="23"/>
      <c r="B89" s="23"/>
      <c r="C89" s="23"/>
      <c r="D89" s="164"/>
      <c r="E89" s="164"/>
      <c r="F89" s="23"/>
      <c r="G89" s="23"/>
      <c r="H89" s="23"/>
      <c r="I89" s="23"/>
      <c r="J89" s="23"/>
      <c r="K89" s="23"/>
      <c r="L89" s="23"/>
      <c r="M89" s="23"/>
      <c r="N89" s="23"/>
      <c r="O89" s="23"/>
      <c r="P89" s="23"/>
      <c r="Q89" s="23"/>
      <c r="R89" s="23"/>
      <c r="S89" s="23"/>
      <c r="T89" s="23"/>
      <c r="U89" s="23"/>
    </row>
    <row r="90" spans="1:21" x14ac:dyDescent="0.25">
      <c r="A90" s="23"/>
      <c r="B90" s="23"/>
      <c r="C90" s="23"/>
      <c r="D90" s="164"/>
      <c r="E90" s="164"/>
      <c r="F90" s="23"/>
      <c r="G90" s="23"/>
      <c r="H90" s="23"/>
      <c r="I90" s="23"/>
      <c r="J90" s="23"/>
      <c r="K90" s="23"/>
      <c r="L90" s="23"/>
      <c r="M90" s="23"/>
      <c r="N90" s="23"/>
      <c r="O90" s="23"/>
      <c r="P90" s="23"/>
      <c r="Q90" s="23"/>
      <c r="R90" s="23"/>
      <c r="S90" s="23"/>
      <c r="T90" s="23"/>
      <c r="U90" s="23"/>
    </row>
    <row r="91" spans="1:21" x14ac:dyDescent="0.25">
      <c r="A91" s="23"/>
      <c r="B91" s="23"/>
      <c r="C91" s="23"/>
      <c r="D91" s="164"/>
      <c r="E91" s="164"/>
      <c r="F91" s="23"/>
      <c r="G91" s="23"/>
      <c r="H91" s="23"/>
      <c r="I91" s="23"/>
      <c r="J91" s="23"/>
      <c r="K91" s="23"/>
      <c r="L91" s="23"/>
      <c r="M91" s="23"/>
      <c r="N91" s="23"/>
      <c r="O91" s="23"/>
      <c r="P91" s="23"/>
      <c r="Q91" s="23"/>
      <c r="R91" s="23"/>
      <c r="S91" s="23"/>
      <c r="T91" s="23"/>
      <c r="U91" s="23"/>
    </row>
    <row r="92" spans="1:21" x14ac:dyDescent="0.25">
      <c r="A92" s="23"/>
      <c r="B92" s="23"/>
      <c r="C92" s="23"/>
      <c r="D92" s="164"/>
      <c r="E92" s="164"/>
      <c r="F92" s="23"/>
      <c r="G92" s="23"/>
      <c r="H92" s="23"/>
      <c r="I92" s="23"/>
      <c r="J92" s="23"/>
      <c r="K92" s="23"/>
      <c r="L92" s="23"/>
      <c r="M92" s="23"/>
      <c r="N92" s="23"/>
      <c r="O92" s="23"/>
      <c r="P92" s="23"/>
      <c r="Q92" s="23"/>
      <c r="R92" s="23"/>
      <c r="S92" s="23"/>
      <c r="T92" s="23"/>
      <c r="U92" s="23"/>
    </row>
    <row r="93" spans="1:21" x14ac:dyDescent="0.25">
      <c r="A93" s="23"/>
      <c r="B93" s="23"/>
      <c r="C93" s="23"/>
      <c r="D93" s="164"/>
      <c r="E93" s="164"/>
      <c r="F93" s="23"/>
      <c r="G93" s="23"/>
      <c r="H93" s="23"/>
      <c r="I93" s="23"/>
      <c r="J93" s="23"/>
      <c r="K93" s="23"/>
      <c r="L93" s="23"/>
      <c r="M93" s="23"/>
      <c r="N93" s="23"/>
      <c r="O93" s="23"/>
      <c r="P93" s="23"/>
      <c r="Q93" s="23"/>
      <c r="R93" s="23"/>
      <c r="S93" s="23"/>
      <c r="T93" s="23"/>
      <c r="U93" s="23"/>
    </row>
    <row r="94" spans="1:21" x14ac:dyDescent="0.25">
      <c r="A94" s="23"/>
      <c r="B94" s="23"/>
      <c r="C94" s="23"/>
      <c r="D94" s="164"/>
      <c r="E94" s="164"/>
      <c r="F94" s="23"/>
      <c r="G94" s="23"/>
      <c r="H94" s="23"/>
      <c r="I94" s="23"/>
      <c r="J94" s="23"/>
      <c r="K94" s="23"/>
      <c r="L94" s="23"/>
      <c r="M94" s="23"/>
      <c r="N94" s="23"/>
      <c r="O94" s="23"/>
      <c r="P94" s="23"/>
      <c r="Q94" s="23"/>
      <c r="R94" s="23"/>
      <c r="S94" s="23"/>
      <c r="T94" s="23"/>
      <c r="U94" s="23"/>
    </row>
    <row r="95" spans="1:21" x14ac:dyDescent="0.25">
      <c r="A95" s="23"/>
      <c r="B95" s="23"/>
      <c r="C95" s="23"/>
      <c r="D95" s="164"/>
      <c r="E95" s="164"/>
      <c r="F95" s="23"/>
      <c r="G95" s="23"/>
      <c r="H95" s="23"/>
      <c r="I95" s="23"/>
      <c r="J95" s="23"/>
      <c r="K95" s="23"/>
      <c r="L95" s="23"/>
      <c r="M95" s="23"/>
      <c r="N95" s="23"/>
      <c r="O95" s="23"/>
      <c r="P95" s="23"/>
      <c r="Q95" s="23"/>
      <c r="R95" s="23"/>
      <c r="S95" s="23"/>
      <c r="T95" s="23"/>
      <c r="U95" s="23"/>
    </row>
    <row r="96" spans="1:21" x14ac:dyDescent="0.25">
      <c r="A96" s="23"/>
      <c r="B96" s="23"/>
      <c r="C96" s="23"/>
      <c r="D96" s="164"/>
      <c r="E96" s="164"/>
      <c r="F96" s="23"/>
      <c r="G96" s="23"/>
      <c r="H96" s="23"/>
      <c r="I96" s="23"/>
      <c r="J96" s="23"/>
      <c r="K96" s="23"/>
      <c r="L96" s="23"/>
      <c r="M96" s="23"/>
      <c r="N96" s="23"/>
      <c r="O96" s="23"/>
      <c r="P96" s="23"/>
      <c r="Q96" s="23"/>
      <c r="R96" s="23"/>
      <c r="S96" s="23"/>
      <c r="T96" s="23"/>
      <c r="U96" s="23"/>
    </row>
    <row r="97" spans="1:21" x14ac:dyDescent="0.25">
      <c r="A97" s="23"/>
      <c r="B97" s="23"/>
      <c r="C97" s="23"/>
      <c r="D97" s="164"/>
      <c r="E97" s="164"/>
      <c r="F97" s="23"/>
      <c r="G97" s="23"/>
      <c r="H97" s="23"/>
      <c r="I97" s="23"/>
      <c r="J97" s="23"/>
      <c r="K97" s="23"/>
      <c r="L97" s="23"/>
      <c r="M97" s="23"/>
      <c r="N97" s="23"/>
      <c r="O97" s="23"/>
      <c r="P97" s="23"/>
      <c r="Q97" s="23"/>
      <c r="R97" s="23"/>
      <c r="S97" s="23"/>
      <c r="T97" s="23"/>
      <c r="U97" s="23"/>
    </row>
    <row r="98" spans="1:21" x14ac:dyDescent="0.25">
      <c r="A98" s="23"/>
      <c r="B98" s="23"/>
      <c r="C98" s="23"/>
      <c r="D98" s="164"/>
      <c r="E98" s="164"/>
      <c r="F98" s="23"/>
      <c r="G98" s="23"/>
      <c r="H98" s="23"/>
      <c r="I98" s="23"/>
      <c r="J98" s="23"/>
      <c r="K98" s="23"/>
      <c r="L98" s="23"/>
      <c r="M98" s="23"/>
      <c r="N98" s="23"/>
      <c r="O98" s="23"/>
      <c r="P98" s="23"/>
      <c r="Q98" s="23"/>
      <c r="R98" s="23"/>
      <c r="S98" s="23"/>
      <c r="T98" s="23"/>
      <c r="U98" s="23"/>
    </row>
    <row r="99" spans="1:21" x14ac:dyDescent="0.25">
      <c r="A99" s="23"/>
      <c r="B99" s="23"/>
      <c r="C99" s="23"/>
      <c r="D99" s="164"/>
      <c r="E99" s="164"/>
      <c r="F99" s="23"/>
      <c r="G99" s="23"/>
      <c r="H99" s="23"/>
      <c r="I99" s="23"/>
      <c r="J99" s="23"/>
      <c r="K99" s="23"/>
      <c r="L99" s="23"/>
      <c r="M99" s="23"/>
      <c r="N99" s="23"/>
      <c r="O99" s="23"/>
      <c r="P99" s="23"/>
      <c r="Q99" s="23"/>
      <c r="R99" s="23"/>
      <c r="S99" s="23"/>
      <c r="T99" s="23"/>
      <c r="U99" s="23"/>
    </row>
    <row r="100" spans="1:21" x14ac:dyDescent="0.25">
      <c r="A100" s="23"/>
      <c r="B100" s="23"/>
      <c r="C100" s="23"/>
      <c r="D100" s="164"/>
      <c r="E100" s="16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4"/>
      <c r="E101" s="16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4"/>
      <c r="E102" s="16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4"/>
      <c r="E103" s="16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4"/>
      <c r="E104" s="16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4"/>
      <c r="E105" s="16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4"/>
      <c r="E106" s="16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4"/>
      <c r="E107" s="16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4"/>
      <c r="E108" s="16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4"/>
      <c r="E109" s="16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4"/>
      <c r="E110" s="16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4"/>
      <c r="E111" s="16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4"/>
      <c r="E112" s="16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4"/>
      <c r="E113" s="16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4"/>
      <c r="E114" s="16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4"/>
      <c r="E115" s="16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4"/>
      <c r="E116" s="16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4"/>
      <c r="E117" s="16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4"/>
      <c r="E118" s="16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4"/>
      <c r="E119" s="16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4"/>
      <c r="E120" s="16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4"/>
      <c r="E121" s="16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4"/>
      <c r="E122" s="16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4"/>
      <c r="E123" s="16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4"/>
      <c r="E124" s="16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4"/>
      <c r="E125" s="16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4"/>
      <c r="E126" s="16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4"/>
      <c r="E127" s="16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4"/>
      <c r="E128" s="16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4"/>
      <c r="E129" s="16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4"/>
      <c r="E130" s="16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4"/>
      <c r="E131" s="16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4"/>
      <c r="E132" s="16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4"/>
      <c r="E133" s="16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4"/>
      <c r="E134" s="16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4"/>
      <c r="E135" s="16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4"/>
      <c r="E136" s="16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4"/>
      <c r="E137" s="16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4"/>
      <c r="E138" s="16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4"/>
      <c r="E139" s="16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4"/>
      <c r="E140" s="16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4"/>
      <c r="E141" s="16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4"/>
      <c r="E142" s="16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4"/>
      <c r="E143" s="16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4"/>
      <c r="E144" s="16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4"/>
      <c r="E145" s="16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4"/>
      <c r="E146" s="16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4"/>
      <c r="E147" s="16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4"/>
      <c r="E148" s="16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4"/>
      <c r="E149" s="16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4"/>
      <c r="E150" s="16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4"/>
      <c r="E151" s="16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4"/>
      <c r="E152" s="16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4"/>
      <c r="E153" s="16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4"/>
      <c r="E154" s="16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4"/>
      <c r="E155" s="16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4"/>
      <c r="E156" s="16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4"/>
      <c r="E157" s="16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4"/>
      <c r="E158" s="16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4"/>
      <c r="E159" s="16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4"/>
      <c r="E160" s="16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4"/>
      <c r="E161" s="16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4"/>
      <c r="E162" s="16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4"/>
      <c r="E163" s="16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4"/>
      <c r="E164" s="16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4"/>
      <c r="E165" s="16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4"/>
      <c r="E166" s="16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4"/>
      <c r="E167" s="16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4"/>
      <c r="E168" s="16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4"/>
      <c r="E169" s="16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4"/>
      <c r="E170" s="16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4"/>
      <c r="E171" s="16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4"/>
      <c r="E172" s="16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4"/>
      <c r="E173" s="16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4"/>
      <c r="E174" s="16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4"/>
      <c r="E175" s="16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4"/>
      <c r="E176" s="16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4"/>
      <c r="E177" s="16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4"/>
      <c r="E178" s="16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4"/>
      <c r="E179" s="16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4"/>
      <c r="E180" s="16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4"/>
      <c r="E181" s="16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4"/>
      <c r="E182" s="16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4"/>
      <c r="E183" s="16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4"/>
      <c r="E184" s="16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4"/>
      <c r="E185" s="16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4"/>
      <c r="E186" s="16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4"/>
      <c r="E187" s="16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4"/>
      <c r="E188" s="16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4"/>
      <c r="E189" s="16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4"/>
      <c r="E190" s="16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4"/>
      <c r="E191" s="16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4"/>
      <c r="E192" s="16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4"/>
      <c r="E193" s="16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4"/>
      <c r="E194" s="16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4"/>
      <c r="E195" s="16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4"/>
      <c r="E196" s="16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4"/>
      <c r="E197" s="16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4"/>
      <c r="E198" s="16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4"/>
      <c r="E199" s="16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4"/>
      <c r="E200" s="16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4"/>
      <c r="E201" s="16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4"/>
      <c r="E202" s="16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4"/>
      <c r="E203" s="16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4"/>
      <c r="E204" s="16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4"/>
      <c r="E205" s="16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4"/>
      <c r="E206" s="16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4"/>
      <c r="E207" s="16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4"/>
      <c r="E208" s="16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4"/>
      <c r="E209" s="16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4"/>
      <c r="E210" s="16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4"/>
      <c r="E211" s="16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4"/>
      <c r="E212" s="16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4"/>
      <c r="E213" s="16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4"/>
      <c r="E214" s="16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4"/>
      <c r="E215" s="16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4"/>
      <c r="E216" s="16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4"/>
      <c r="E217" s="16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4"/>
      <c r="E218" s="16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4"/>
      <c r="E219" s="16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4"/>
      <c r="E220" s="16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4"/>
      <c r="E221" s="16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4"/>
      <c r="E222" s="16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4"/>
      <c r="E223" s="16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4"/>
      <c r="E224" s="16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4"/>
      <c r="E225" s="16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4"/>
      <c r="E226" s="16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4"/>
      <c r="E227" s="16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4"/>
      <c r="E228" s="16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4"/>
      <c r="E229" s="16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4"/>
      <c r="E230" s="16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4"/>
      <c r="E231" s="16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4"/>
      <c r="E232" s="16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4"/>
      <c r="E233" s="16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4"/>
      <c r="E234" s="16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4"/>
      <c r="E235" s="16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4"/>
      <c r="E236" s="16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4"/>
      <c r="E237" s="16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4"/>
      <c r="E238" s="16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4"/>
      <c r="E239" s="16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4"/>
      <c r="E240" s="16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4"/>
      <c r="E241" s="16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4"/>
      <c r="E242" s="16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4"/>
      <c r="E243" s="16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4"/>
      <c r="E244" s="16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4"/>
      <c r="E245" s="16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4"/>
      <c r="E246" s="16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4"/>
      <c r="E247" s="16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4"/>
      <c r="E248" s="16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4"/>
      <c r="E249" s="16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4"/>
      <c r="E250" s="16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4"/>
      <c r="E251" s="16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4"/>
      <c r="E252" s="16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4"/>
      <c r="E253" s="16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4"/>
      <c r="E254" s="16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4"/>
      <c r="E255" s="16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4"/>
      <c r="E256" s="16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4"/>
      <c r="E257" s="16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4"/>
      <c r="E258" s="16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4"/>
      <c r="E259" s="16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4"/>
      <c r="E260" s="16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4"/>
      <c r="E261" s="16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4"/>
      <c r="E262" s="16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4"/>
      <c r="E263" s="16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4"/>
      <c r="E264" s="16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4"/>
      <c r="E265" s="16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4"/>
      <c r="E266" s="16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4"/>
      <c r="E267" s="16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4"/>
      <c r="E268" s="16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4"/>
      <c r="E269" s="16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4"/>
      <c r="E270" s="16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4"/>
      <c r="E271" s="16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4"/>
      <c r="E272" s="16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4"/>
      <c r="E273" s="16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4"/>
      <c r="E274" s="16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4"/>
      <c r="E275" s="16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4"/>
      <c r="E276" s="16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4"/>
      <c r="E277" s="16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4"/>
      <c r="E278" s="16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4"/>
      <c r="E279" s="16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4"/>
      <c r="E280" s="16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4"/>
      <c r="E281" s="16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4"/>
      <c r="E282" s="16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4"/>
      <c r="E283" s="16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4"/>
      <c r="E284" s="16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4"/>
      <c r="E285" s="16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4"/>
      <c r="E286" s="16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4"/>
      <c r="E287" s="16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4"/>
      <c r="E288" s="16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4"/>
      <c r="E289" s="16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4"/>
      <c r="E290" s="16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4"/>
      <c r="E291" s="16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4"/>
      <c r="E292" s="16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4"/>
      <c r="E293" s="16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4"/>
      <c r="E294" s="16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4"/>
      <c r="E295" s="16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4"/>
      <c r="E296" s="16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4"/>
      <c r="E297" s="16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4"/>
      <c r="E298" s="16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4"/>
      <c r="E299" s="16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4"/>
      <c r="E300" s="16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4"/>
      <c r="E301" s="16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4"/>
      <c r="E302" s="16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4"/>
      <c r="E303" s="16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4"/>
      <c r="E304" s="16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4"/>
      <c r="E305" s="16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4"/>
      <c r="E306" s="16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4"/>
      <c r="E307" s="16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4"/>
      <c r="E308" s="16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4"/>
      <c r="E309" s="16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4"/>
      <c r="E310" s="16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4"/>
      <c r="E311" s="16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4"/>
      <c r="E312" s="16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4"/>
      <c r="E313" s="16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4"/>
      <c r="E314" s="16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4"/>
      <c r="E315" s="16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4"/>
      <c r="E316" s="16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4"/>
      <c r="E317" s="16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4"/>
      <c r="E318" s="16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4"/>
      <c r="E319" s="16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4"/>
      <c r="E320" s="16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4"/>
      <c r="E321" s="16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4"/>
      <c r="E322" s="16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4"/>
      <c r="E323" s="16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4"/>
      <c r="E324" s="16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4"/>
      <c r="E325" s="16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4"/>
      <c r="E326" s="16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4"/>
      <c r="E327" s="16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4"/>
      <c r="E328" s="16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4"/>
      <c r="E329" s="16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4"/>
      <c r="E330" s="16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4"/>
      <c r="E331" s="16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4"/>
      <c r="E332" s="16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4"/>
      <c r="E333" s="16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4"/>
      <c r="E334" s="16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4"/>
      <c r="E335" s="16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4"/>
      <c r="E336" s="16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4"/>
      <c r="E337" s="16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4"/>
      <c r="E338" s="16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40" zoomScaleSheetLayoutView="4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78" t="str">
        <f>'1. паспорт местоположение'!A5:C5</f>
        <v>Год раскрытия информации: 2022 год</v>
      </c>
      <c r="B4" s="378"/>
      <c r="C4" s="378"/>
      <c r="D4" s="378"/>
      <c r="E4" s="378"/>
      <c r="F4" s="378"/>
      <c r="G4" s="378"/>
      <c r="H4" s="378"/>
      <c r="I4" s="378"/>
      <c r="J4" s="378"/>
      <c r="K4" s="378"/>
      <c r="L4" s="378"/>
      <c r="M4" s="378"/>
      <c r="N4" s="378"/>
      <c r="O4" s="378"/>
      <c r="P4" s="378"/>
      <c r="Q4" s="378"/>
      <c r="R4" s="378"/>
      <c r="S4" s="378"/>
    </row>
    <row r="5" spans="1:28" s="12" customFormat="1" ht="15.75" x14ac:dyDescent="0.2">
      <c r="A5" s="17"/>
    </row>
    <row r="6" spans="1:28" s="12" customFormat="1" ht="18.75" x14ac:dyDescent="0.2">
      <c r="A6" s="382" t="s">
        <v>10</v>
      </c>
      <c r="B6" s="382"/>
      <c r="C6" s="382"/>
      <c r="D6" s="382"/>
      <c r="E6" s="382"/>
      <c r="F6" s="382"/>
      <c r="G6" s="382"/>
      <c r="H6" s="382"/>
      <c r="I6" s="382"/>
      <c r="J6" s="382"/>
      <c r="K6" s="382"/>
      <c r="L6" s="382"/>
      <c r="M6" s="382"/>
      <c r="N6" s="382"/>
      <c r="O6" s="382"/>
      <c r="P6" s="382"/>
      <c r="Q6" s="382"/>
      <c r="R6" s="382"/>
      <c r="S6" s="382"/>
      <c r="T6" s="13"/>
      <c r="U6" s="13"/>
      <c r="V6" s="13"/>
      <c r="W6" s="13"/>
      <c r="X6" s="13"/>
      <c r="Y6" s="13"/>
      <c r="Z6" s="13"/>
      <c r="AA6" s="13"/>
      <c r="AB6" s="13"/>
    </row>
    <row r="7" spans="1:28" s="12" customFormat="1" ht="18.75" x14ac:dyDescent="0.2">
      <c r="A7" s="382"/>
      <c r="B7" s="382"/>
      <c r="C7" s="382"/>
      <c r="D7" s="382"/>
      <c r="E7" s="382"/>
      <c r="F7" s="382"/>
      <c r="G7" s="382"/>
      <c r="H7" s="382"/>
      <c r="I7" s="382"/>
      <c r="J7" s="382"/>
      <c r="K7" s="382"/>
      <c r="L7" s="382"/>
      <c r="M7" s="382"/>
      <c r="N7" s="382"/>
      <c r="O7" s="382"/>
      <c r="P7" s="382"/>
      <c r="Q7" s="382"/>
      <c r="R7" s="382"/>
      <c r="S7" s="382"/>
      <c r="T7" s="13"/>
      <c r="U7" s="13"/>
      <c r="V7" s="13"/>
      <c r="W7" s="13"/>
      <c r="X7" s="13"/>
      <c r="Y7" s="13"/>
      <c r="Z7" s="13"/>
      <c r="AA7" s="13"/>
      <c r="AB7" s="13"/>
    </row>
    <row r="8" spans="1:28" s="12"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3"/>
      <c r="U8" s="13"/>
      <c r="V8" s="13"/>
      <c r="W8" s="13"/>
      <c r="X8" s="13"/>
      <c r="Y8" s="13"/>
      <c r="Z8" s="13"/>
      <c r="AA8" s="13"/>
      <c r="AB8" s="13"/>
    </row>
    <row r="9" spans="1:28" s="12" customFormat="1" ht="18.75" x14ac:dyDescent="0.2">
      <c r="A9" s="379" t="s">
        <v>9</v>
      </c>
      <c r="B9" s="379"/>
      <c r="C9" s="379"/>
      <c r="D9" s="379"/>
      <c r="E9" s="379"/>
      <c r="F9" s="379"/>
      <c r="G9" s="379"/>
      <c r="H9" s="379"/>
      <c r="I9" s="379"/>
      <c r="J9" s="379"/>
      <c r="K9" s="379"/>
      <c r="L9" s="379"/>
      <c r="M9" s="379"/>
      <c r="N9" s="379"/>
      <c r="O9" s="379"/>
      <c r="P9" s="379"/>
      <c r="Q9" s="379"/>
      <c r="R9" s="379"/>
      <c r="S9" s="379"/>
      <c r="T9" s="13"/>
      <c r="U9" s="13"/>
      <c r="V9" s="13"/>
      <c r="W9" s="13"/>
      <c r="X9" s="13"/>
      <c r="Y9" s="13"/>
      <c r="Z9" s="13"/>
      <c r="AA9" s="13"/>
      <c r="AB9" s="13"/>
    </row>
    <row r="10" spans="1:28" s="12" customFormat="1" ht="18.75" x14ac:dyDescent="0.2">
      <c r="A10" s="382"/>
      <c r="B10" s="382"/>
      <c r="C10" s="382"/>
      <c r="D10" s="382"/>
      <c r="E10" s="382"/>
      <c r="F10" s="382"/>
      <c r="G10" s="382"/>
      <c r="H10" s="382"/>
      <c r="I10" s="382"/>
      <c r="J10" s="382"/>
      <c r="K10" s="382"/>
      <c r="L10" s="382"/>
      <c r="M10" s="382"/>
      <c r="N10" s="382"/>
      <c r="O10" s="382"/>
      <c r="P10" s="382"/>
      <c r="Q10" s="382"/>
      <c r="R10" s="382"/>
      <c r="S10" s="382"/>
      <c r="T10" s="13"/>
      <c r="U10" s="13"/>
      <c r="V10" s="13"/>
      <c r="W10" s="13"/>
      <c r="X10" s="13"/>
      <c r="Y10" s="13"/>
      <c r="Z10" s="13"/>
      <c r="AA10" s="13"/>
      <c r="AB10" s="13"/>
    </row>
    <row r="11" spans="1:28" s="12" customFormat="1" ht="18.75" x14ac:dyDescent="0.2">
      <c r="A11" s="385" t="str">
        <f>'1. паспорт местоположение'!A12:C12</f>
        <v>J_TP2000.PR.0060</v>
      </c>
      <c r="B11" s="385"/>
      <c r="C11" s="385"/>
      <c r="D11" s="385"/>
      <c r="E11" s="385"/>
      <c r="F11" s="385"/>
      <c r="G11" s="385"/>
      <c r="H11" s="385"/>
      <c r="I11" s="385"/>
      <c r="J11" s="385"/>
      <c r="K11" s="385"/>
      <c r="L11" s="385"/>
      <c r="M11" s="385"/>
      <c r="N11" s="385"/>
      <c r="O11" s="385"/>
      <c r="P11" s="385"/>
      <c r="Q11" s="385"/>
      <c r="R11" s="385"/>
      <c r="S11" s="385"/>
      <c r="T11" s="13"/>
      <c r="U11" s="13"/>
      <c r="V11" s="13"/>
      <c r="W11" s="13"/>
      <c r="X11" s="13"/>
      <c r="Y11" s="13"/>
      <c r="Z11" s="13"/>
      <c r="AA11" s="13"/>
      <c r="AB11" s="13"/>
    </row>
    <row r="12" spans="1:28" s="12" customFormat="1" ht="18.75" x14ac:dyDescent="0.2">
      <c r="A12" s="379" t="s">
        <v>8</v>
      </c>
      <c r="B12" s="379"/>
      <c r="C12" s="379"/>
      <c r="D12" s="379"/>
      <c r="E12" s="379"/>
      <c r="F12" s="379"/>
      <c r="G12" s="379"/>
      <c r="H12" s="379"/>
      <c r="I12" s="379"/>
      <c r="J12" s="379"/>
      <c r="K12" s="379"/>
      <c r="L12" s="379"/>
      <c r="M12" s="379"/>
      <c r="N12" s="379"/>
      <c r="O12" s="379"/>
      <c r="P12" s="379"/>
      <c r="Q12" s="379"/>
      <c r="R12" s="379"/>
      <c r="S12" s="379"/>
      <c r="T12" s="13"/>
      <c r="U12" s="13"/>
      <c r="V12" s="13"/>
      <c r="W12" s="13"/>
      <c r="X12" s="13"/>
      <c r="Y12" s="13"/>
      <c r="Z12" s="13"/>
      <c r="AA12" s="13"/>
      <c r="AB12" s="13"/>
    </row>
    <row r="13" spans="1:28" s="9" customFormat="1" ht="15.75" customHeight="1" x14ac:dyDescent="0.2">
      <c r="A13" s="388"/>
      <c r="B13" s="388"/>
      <c r="C13" s="388"/>
      <c r="D13" s="388"/>
      <c r="E13" s="388"/>
      <c r="F13" s="388"/>
      <c r="G13" s="388"/>
      <c r="H13" s="388"/>
      <c r="I13" s="388"/>
      <c r="J13" s="388"/>
      <c r="K13" s="388"/>
      <c r="L13" s="388"/>
      <c r="M13" s="388"/>
      <c r="N13" s="388"/>
      <c r="O13" s="388"/>
      <c r="P13" s="388"/>
      <c r="Q13" s="388"/>
      <c r="R13" s="388"/>
      <c r="S13" s="388"/>
      <c r="T13" s="10"/>
      <c r="U13" s="10"/>
      <c r="V13" s="10"/>
      <c r="W13" s="10"/>
      <c r="X13" s="10"/>
      <c r="Y13" s="10"/>
      <c r="Z13" s="10"/>
      <c r="AA13" s="10"/>
      <c r="AB13" s="10"/>
    </row>
    <row r="14" spans="1:28" s="3" customFormat="1" ht="15.75" x14ac:dyDescent="0.2">
      <c r="A14" s="385"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4" s="385"/>
      <c r="C14" s="385"/>
      <c r="D14" s="385"/>
      <c r="E14" s="385"/>
      <c r="F14" s="385"/>
      <c r="G14" s="385"/>
      <c r="H14" s="385"/>
      <c r="I14" s="385"/>
      <c r="J14" s="385"/>
      <c r="K14" s="385"/>
      <c r="L14" s="385"/>
      <c r="M14" s="385"/>
      <c r="N14" s="385"/>
      <c r="O14" s="385"/>
      <c r="P14" s="385"/>
      <c r="Q14" s="385"/>
      <c r="R14" s="385"/>
      <c r="S14" s="385"/>
      <c r="T14" s="8"/>
      <c r="U14" s="8"/>
      <c r="V14" s="8"/>
      <c r="W14" s="8"/>
      <c r="X14" s="8"/>
      <c r="Y14" s="8"/>
      <c r="Z14" s="8"/>
      <c r="AA14" s="8"/>
      <c r="AB14" s="8"/>
    </row>
    <row r="15" spans="1:28" s="3" customFormat="1" ht="15" customHeight="1" x14ac:dyDescent="0.2">
      <c r="A15" s="379" t="s">
        <v>7</v>
      </c>
      <c r="B15" s="379"/>
      <c r="C15" s="379"/>
      <c r="D15" s="379"/>
      <c r="E15" s="379"/>
      <c r="F15" s="379"/>
      <c r="G15" s="379"/>
      <c r="H15" s="379"/>
      <c r="I15" s="379"/>
      <c r="J15" s="379"/>
      <c r="K15" s="379"/>
      <c r="L15" s="379"/>
      <c r="M15" s="379"/>
      <c r="N15" s="379"/>
      <c r="O15" s="379"/>
      <c r="P15" s="379"/>
      <c r="Q15" s="379"/>
      <c r="R15" s="379"/>
      <c r="S15" s="379"/>
      <c r="T15" s="6"/>
      <c r="U15" s="6"/>
      <c r="V15" s="6"/>
      <c r="W15" s="6"/>
      <c r="X15" s="6"/>
      <c r="Y15" s="6"/>
      <c r="Z15" s="6"/>
      <c r="AA15" s="6"/>
      <c r="AB15" s="6"/>
    </row>
    <row r="16" spans="1:28" s="3"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4"/>
      <c r="U16" s="4"/>
      <c r="V16" s="4"/>
      <c r="W16" s="4"/>
      <c r="X16" s="4"/>
      <c r="Y16" s="4"/>
    </row>
    <row r="17" spans="1:28" s="3" customFormat="1" ht="45.75" customHeight="1" x14ac:dyDescent="0.2">
      <c r="A17" s="380" t="s">
        <v>376</v>
      </c>
      <c r="B17" s="380"/>
      <c r="C17" s="380"/>
      <c r="D17" s="380"/>
      <c r="E17" s="380"/>
      <c r="F17" s="380"/>
      <c r="G17" s="380"/>
      <c r="H17" s="380"/>
      <c r="I17" s="380"/>
      <c r="J17" s="380"/>
      <c r="K17" s="380"/>
      <c r="L17" s="380"/>
      <c r="M17" s="380"/>
      <c r="N17" s="380"/>
      <c r="O17" s="380"/>
      <c r="P17" s="380"/>
      <c r="Q17" s="380"/>
      <c r="R17" s="380"/>
      <c r="S17" s="380"/>
      <c r="T17" s="7"/>
      <c r="U17" s="7"/>
      <c r="V17" s="7"/>
      <c r="W17" s="7"/>
      <c r="X17" s="7"/>
      <c r="Y17" s="7"/>
      <c r="Z17" s="7"/>
      <c r="AA17" s="7"/>
      <c r="AB17" s="7"/>
    </row>
    <row r="18" spans="1:28" s="3"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4"/>
      <c r="U18" s="4"/>
      <c r="V18" s="4"/>
      <c r="W18" s="4"/>
      <c r="X18" s="4"/>
      <c r="Y18" s="4"/>
    </row>
    <row r="19" spans="1:28" s="3" customFormat="1" ht="54" customHeight="1" x14ac:dyDescent="0.2">
      <c r="A19" s="389" t="s">
        <v>6</v>
      </c>
      <c r="B19" s="389" t="s">
        <v>101</v>
      </c>
      <c r="C19" s="390" t="s">
        <v>273</v>
      </c>
      <c r="D19" s="389" t="s">
        <v>272</v>
      </c>
      <c r="E19" s="389" t="s">
        <v>100</v>
      </c>
      <c r="F19" s="389" t="s">
        <v>99</v>
      </c>
      <c r="G19" s="389" t="s">
        <v>268</v>
      </c>
      <c r="H19" s="389" t="s">
        <v>98</v>
      </c>
      <c r="I19" s="389" t="s">
        <v>97</v>
      </c>
      <c r="J19" s="389" t="s">
        <v>96</v>
      </c>
      <c r="K19" s="389" t="s">
        <v>95</v>
      </c>
      <c r="L19" s="389" t="s">
        <v>94</v>
      </c>
      <c r="M19" s="389" t="s">
        <v>93</v>
      </c>
      <c r="N19" s="389" t="s">
        <v>92</v>
      </c>
      <c r="O19" s="389" t="s">
        <v>91</v>
      </c>
      <c r="P19" s="389" t="s">
        <v>90</v>
      </c>
      <c r="Q19" s="389" t="s">
        <v>271</v>
      </c>
      <c r="R19" s="389"/>
      <c r="S19" s="392" t="s">
        <v>370</v>
      </c>
      <c r="T19" s="4"/>
      <c r="U19" s="4"/>
      <c r="V19" s="4"/>
      <c r="W19" s="4"/>
      <c r="X19" s="4"/>
      <c r="Y19" s="4"/>
    </row>
    <row r="20" spans="1:28" s="3" customFormat="1" ht="180.75" customHeight="1" x14ac:dyDescent="0.2">
      <c r="A20" s="389"/>
      <c r="B20" s="389"/>
      <c r="C20" s="391"/>
      <c r="D20" s="389"/>
      <c r="E20" s="389"/>
      <c r="F20" s="389"/>
      <c r="G20" s="389"/>
      <c r="H20" s="389"/>
      <c r="I20" s="389"/>
      <c r="J20" s="389"/>
      <c r="K20" s="389"/>
      <c r="L20" s="389"/>
      <c r="M20" s="389"/>
      <c r="N20" s="389"/>
      <c r="O20" s="389"/>
      <c r="P20" s="389"/>
      <c r="Q20" s="42" t="s">
        <v>269</v>
      </c>
      <c r="R20" s="43" t="s">
        <v>270</v>
      </c>
      <c r="S20" s="392"/>
      <c r="T20" s="28"/>
      <c r="U20" s="28"/>
      <c r="V20" s="28"/>
      <c r="W20" s="28"/>
      <c r="X20" s="28"/>
      <c r="Y20" s="28"/>
      <c r="Z20" s="27"/>
      <c r="AA20" s="27"/>
      <c r="AB20" s="27"/>
    </row>
    <row r="21" spans="1:28" s="3" customFormat="1" ht="18.75" x14ac:dyDescent="0.2">
      <c r="A21" s="42">
        <v>1</v>
      </c>
      <c r="B21" s="47">
        <v>2</v>
      </c>
      <c r="C21" s="42">
        <v>3</v>
      </c>
      <c r="D21" s="47">
        <v>4</v>
      </c>
      <c r="E21" s="42">
        <v>5</v>
      </c>
      <c r="F21" s="47">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3"/>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3"/>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3"/>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3"/>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3"/>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3"/>
      <c r="T28" s="28"/>
      <c r="U28" s="28"/>
      <c r="V28" s="28"/>
      <c r="W28" s="28"/>
      <c r="X28" s="27"/>
      <c r="Y28" s="27"/>
      <c r="Z28" s="27"/>
      <c r="AA28" s="27"/>
      <c r="AB28" s="27"/>
    </row>
    <row r="29" spans="1:28" ht="20.25" customHeight="1" x14ac:dyDescent="0.25">
      <c r="A29" s="106"/>
      <c r="B29" s="47" t="s">
        <v>266</v>
      </c>
      <c r="C29" s="47"/>
      <c r="D29" s="47"/>
      <c r="E29" s="106" t="s">
        <v>267</v>
      </c>
      <c r="F29" s="106" t="s">
        <v>267</v>
      </c>
      <c r="G29" s="106" t="s">
        <v>267</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topLeftCell="A19" zoomScale="85" zoomScaleNormal="60" zoomScaleSheetLayoutView="85"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78" t="str">
        <f>'1. паспорт местоположение'!A5:C5</f>
        <v>Год раскрытия информации: 2022 год</v>
      </c>
      <c r="B6" s="378"/>
      <c r="C6" s="378"/>
      <c r="D6" s="378"/>
      <c r="E6" s="378"/>
      <c r="F6" s="378"/>
      <c r="G6" s="378"/>
      <c r="H6" s="378"/>
      <c r="I6" s="378"/>
      <c r="J6" s="378"/>
      <c r="K6" s="378"/>
      <c r="L6" s="378"/>
      <c r="M6" s="378"/>
      <c r="N6" s="378"/>
      <c r="O6" s="378"/>
      <c r="P6" s="378"/>
      <c r="Q6" s="378"/>
      <c r="R6" s="378"/>
      <c r="S6" s="378"/>
      <c r="T6" s="378"/>
    </row>
    <row r="7" spans="1:20" s="12" customFormat="1" x14ac:dyDescent="0.2">
      <c r="A7" s="17"/>
      <c r="H7" s="16"/>
    </row>
    <row r="8" spans="1:20" s="12" customFormat="1" ht="18.75" x14ac:dyDescent="0.2">
      <c r="A8" s="382" t="s">
        <v>10</v>
      </c>
      <c r="B8" s="382"/>
      <c r="C8" s="382"/>
      <c r="D8" s="382"/>
      <c r="E8" s="382"/>
      <c r="F8" s="382"/>
      <c r="G8" s="382"/>
      <c r="H8" s="382"/>
      <c r="I8" s="382"/>
      <c r="J8" s="382"/>
      <c r="K8" s="382"/>
      <c r="L8" s="382"/>
      <c r="M8" s="382"/>
      <c r="N8" s="382"/>
      <c r="O8" s="382"/>
      <c r="P8" s="382"/>
      <c r="Q8" s="382"/>
      <c r="R8" s="382"/>
      <c r="S8" s="382"/>
      <c r="T8" s="382"/>
    </row>
    <row r="9" spans="1:20" s="12" customFormat="1" ht="18.75" x14ac:dyDescent="0.2">
      <c r="A9" s="382"/>
      <c r="B9" s="382"/>
      <c r="C9" s="382"/>
      <c r="D9" s="382"/>
      <c r="E9" s="382"/>
      <c r="F9" s="382"/>
      <c r="G9" s="382"/>
      <c r="H9" s="382"/>
      <c r="I9" s="382"/>
      <c r="J9" s="382"/>
      <c r="K9" s="382"/>
      <c r="L9" s="382"/>
      <c r="M9" s="382"/>
      <c r="N9" s="382"/>
      <c r="O9" s="382"/>
      <c r="P9" s="382"/>
      <c r="Q9" s="382"/>
      <c r="R9" s="382"/>
      <c r="S9" s="382"/>
      <c r="T9" s="382"/>
    </row>
    <row r="10" spans="1:20" s="12" customFormat="1" ht="18.75" customHeight="1" x14ac:dyDescent="0.2">
      <c r="A10" s="385" t="str">
        <f>'1. паспорт местоположение'!A9:C9</f>
        <v>АО "Россети Тюмень"</v>
      </c>
      <c r="B10" s="385"/>
      <c r="C10" s="385"/>
      <c r="D10" s="385"/>
      <c r="E10" s="385"/>
      <c r="F10" s="385"/>
      <c r="G10" s="385"/>
      <c r="H10" s="385"/>
      <c r="I10" s="385"/>
      <c r="J10" s="385"/>
      <c r="K10" s="385"/>
      <c r="L10" s="385"/>
      <c r="M10" s="385"/>
      <c r="N10" s="385"/>
      <c r="O10" s="385"/>
      <c r="P10" s="385"/>
      <c r="Q10" s="385"/>
      <c r="R10" s="385"/>
      <c r="S10" s="385"/>
      <c r="T10" s="385"/>
    </row>
    <row r="11" spans="1:20" s="12" customFormat="1" ht="18.75" customHeight="1" x14ac:dyDescent="0.2">
      <c r="A11" s="379" t="s">
        <v>9</v>
      </c>
      <c r="B11" s="379"/>
      <c r="C11" s="379"/>
      <c r="D11" s="379"/>
      <c r="E11" s="379"/>
      <c r="F11" s="379"/>
      <c r="G11" s="379"/>
      <c r="H11" s="379"/>
      <c r="I11" s="379"/>
      <c r="J11" s="379"/>
      <c r="K11" s="379"/>
      <c r="L11" s="379"/>
      <c r="M11" s="379"/>
      <c r="N11" s="379"/>
      <c r="O11" s="379"/>
      <c r="P11" s="379"/>
      <c r="Q11" s="379"/>
      <c r="R11" s="379"/>
      <c r="S11" s="379"/>
      <c r="T11" s="379"/>
    </row>
    <row r="12" spans="1:20" s="12" customFormat="1" ht="18.75" x14ac:dyDescent="0.2">
      <c r="A12" s="382"/>
      <c r="B12" s="382"/>
      <c r="C12" s="382"/>
      <c r="D12" s="382"/>
      <c r="E12" s="382"/>
      <c r="F12" s="382"/>
      <c r="G12" s="382"/>
      <c r="H12" s="382"/>
      <c r="I12" s="382"/>
      <c r="J12" s="382"/>
      <c r="K12" s="382"/>
      <c r="L12" s="382"/>
      <c r="M12" s="382"/>
      <c r="N12" s="382"/>
      <c r="O12" s="382"/>
      <c r="P12" s="382"/>
      <c r="Q12" s="382"/>
      <c r="R12" s="382"/>
      <c r="S12" s="382"/>
      <c r="T12" s="382"/>
    </row>
    <row r="13" spans="1:20" s="12" customFormat="1" ht="18.75" customHeight="1" x14ac:dyDescent="0.2">
      <c r="A13" s="385" t="str">
        <f>'1. паспорт местоположение'!A12:C12</f>
        <v>J_TP2000.PR.0060</v>
      </c>
      <c r="B13" s="385"/>
      <c r="C13" s="385"/>
      <c r="D13" s="385"/>
      <c r="E13" s="385"/>
      <c r="F13" s="385"/>
      <c r="G13" s="385"/>
      <c r="H13" s="385"/>
      <c r="I13" s="385"/>
      <c r="J13" s="385"/>
      <c r="K13" s="385"/>
      <c r="L13" s="385"/>
      <c r="M13" s="385"/>
      <c r="N13" s="385"/>
      <c r="O13" s="385"/>
      <c r="P13" s="385"/>
      <c r="Q13" s="385"/>
      <c r="R13" s="385"/>
      <c r="S13" s="385"/>
      <c r="T13" s="385"/>
    </row>
    <row r="14" spans="1:20" s="12" customFormat="1" ht="18.75" customHeight="1" x14ac:dyDescent="0.2">
      <c r="A14" s="379" t="s">
        <v>8</v>
      </c>
      <c r="B14" s="379"/>
      <c r="C14" s="379"/>
      <c r="D14" s="379"/>
      <c r="E14" s="379"/>
      <c r="F14" s="379"/>
      <c r="G14" s="379"/>
      <c r="H14" s="379"/>
      <c r="I14" s="379"/>
      <c r="J14" s="379"/>
      <c r="K14" s="379"/>
      <c r="L14" s="379"/>
      <c r="M14" s="379"/>
      <c r="N14" s="379"/>
      <c r="O14" s="379"/>
      <c r="P14" s="379"/>
      <c r="Q14" s="379"/>
      <c r="R14" s="379"/>
      <c r="S14" s="379"/>
      <c r="T14" s="379"/>
    </row>
    <row r="15" spans="1:20" s="9"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3" customFormat="1" x14ac:dyDescent="0.2">
      <c r="A16" s="385"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6" s="385"/>
      <c r="C16" s="385"/>
      <c r="D16" s="385"/>
      <c r="E16" s="385"/>
      <c r="F16" s="385"/>
      <c r="G16" s="385"/>
      <c r="H16" s="385"/>
      <c r="I16" s="385"/>
      <c r="J16" s="385"/>
      <c r="K16" s="385"/>
      <c r="L16" s="385"/>
      <c r="M16" s="385"/>
      <c r="N16" s="385"/>
      <c r="O16" s="385"/>
      <c r="P16" s="385"/>
      <c r="Q16" s="385"/>
      <c r="R16" s="385"/>
      <c r="S16" s="385"/>
      <c r="T16" s="385"/>
    </row>
    <row r="17" spans="1:20" s="3" customFormat="1" ht="15" customHeight="1" x14ac:dyDescent="0.2">
      <c r="A17" s="379" t="s">
        <v>7</v>
      </c>
      <c r="B17" s="379"/>
      <c r="C17" s="379"/>
      <c r="D17" s="379"/>
      <c r="E17" s="379"/>
      <c r="F17" s="379"/>
      <c r="G17" s="379"/>
      <c r="H17" s="379"/>
      <c r="I17" s="379"/>
      <c r="J17" s="379"/>
      <c r="K17" s="379"/>
      <c r="L17" s="379"/>
      <c r="M17" s="379"/>
      <c r="N17" s="379"/>
      <c r="O17" s="379"/>
      <c r="P17" s="379"/>
      <c r="Q17" s="379"/>
      <c r="R17" s="379"/>
      <c r="S17" s="379"/>
      <c r="T17" s="379"/>
    </row>
    <row r="18" spans="1:20" s="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20" s="3" customFormat="1" ht="15" customHeight="1" x14ac:dyDescent="0.2">
      <c r="A19" s="381" t="s">
        <v>381</v>
      </c>
      <c r="B19" s="381"/>
      <c r="C19" s="381"/>
      <c r="D19" s="381"/>
      <c r="E19" s="381"/>
      <c r="F19" s="381"/>
      <c r="G19" s="381"/>
      <c r="H19" s="381"/>
      <c r="I19" s="381"/>
      <c r="J19" s="381"/>
      <c r="K19" s="381"/>
      <c r="L19" s="381"/>
      <c r="M19" s="381"/>
      <c r="N19" s="381"/>
      <c r="O19" s="381"/>
      <c r="P19" s="381"/>
      <c r="Q19" s="381"/>
      <c r="R19" s="381"/>
      <c r="S19" s="381"/>
      <c r="T19" s="381"/>
    </row>
    <row r="20" spans="1:20" s="59" customFormat="1" ht="21"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x14ac:dyDescent="0.25">
      <c r="A21" s="397" t="s">
        <v>6</v>
      </c>
      <c r="B21" s="400" t="s">
        <v>222</v>
      </c>
      <c r="C21" s="401"/>
      <c r="D21" s="404" t="s">
        <v>123</v>
      </c>
      <c r="E21" s="400" t="s">
        <v>409</v>
      </c>
      <c r="F21" s="401"/>
      <c r="G21" s="400" t="s">
        <v>241</v>
      </c>
      <c r="H21" s="401"/>
      <c r="I21" s="400" t="s">
        <v>122</v>
      </c>
      <c r="J21" s="401"/>
      <c r="K21" s="404" t="s">
        <v>121</v>
      </c>
      <c r="L21" s="400" t="s">
        <v>120</v>
      </c>
      <c r="M21" s="401"/>
      <c r="N21" s="400" t="s">
        <v>405</v>
      </c>
      <c r="O21" s="401"/>
      <c r="P21" s="404" t="s">
        <v>119</v>
      </c>
      <c r="Q21" s="393" t="s">
        <v>118</v>
      </c>
      <c r="R21" s="394"/>
      <c r="S21" s="393" t="s">
        <v>117</v>
      </c>
      <c r="T21" s="395"/>
    </row>
    <row r="22" spans="1:20" ht="204.75" customHeight="1" x14ac:dyDescent="0.25">
      <c r="A22" s="398"/>
      <c r="B22" s="402"/>
      <c r="C22" s="403"/>
      <c r="D22" s="407"/>
      <c r="E22" s="402"/>
      <c r="F22" s="403"/>
      <c r="G22" s="402"/>
      <c r="H22" s="403"/>
      <c r="I22" s="402"/>
      <c r="J22" s="403"/>
      <c r="K22" s="405"/>
      <c r="L22" s="402"/>
      <c r="M22" s="403"/>
      <c r="N22" s="402"/>
      <c r="O22" s="403"/>
      <c r="P22" s="405"/>
      <c r="Q22" s="91" t="s">
        <v>116</v>
      </c>
      <c r="R22" s="91" t="s">
        <v>380</v>
      </c>
      <c r="S22" s="91" t="s">
        <v>115</v>
      </c>
      <c r="T22" s="91" t="s">
        <v>114</v>
      </c>
    </row>
    <row r="23" spans="1:20" ht="51.75" customHeight="1" x14ac:dyDescent="0.25">
      <c r="A23" s="399"/>
      <c r="B23" s="141" t="s">
        <v>112</v>
      </c>
      <c r="C23" s="141" t="s">
        <v>113</v>
      </c>
      <c r="D23" s="405"/>
      <c r="E23" s="141" t="s">
        <v>112</v>
      </c>
      <c r="F23" s="141" t="s">
        <v>113</v>
      </c>
      <c r="G23" s="141" t="s">
        <v>112</v>
      </c>
      <c r="H23" s="141" t="s">
        <v>113</v>
      </c>
      <c r="I23" s="141" t="s">
        <v>112</v>
      </c>
      <c r="J23" s="141" t="s">
        <v>113</v>
      </c>
      <c r="K23" s="141" t="s">
        <v>112</v>
      </c>
      <c r="L23" s="141" t="s">
        <v>112</v>
      </c>
      <c r="M23" s="141" t="s">
        <v>113</v>
      </c>
      <c r="N23" s="141" t="s">
        <v>112</v>
      </c>
      <c r="O23" s="141" t="s">
        <v>113</v>
      </c>
      <c r="P23" s="142" t="s">
        <v>112</v>
      </c>
      <c r="Q23" s="91" t="s">
        <v>112</v>
      </c>
      <c r="R23" s="91" t="s">
        <v>112</v>
      </c>
      <c r="S23" s="91" t="s">
        <v>112</v>
      </c>
      <c r="T23" s="91" t="s">
        <v>112</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7"/>
      <c r="E25" s="61"/>
      <c r="F25" s="61"/>
      <c r="G25" s="61"/>
      <c r="H25" s="61"/>
      <c r="I25" s="61"/>
      <c r="J25" s="60"/>
      <c r="K25" s="60"/>
      <c r="L25" s="60"/>
      <c r="M25" s="62"/>
      <c r="N25" s="62"/>
      <c r="O25" s="62"/>
      <c r="P25" s="60"/>
      <c r="Q25" s="144"/>
      <c r="R25" s="61"/>
      <c r="S25" s="144"/>
      <c r="T25" s="61"/>
    </row>
    <row r="26" spans="1:20" s="59" customFormat="1" ht="44.25" customHeight="1" x14ac:dyDescent="0.25">
      <c r="A26" s="63"/>
      <c r="B26" s="61"/>
      <c r="C26" s="61"/>
      <c r="D26" s="177"/>
      <c r="E26" s="61"/>
      <c r="F26" s="61"/>
      <c r="G26" s="61"/>
      <c r="H26" s="61"/>
      <c r="I26" s="61"/>
      <c r="J26" s="60"/>
      <c r="K26" s="60"/>
      <c r="L26" s="60"/>
      <c r="M26" s="62"/>
      <c r="N26" s="62"/>
      <c r="O26" s="62"/>
      <c r="P26" s="60"/>
      <c r="Q26" s="144"/>
      <c r="R26" s="61"/>
      <c r="S26" s="144"/>
      <c r="T26" s="61"/>
    </row>
    <row r="27" spans="1:20" s="59" customFormat="1" ht="24" customHeight="1" x14ac:dyDescent="0.25">
      <c r="A27" s="63"/>
      <c r="B27" s="61"/>
      <c r="C27" s="61"/>
      <c r="D27" s="61"/>
      <c r="E27" s="61"/>
      <c r="F27" s="61"/>
      <c r="G27" s="61"/>
      <c r="H27" s="61"/>
      <c r="I27" s="61"/>
      <c r="J27" s="60"/>
      <c r="K27" s="60"/>
      <c r="L27" s="60"/>
      <c r="M27" s="62"/>
      <c r="N27" s="62"/>
      <c r="O27" s="62"/>
      <c r="P27" s="60"/>
      <c r="Q27" s="144"/>
      <c r="R27" s="61"/>
      <c r="S27" s="144"/>
      <c r="T27" s="61"/>
    </row>
    <row r="28" spans="1:20" ht="35.25" customHeight="1" x14ac:dyDescent="0.25">
      <c r="A28" s="152"/>
      <c r="B28" s="152"/>
      <c r="C28" s="152"/>
      <c r="D28" s="152"/>
      <c r="E28" s="152"/>
      <c r="F28" s="152"/>
      <c r="G28" s="152"/>
      <c r="H28" s="152"/>
      <c r="I28" s="152"/>
      <c r="J28" s="152"/>
      <c r="K28" s="152"/>
      <c r="L28" s="152"/>
      <c r="M28" s="152"/>
      <c r="N28" s="152"/>
      <c r="O28" s="152"/>
      <c r="P28" s="152"/>
      <c r="Q28" s="152"/>
      <c r="R28" s="152"/>
      <c r="S28" s="152"/>
      <c r="T28" s="152"/>
    </row>
    <row r="29" spans="1:20" ht="35.25" customHeight="1" x14ac:dyDescent="0.25">
      <c r="A29" s="152"/>
      <c r="B29" s="152"/>
      <c r="C29" s="152"/>
      <c r="D29" s="152"/>
      <c r="E29" s="152"/>
      <c r="F29" s="152"/>
      <c r="G29" s="152"/>
      <c r="H29" s="152"/>
      <c r="I29" s="152"/>
      <c r="J29" s="152"/>
      <c r="K29" s="152"/>
      <c r="L29" s="152"/>
      <c r="M29" s="152"/>
      <c r="N29" s="152"/>
      <c r="O29" s="152"/>
      <c r="P29" s="152"/>
      <c r="Q29" s="152"/>
      <c r="R29" s="152"/>
      <c r="S29" s="152"/>
      <c r="T29" s="152"/>
    </row>
    <row r="30" spans="1:20" s="57" customFormat="1" ht="12.75" x14ac:dyDescent="0.2">
      <c r="B30" s="58"/>
      <c r="C30" s="58"/>
      <c r="K30" s="58"/>
    </row>
    <row r="31" spans="1:20" s="57" customFormat="1" x14ac:dyDescent="0.25">
      <c r="B31" s="55" t="s">
        <v>111</v>
      </c>
      <c r="C31" s="55"/>
      <c r="D31" s="55"/>
      <c r="E31" s="55"/>
      <c r="F31" s="55"/>
      <c r="G31" s="55"/>
      <c r="H31" s="55"/>
      <c r="I31" s="55"/>
      <c r="J31" s="55"/>
      <c r="K31" s="55"/>
      <c r="L31" s="55"/>
      <c r="M31" s="55"/>
      <c r="N31" s="55"/>
      <c r="O31" s="55"/>
      <c r="P31" s="55"/>
      <c r="Q31" s="55"/>
      <c r="R31" s="55"/>
    </row>
    <row r="32" spans="1:20" x14ac:dyDescent="0.25">
      <c r="B32" s="406" t="s">
        <v>415</v>
      </c>
      <c r="C32" s="406"/>
      <c r="D32" s="406"/>
      <c r="E32" s="406"/>
      <c r="F32" s="406"/>
      <c r="G32" s="406"/>
      <c r="H32" s="406"/>
      <c r="I32" s="406"/>
      <c r="J32" s="406"/>
      <c r="K32" s="406"/>
      <c r="L32" s="406"/>
      <c r="M32" s="406"/>
      <c r="N32" s="406"/>
      <c r="O32" s="406"/>
      <c r="P32" s="406"/>
      <c r="Q32" s="406"/>
      <c r="R32" s="406"/>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379</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110</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109</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108</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107</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106</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105</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104</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103</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102</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78" t="str">
        <f>'1. паспорт местоположение'!A5:C5</f>
        <v>Год раскрытия информации: 2022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82" t="s">
        <v>10</v>
      </c>
      <c r="F7" s="382"/>
      <c r="G7" s="382"/>
      <c r="H7" s="382"/>
      <c r="I7" s="382"/>
      <c r="J7" s="382"/>
      <c r="K7" s="382"/>
      <c r="L7" s="382"/>
      <c r="M7" s="382"/>
      <c r="N7" s="382"/>
      <c r="O7" s="382"/>
      <c r="P7" s="382"/>
      <c r="Q7" s="382"/>
      <c r="R7" s="382"/>
      <c r="S7" s="382"/>
      <c r="T7" s="382"/>
      <c r="U7" s="382"/>
      <c r="V7" s="382"/>
      <c r="W7" s="382"/>
      <c r="X7" s="382"/>
      <c r="Y7" s="3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5" t="str">
        <f>'1. паспорт местоположение'!A9</f>
        <v>АО "Россети Тюмень"</v>
      </c>
      <c r="F9" s="385"/>
      <c r="G9" s="385"/>
      <c r="H9" s="385"/>
      <c r="I9" s="385"/>
      <c r="J9" s="385"/>
      <c r="K9" s="385"/>
      <c r="L9" s="385"/>
      <c r="M9" s="385"/>
      <c r="N9" s="385"/>
      <c r="O9" s="385"/>
      <c r="P9" s="385"/>
      <c r="Q9" s="385"/>
      <c r="R9" s="385"/>
      <c r="S9" s="385"/>
      <c r="T9" s="385"/>
      <c r="U9" s="385"/>
      <c r="V9" s="385"/>
      <c r="W9" s="385"/>
      <c r="X9" s="385"/>
      <c r="Y9" s="385"/>
    </row>
    <row r="10" spans="1:27" s="12" customFormat="1" ht="18.75" customHeight="1" x14ac:dyDescent="0.2">
      <c r="E10" s="379" t="s">
        <v>9</v>
      </c>
      <c r="F10" s="379"/>
      <c r="G10" s="379"/>
      <c r="H10" s="379"/>
      <c r="I10" s="379"/>
      <c r="J10" s="379"/>
      <c r="K10" s="379"/>
      <c r="L10" s="379"/>
      <c r="M10" s="379"/>
      <c r="N10" s="379"/>
      <c r="O10" s="379"/>
      <c r="P10" s="379"/>
      <c r="Q10" s="379"/>
      <c r="R10" s="379"/>
      <c r="S10" s="379"/>
      <c r="T10" s="379"/>
      <c r="U10" s="379"/>
      <c r="V10" s="379"/>
      <c r="W10" s="379"/>
      <c r="X10" s="379"/>
      <c r="Y10" s="3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5" t="str">
        <f>'1. паспорт местоположение'!A12</f>
        <v>J_TP2000.PR.0060</v>
      </c>
      <c r="F12" s="385"/>
      <c r="G12" s="385"/>
      <c r="H12" s="385"/>
      <c r="I12" s="385"/>
      <c r="J12" s="385"/>
      <c r="K12" s="385"/>
      <c r="L12" s="385"/>
      <c r="M12" s="385"/>
      <c r="N12" s="385"/>
      <c r="O12" s="385"/>
      <c r="P12" s="385"/>
      <c r="Q12" s="385"/>
      <c r="R12" s="385"/>
      <c r="S12" s="385"/>
      <c r="T12" s="385"/>
      <c r="U12" s="385"/>
      <c r="V12" s="385"/>
      <c r="W12" s="385"/>
      <c r="X12" s="385"/>
      <c r="Y12" s="385"/>
    </row>
    <row r="13" spans="1:27" s="12" customFormat="1" ht="18.75" customHeight="1" x14ac:dyDescent="0.2">
      <c r="E13" s="379" t="s">
        <v>8</v>
      </c>
      <c r="F13" s="379"/>
      <c r="G13" s="379"/>
      <c r="H13" s="379"/>
      <c r="I13" s="379"/>
      <c r="J13" s="379"/>
      <c r="K13" s="379"/>
      <c r="L13" s="379"/>
      <c r="M13" s="379"/>
      <c r="N13" s="379"/>
      <c r="O13" s="379"/>
      <c r="P13" s="379"/>
      <c r="Q13" s="379"/>
      <c r="R13" s="379"/>
      <c r="S13" s="379"/>
      <c r="T13" s="379"/>
      <c r="U13" s="379"/>
      <c r="V13" s="379"/>
      <c r="W13" s="379"/>
      <c r="X13" s="379"/>
      <c r="Y13" s="3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85" t="str">
        <f>'1. паспорт местоположение'!A15</f>
        <v>Реконструкция ПС 110 кВ ЯГП-6 (Замена систем телемеханики с выполнением функции программной электромагнитной блокировки)</v>
      </c>
      <c r="F15" s="385"/>
      <c r="G15" s="385"/>
      <c r="H15" s="385"/>
      <c r="I15" s="385"/>
      <c r="J15" s="385"/>
      <c r="K15" s="385"/>
      <c r="L15" s="385"/>
      <c r="M15" s="385"/>
      <c r="N15" s="385"/>
      <c r="O15" s="385"/>
      <c r="P15" s="385"/>
      <c r="Q15" s="385"/>
      <c r="R15" s="385"/>
      <c r="S15" s="385"/>
      <c r="T15" s="385"/>
      <c r="U15" s="385"/>
      <c r="V15" s="385"/>
      <c r="W15" s="385"/>
      <c r="X15" s="385"/>
      <c r="Y15" s="385"/>
    </row>
    <row r="16" spans="1:27" s="3" customFormat="1" ht="15" customHeight="1" x14ac:dyDescent="0.2">
      <c r="E16" s="379" t="s">
        <v>7</v>
      </c>
      <c r="F16" s="379"/>
      <c r="G16" s="379"/>
      <c r="H16" s="379"/>
      <c r="I16" s="379"/>
      <c r="J16" s="379"/>
      <c r="K16" s="379"/>
      <c r="L16" s="379"/>
      <c r="M16" s="379"/>
      <c r="N16" s="379"/>
      <c r="O16" s="379"/>
      <c r="P16" s="379"/>
      <c r="Q16" s="379"/>
      <c r="R16" s="379"/>
      <c r="S16" s="379"/>
      <c r="T16" s="379"/>
      <c r="U16" s="379"/>
      <c r="V16" s="379"/>
      <c r="W16" s="379"/>
      <c r="X16" s="379"/>
      <c r="Y16" s="3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383</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59" customFormat="1" ht="21" customHeight="1" x14ac:dyDescent="0.25"/>
    <row r="21" spans="1:27" ht="15.75" customHeight="1" x14ac:dyDescent="0.25">
      <c r="A21" s="408" t="s">
        <v>6</v>
      </c>
      <c r="B21" s="410" t="s">
        <v>389</v>
      </c>
      <c r="C21" s="411"/>
      <c r="D21" s="410" t="s">
        <v>391</v>
      </c>
      <c r="E21" s="411"/>
      <c r="F21" s="393" t="s">
        <v>95</v>
      </c>
      <c r="G21" s="395"/>
      <c r="H21" s="395"/>
      <c r="I21" s="394"/>
      <c r="J21" s="408" t="s">
        <v>392</v>
      </c>
      <c r="K21" s="410" t="s">
        <v>393</v>
      </c>
      <c r="L21" s="411"/>
      <c r="M21" s="410" t="s">
        <v>394</v>
      </c>
      <c r="N21" s="411"/>
      <c r="O21" s="410" t="s">
        <v>382</v>
      </c>
      <c r="P21" s="411"/>
      <c r="Q21" s="410" t="s">
        <v>128</v>
      </c>
      <c r="R21" s="411"/>
      <c r="S21" s="408" t="s">
        <v>127</v>
      </c>
      <c r="T21" s="408" t="s">
        <v>395</v>
      </c>
      <c r="U21" s="408" t="s">
        <v>390</v>
      </c>
      <c r="V21" s="410" t="s">
        <v>126</v>
      </c>
      <c r="W21" s="411"/>
      <c r="X21" s="393" t="s">
        <v>118</v>
      </c>
      <c r="Y21" s="395"/>
      <c r="Z21" s="393" t="s">
        <v>117</v>
      </c>
      <c r="AA21" s="395"/>
    </row>
    <row r="22" spans="1:27" ht="216" customHeight="1" x14ac:dyDescent="0.25">
      <c r="A22" s="414"/>
      <c r="B22" s="412"/>
      <c r="C22" s="413"/>
      <c r="D22" s="412"/>
      <c r="E22" s="413"/>
      <c r="F22" s="393" t="s">
        <v>125</v>
      </c>
      <c r="G22" s="394"/>
      <c r="H22" s="393" t="s">
        <v>124</v>
      </c>
      <c r="I22" s="394"/>
      <c r="J22" s="409"/>
      <c r="K22" s="412"/>
      <c r="L22" s="413"/>
      <c r="M22" s="412"/>
      <c r="N22" s="413"/>
      <c r="O22" s="412"/>
      <c r="P22" s="413"/>
      <c r="Q22" s="412"/>
      <c r="R22" s="413"/>
      <c r="S22" s="409"/>
      <c r="T22" s="409"/>
      <c r="U22" s="409"/>
      <c r="V22" s="412"/>
      <c r="W22" s="413"/>
      <c r="X22" s="91" t="s">
        <v>116</v>
      </c>
      <c r="Y22" s="91" t="s">
        <v>380</v>
      </c>
      <c r="Z22" s="91" t="s">
        <v>115</v>
      </c>
      <c r="AA22" s="91" t="s">
        <v>114</v>
      </c>
    </row>
    <row r="23" spans="1:27" ht="60" customHeight="1" x14ac:dyDescent="0.25">
      <c r="A23" s="409"/>
      <c r="B23" s="139" t="s">
        <v>112</v>
      </c>
      <c r="C23" s="139" t="s">
        <v>113</v>
      </c>
      <c r="D23" s="92" t="s">
        <v>112</v>
      </c>
      <c r="E23" s="92" t="s">
        <v>113</v>
      </c>
      <c r="F23" s="92" t="s">
        <v>112</v>
      </c>
      <c r="G23" s="92" t="s">
        <v>113</v>
      </c>
      <c r="H23" s="92" t="s">
        <v>112</v>
      </c>
      <c r="I23" s="92" t="s">
        <v>113</v>
      </c>
      <c r="J23" s="92" t="s">
        <v>112</v>
      </c>
      <c r="K23" s="92" t="s">
        <v>112</v>
      </c>
      <c r="L23" s="92" t="s">
        <v>113</v>
      </c>
      <c r="M23" s="92" t="s">
        <v>112</v>
      </c>
      <c r="N23" s="92" t="s">
        <v>113</v>
      </c>
      <c r="O23" s="92" t="s">
        <v>112</v>
      </c>
      <c r="P23" s="92" t="s">
        <v>113</v>
      </c>
      <c r="Q23" s="92" t="s">
        <v>112</v>
      </c>
      <c r="R23" s="92" t="s">
        <v>113</v>
      </c>
      <c r="S23" s="92" t="s">
        <v>112</v>
      </c>
      <c r="T23" s="92" t="s">
        <v>112</v>
      </c>
      <c r="U23" s="92" t="s">
        <v>112</v>
      </c>
      <c r="V23" s="92" t="s">
        <v>112</v>
      </c>
      <c r="W23" s="92" t="s">
        <v>113</v>
      </c>
      <c r="X23" s="92" t="s">
        <v>112</v>
      </c>
      <c r="Y23" s="92" t="s">
        <v>112</v>
      </c>
      <c r="Z23" s="91" t="s">
        <v>112</v>
      </c>
      <c r="AA23" s="91" t="s">
        <v>112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8"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78" t="str">
        <f>'1. паспорт местоположение'!A5:C5</f>
        <v>Год раскрытия информации: 2022 год</v>
      </c>
      <c r="B5" s="378"/>
      <c r="C5" s="378"/>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82" t="s">
        <v>10</v>
      </c>
      <c r="B7" s="382"/>
      <c r="C7" s="382"/>
      <c r="D7" s="13"/>
      <c r="E7" s="13"/>
      <c r="F7" s="13"/>
      <c r="G7" s="13"/>
      <c r="H7" s="13"/>
      <c r="I7" s="13"/>
      <c r="J7" s="13"/>
      <c r="K7" s="13"/>
      <c r="L7" s="13"/>
      <c r="M7" s="13"/>
      <c r="N7" s="13"/>
      <c r="O7" s="13"/>
      <c r="P7" s="13"/>
      <c r="Q7" s="13"/>
      <c r="R7" s="13"/>
      <c r="S7" s="13"/>
      <c r="T7" s="13"/>
      <c r="U7" s="13"/>
    </row>
    <row r="8" spans="1:29" s="12" customFormat="1" ht="18.75" x14ac:dyDescent="0.2">
      <c r="A8" s="382"/>
      <c r="B8" s="382"/>
      <c r="C8" s="382"/>
      <c r="D8" s="14"/>
      <c r="E8" s="14"/>
      <c r="F8" s="14"/>
      <c r="G8" s="14"/>
      <c r="H8" s="13"/>
      <c r="I8" s="13"/>
      <c r="J8" s="13"/>
      <c r="K8" s="13"/>
      <c r="L8" s="13"/>
      <c r="M8" s="13"/>
      <c r="N8" s="13"/>
      <c r="O8" s="13"/>
      <c r="P8" s="13"/>
      <c r="Q8" s="13"/>
      <c r="R8" s="13"/>
      <c r="S8" s="13"/>
      <c r="T8" s="13"/>
      <c r="U8" s="13"/>
    </row>
    <row r="9" spans="1:29" s="12" customFormat="1" ht="18.75" x14ac:dyDescent="0.2">
      <c r="A9" s="385" t="str">
        <f>'1. паспорт местоположение'!A9:C9</f>
        <v>АО "Россети Тюмень"</v>
      </c>
      <c r="B9" s="385"/>
      <c r="C9" s="385"/>
      <c r="D9" s="8"/>
      <c r="E9" s="8"/>
      <c r="F9" s="8"/>
      <c r="G9" s="8"/>
      <c r="H9" s="13"/>
      <c r="I9" s="13"/>
      <c r="J9" s="13"/>
      <c r="K9" s="13"/>
      <c r="L9" s="13"/>
      <c r="M9" s="13"/>
      <c r="N9" s="13"/>
      <c r="O9" s="13"/>
      <c r="P9" s="13"/>
      <c r="Q9" s="13"/>
      <c r="R9" s="13"/>
      <c r="S9" s="13"/>
      <c r="T9" s="13"/>
      <c r="U9" s="13"/>
    </row>
    <row r="10" spans="1:29" s="12" customFormat="1" ht="18.75" x14ac:dyDescent="0.2">
      <c r="A10" s="379" t="s">
        <v>9</v>
      </c>
      <c r="B10" s="379"/>
      <c r="C10" s="379"/>
      <c r="D10" s="6"/>
      <c r="E10" s="6"/>
      <c r="F10" s="6"/>
      <c r="G10" s="6"/>
      <c r="H10" s="13"/>
      <c r="I10" s="13"/>
      <c r="J10" s="13"/>
      <c r="K10" s="13"/>
      <c r="L10" s="13"/>
      <c r="M10" s="13"/>
      <c r="N10" s="13"/>
      <c r="O10" s="13"/>
      <c r="P10" s="13"/>
      <c r="Q10" s="13"/>
      <c r="R10" s="13"/>
      <c r="S10" s="13"/>
      <c r="T10" s="13"/>
      <c r="U10" s="13"/>
    </row>
    <row r="11" spans="1:29" s="12" customFormat="1" ht="18.75" x14ac:dyDescent="0.2">
      <c r="A11" s="382"/>
      <c r="B11" s="382"/>
      <c r="C11" s="382"/>
      <c r="D11" s="14"/>
      <c r="E11" s="14"/>
      <c r="F11" s="14"/>
      <c r="G11" s="14"/>
      <c r="H11" s="13"/>
      <c r="I11" s="13"/>
      <c r="J11" s="13"/>
      <c r="K11" s="13"/>
      <c r="L11" s="13"/>
      <c r="M11" s="13"/>
      <c r="N11" s="13"/>
      <c r="O11" s="13"/>
      <c r="P11" s="13"/>
      <c r="Q11" s="13"/>
      <c r="R11" s="13"/>
      <c r="S11" s="13"/>
      <c r="T11" s="13"/>
      <c r="U11" s="13"/>
    </row>
    <row r="12" spans="1:29" s="12" customFormat="1" ht="18.75" x14ac:dyDescent="0.2">
      <c r="A12" s="385" t="str">
        <f>'1. паспорт местоположение'!A12:C12</f>
        <v>J_TP2000.PR.0060</v>
      </c>
      <c r="B12" s="385"/>
      <c r="C12" s="385"/>
      <c r="D12" s="8"/>
      <c r="E12" s="8"/>
      <c r="F12" s="8"/>
      <c r="G12" s="8"/>
      <c r="H12" s="13"/>
      <c r="I12" s="13"/>
      <c r="J12" s="13"/>
      <c r="K12" s="13"/>
      <c r="L12" s="13"/>
      <c r="M12" s="13"/>
      <c r="N12" s="13"/>
      <c r="O12" s="13"/>
      <c r="P12" s="13"/>
      <c r="Q12" s="13"/>
      <c r="R12" s="13"/>
      <c r="S12" s="13"/>
      <c r="T12" s="13"/>
      <c r="U12" s="13"/>
    </row>
    <row r="13" spans="1:29" s="12" customFormat="1" ht="18.75" x14ac:dyDescent="0.2">
      <c r="A13" s="379" t="s">
        <v>8</v>
      </c>
      <c r="B13" s="379"/>
      <c r="C13" s="3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8"/>
      <c r="B14" s="388"/>
      <c r="C14" s="388"/>
      <c r="D14" s="10"/>
      <c r="E14" s="10"/>
      <c r="F14" s="10"/>
      <c r="G14" s="10"/>
      <c r="H14" s="10"/>
      <c r="I14" s="10"/>
      <c r="J14" s="10"/>
      <c r="K14" s="10"/>
      <c r="L14" s="10"/>
      <c r="M14" s="10"/>
      <c r="N14" s="10"/>
      <c r="O14" s="10"/>
      <c r="P14" s="10"/>
      <c r="Q14" s="10"/>
      <c r="R14" s="10"/>
      <c r="S14" s="10"/>
      <c r="T14" s="10"/>
      <c r="U14" s="10"/>
    </row>
    <row r="15" spans="1:29" s="3" customFormat="1" ht="18" customHeight="1" x14ac:dyDescent="0.25">
      <c r="A15" s="384"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5" s="384"/>
      <c r="C15" s="384"/>
      <c r="D15" s="8"/>
      <c r="E15" s="8"/>
      <c r="F15" s="8"/>
      <c r="G15" s="8"/>
      <c r="H15" s="8"/>
      <c r="I15" s="8"/>
      <c r="J15" s="8"/>
      <c r="K15" s="8"/>
      <c r="L15" s="8"/>
      <c r="M15" s="8"/>
      <c r="N15" s="8"/>
      <c r="O15" s="8"/>
      <c r="P15" s="8"/>
      <c r="Q15" s="8"/>
      <c r="R15" s="8"/>
      <c r="S15" s="8"/>
      <c r="T15" s="8"/>
      <c r="U15" s="8"/>
    </row>
    <row r="16" spans="1:29" s="3" customFormat="1" ht="15" customHeight="1" x14ac:dyDescent="0.2">
      <c r="A16" s="379" t="s">
        <v>7</v>
      </c>
      <c r="B16" s="379"/>
      <c r="C16" s="379"/>
      <c r="D16" s="6"/>
      <c r="E16" s="6"/>
      <c r="F16" s="6"/>
      <c r="G16" s="6"/>
      <c r="H16" s="6"/>
      <c r="I16" s="6"/>
      <c r="J16" s="6"/>
      <c r="K16" s="6"/>
      <c r="L16" s="6"/>
      <c r="M16" s="6"/>
      <c r="N16" s="6"/>
      <c r="O16" s="6"/>
      <c r="P16" s="6"/>
      <c r="Q16" s="6"/>
      <c r="R16" s="6"/>
      <c r="S16" s="6"/>
      <c r="T16" s="6"/>
      <c r="U16" s="6"/>
    </row>
    <row r="17" spans="1:21" s="3" customFormat="1" ht="15" customHeight="1" x14ac:dyDescent="0.2">
      <c r="A17" s="386"/>
      <c r="B17" s="386"/>
      <c r="C17" s="386"/>
      <c r="D17" s="4"/>
      <c r="E17" s="4"/>
      <c r="F17" s="4"/>
      <c r="G17" s="4"/>
      <c r="H17" s="4"/>
      <c r="I17" s="4"/>
      <c r="J17" s="4"/>
      <c r="K17" s="4"/>
      <c r="L17" s="4"/>
      <c r="M17" s="4"/>
      <c r="N17" s="4"/>
      <c r="O17" s="4"/>
      <c r="P17" s="4"/>
      <c r="Q17" s="4"/>
      <c r="R17" s="4"/>
    </row>
    <row r="18" spans="1:21" s="3" customFormat="1" ht="27.75" customHeight="1" x14ac:dyDescent="0.2">
      <c r="A18" s="380" t="s">
        <v>375</v>
      </c>
      <c r="B18" s="380"/>
      <c r="C18" s="3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3.25" customHeight="1" x14ac:dyDescent="0.2">
      <c r="A22" s="24" t="s">
        <v>66</v>
      </c>
      <c r="B22" s="31" t="s">
        <v>387</v>
      </c>
      <c r="C22" s="178" t="s">
        <v>563</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0" t="s">
        <v>489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407</v>
      </c>
      <c r="C24" s="30" t="s">
        <v>430</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408</v>
      </c>
      <c r="C25" s="25" t="s">
        <v>612</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229</v>
      </c>
      <c r="C26" s="25" t="s">
        <v>421</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388</v>
      </c>
      <c r="C27" s="25" t="s">
        <v>611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O31" sqref="O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78" t="str">
        <f>'1. паспорт местоположение'!A5:C5</f>
        <v>Год раскрытия информации: 2022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row>
    <row r="6" spans="1:28"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136"/>
      <c r="AB6" s="136"/>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136"/>
      <c r="AB7" s="136"/>
    </row>
    <row r="8" spans="1:28" ht="15.75"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137"/>
      <c r="AB8" s="137"/>
    </row>
    <row r="9" spans="1:28" ht="15.75" x14ac:dyDescent="0.25">
      <c r="A9" s="379" t="s">
        <v>9</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138"/>
      <c r="AB9" s="138"/>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136"/>
      <c r="AB10" s="136"/>
    </row>
    <row r="11" spans="1:28" ht="15.75" x14ac:dyDescent="0.25">
      <c r="A11" s="385" t="str">
        <f>'1. паспорт местоположение'!A12:C12</f>
        <v>J_TP2000.PR.0060</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137"/>
      <c r="AB11" s="137"/>
    </row>
    <row r="12" spans="1:28" ht="15.75" x14ac:dyDescent="0.25">
      <c r="A12" s="379" t="s">
        <v>8</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138"/>
      <c r="AB12" s="138"/>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1"/>
      <c r="AB13" s="11"/>
    </row>
    <row r="14" spans="1:28" ht="15.75" x14ac:dyDescent="0.25">
      <c r="A14" s="385"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137"/>
      <c r="AB14" s="137"/>
    </row>
    <row r="15" spans="1:28" ht="15.75" x14ac:dyDescent="0.25">
      <c r="A15" s="379" t="s">
        <v>7</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138"/>
      <c r="AB15" s="138"/>
    </row>
    <row r="16" spans="1:28"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147"/>
      <c r="AB16" s="147"/>
    </row>
    <row r="17" spans="1:2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147"/>
      <c r="AB17" s="147"/>
    </row>
    <row r="18" spans="1:28"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147"/>
      <c r="AB18" s="147"/>
    </row>
    <row r="19" spans="1:2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147"/>
      <c r="AB19" s="147"/>
    </row>
    <row r="20" spans="1:2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148"/>
      <c r="AB20" s="148"/>
    </row>
    <row r="21" spans="1:28"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148"/>
      <c r="AB21" s="148"/>
    </row>
    <row r="22" spans="1:28" x14ac:dyDescent="0.25">
      <c r="A22" s="417" t="s">
        <v>406</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149"/>
      <c r="AB22" s="149"/>
    </row>
    <row r="23" spans="1:28" ht="32.25" customHeight="1" x14ac:dyDescent="0.25">
      <c r="A23" s="419" t="s">
        <v>264</v>
      </c>
      <c r="B23" s="420"/>
      <c r="C23" s="420"/>
      <c r="D23" s="420"/>
      <c r="E23" s="420"/>
      <c r="F23" s="420"/>
      <c r="G23" s="420"/>
      <c r="H23" s="420"/>
      <c r="I23" s="420"/>
      <c r="J23" s="420"/>
      <c r="K23" s="420"/>
      <c r="L23" s="421"/>
      <c r="M23" s="418" t="s">
        <v>265</v>
      </c>
      <c r="N23" s="418"/>
      <c r="O23" s="418"/>
      <c r="P23" s="418"/>
      <c r="Q23" s="418"/>
      <c r="R23" s="418"/>
      <c r="S23" s="418"/>
      <c r="T23" s="418"/>
      <c r="U23" s="418"/>
      <c r="V23" s="418"/>
      <c r="W23" s="418"/>
      <c r="X23" s="418"/>
      <c r="Y23" s="418"/>
      <c r="Z23" s="418"/>
    </row>
    <row r="24" spans="1:28" ht="151.5" customHeight="1" x14ac:dyDescent="0.25">
      <c r="A24" s="88" t="s">
        <v>232</v>
      </c>
      <c r="B24" s="89" t="s">
        <v>239</v>
      </c>
      <c r="C24" s="88" t="s">
        <v>258</v>
      </c>
      <c r="D24" s="88" t="s">
        <v>233</v>
      </c>
      <c r="E24" s="88" t="s">
        <v>259</v>
      </c>
      <c r="F24" s="88" t="s">
        <v>261</v>
      </c>
      <c r="G24" s="88" t="s">
        <v>260</v>
      </c>
      <c r="H24" s="88" t="s">
        <v>234</v>
      </c>
      <c r="I24" s="88" t="s">
        <v>262</v>
      </c>
      <c r="J24" s="88" t="s">
        <v>240</v>
      </c>
      <c r="K24" s="89" t="s">
        <v>238</v>
      </c>
      <c r="L24" s="89" t="s">
        <v>235</v>
      </c>
      <c r="M24" s="90" t="s">
        <v>247</v>
      </c>
      <c r="N24" s="89" t="s">
        <v>417</v>
      </c>
      <c r="O24" s="88" t="s">
        <v>245</v>
      </c>
      <c r="P24" s="88" t="s">
        <v>246</v>
      </c>
      <c r="Q24" s="88" t="s">
        <v>244</v>
      </c>
      <c r="R24" s="88" t="s">
        <v>234</v>
      </c>
      <c r="S24" s="88" t="s">
        <v>243</v>
      </c>
      <c r="T24" s="88" t="s">
        <v>242</v>
      </c>
      <c r="U24" s="88" t="s">
        <v>257</v>
      </c>
      <c r="V24" s="88" t="s">
        <v>244</v>
      </c>
      <c r="W24" s="103" t="s">
        <v>237</v>
      </c>
      <c r="X24" s="103" t="s">
        <v>249</v>
      </c>
      <c r="Y24" s="103" t="s">
        <v>250</v>
      </c>
      <c r="Z24" s="105" t="s">
        <v>248</v>
      </c>
    </row>
    <row r="25" spans="1:28" ht="16.5" customHeight="1" x14ac:dyDescent="0.25">
      <c r="A25" s="88">
        <v>1</v>
      </c>
      <c r="B25" s="89">
        <v>2</v>
      </c>
      <c r="C25" s="88">
        <v>3</v>
      </c>
      <c r="D25" s="89">
        <v>4</v>
      </c>
      <c r="E25" s="88">
        <v>5</v>
      </c>
      <c r="F25" s="89">
        <v>6</v>
      </c>
      <c r="G25" s="88">
        <v>7</v>
      </c>
      <c r="H25" s="89">
        <v>8</v>
      </c>
      <c r="I25" s="88">
        <v>9</v>
      </c>
      <c r="J25" s="89">
        <v>10</v>
      </c>
      <c r="K25" s="150">
        <v>11</v>
      </c>
      <c r="L25" s="89">
        <v>12</v>
      </c>
      <c r="M25" s="150">
        <v>13</v>
      </c>
      <c r="N25" s="89">
        <v>14</v>
      </c>
      <c r="O25" s="150">
        <v>15</v>
      </c>
      <c r="P25" s="89">
        <v>16</v>
      </c>
      <c r="Q25" s="150">
        <v>17</v>
      </c>
      <c r="R25" s="89">
        <v>18</v>
      </c>
      <c r="S25" s="150">
        <v>19</v>
      </c>
      <c r="T25" s="89">
        <v>20</v>
      </c>
      <c r="U25" s="150">
        <v>21</v>
      </c>
      <c r="V25" s="89">
        <v>22</v>
      </c>
      <c r="W25" s="150">
        <v>23</v>
      </c>
      <c r="X25" s="89">
        <v>24</v>
      </c>
      <c r="Y25" s="150">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78" t="str">
        <f>'1. паспорт местоположение'!A5:C5</f>
        <v>Год раскрытия информации: 2022 год</v>
      </c>
      <c r="B5" s="378"/>
      <c r="C5" s="378"/>
      <c r="D5" s="378"/>
      <c r="E5" s="378"/>
      <c r="F5" s="378"/>
      <c r="G5" s="378"/>
      <c r="H5" s="378"/>
      <c r="I5" s="378"/>
      <c r="J5" s="378"/>
      <c r="K5" s="378"/>
      <c r="L5" s="378"/>
      <c r="M5" s="378"/>
      <c r="N5" s="378"/>
      <c r="O5" s="378"/>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82" t="s">
        <v>10</v>
      </c>
      <c r="B7" s="382"/>
      <c r="C7" s="382"/>
      <c r="D7" s="382"/>
      <c r="E7" s="382"/>
      <c r="F7" s="382"/>
      <c r="G7" s="382"/>
      <c r="H7" s="382"/>
      <c r="I7" s="382"/>
      <c r="J7" s="382"/>
      <c r="K7" s="382"/>
      <c r="L7" s="382"/>
      <c r="M7" s="382"/>
      <c r="N7" s="382"/>
      <c r="O7" s="382"/>
      <c r="P7" s="13"/>
      <c r="Q7" s="13"/>
      <c r="R7" s="13"/>
      <c r="S7" s="13"/>
      <c r="T7" s="13"/>
      <c r="U7" s="13"/>
      <c r="V7" s="13"/>
      <c r="W7" s="13"/>
      <c r="X7" s="13"/>
      <c r="Y7" s="13"/>
      <c r="Z7" s="13"/>
    </row>
    <row r="8" spans="1:28" s="12" customFormat="1" ht="18.75" x14ac:dyDescent="0.2">
      <c r="A8" s="382"/>
      <c r="B8" s="382"/>
      <c r="C8" s="382"/>
      <c r="D8" s="382"/>
      <c r="E8" s="382"/>
      <c r="F8" s="382"/>
      <c r="G8" s="382"/>
      <c r="H8" s="382"/>
      <c r="I8" s="382"/>
      <c r="J8" s="382"/>
      <c r="K8" s="382"/>
      <c r="L8" s="382"/>
      <c r="M8" s="382"/>
      <c r="N8" s="382"/>
      <c r="O8" s="382"/>
      <c r="P8" s="13"/>
      <c r="Q8" s="13"/>
      <c r="R8" s="13"/>
      <c r="S8" s="13"/>
      <c r="T8" s="13"/>
      <c r="U8" s="13"/>
      <c r="V8" s="13"/>
      <c r="W8" s="13"/>
      <c r="X8" s="13"/>
      <c r="Y8" s="13"/>
      <c r="Z8" s="13"/>
    </row>
    <row r="9" spans="1:28" s="12" customFormat="1" ht="18.75"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13"/>
      <c r="Q9" s="13"/>
      <c r="R9" s="13"/>
      <c r="S9" s="13"/>
      <c r="T9" s="13"/>
      <c r="U9" s="13"/>
      <c r="V9" s="13"/>
      <c r="W9" s="13"/>
      <c r="X9" s="13"/>
      <c r="Y9" s="13"/>
      <c r="Z9" s="13"/>
    </row>
    <row r="10" spans="1:28" s="12" customFormat="1" ht="18.75" x14ac:dyDescent="0.2">
      <c r="A10" s="379" t="s">
        <v>9</v>
      </c>
      <c r="B10" s="379"/>
      <c r="C10" s="379"/>
      <c r="D10" s="379"/>
      <c r="E10" s="379"/>
      <c r="F10" s="379"/>
      <c r="G10" s="379"/>
      <c r="H10" s="379"/>
      <c r="I10" s="379"/>
      <c r="J10" s="379"/>
      <c r="K10" s="379"/>
      <c r="L10" s="379"/>
      <c r="M10" s="379"/>
      <c r="N10" s="379"/>
      <c r="O10" s="379"/>
      <c r="P10" s="13"/>
      <c r="Q10" s="13"/>
      <c r="R10" s="13"/>
      <c r="S10" s="13"/>
      <c r="T10" s="13"/>
      <c r="U10" s="13"/>
      <c r="V10" s="13"/>
      <c r="W10" s="13"/>
      <c r="X10" s="13"/>
      <c r="Y10" s="13"/>
      <c r="Z10" s="13"/>
    </row>
    <row r="11" spans="1:28" s="12" customFormat="1" ht="18.75" x14ac:dyDescent="0.2">
      <c r="A11" s="382"/>
      <c r="B11" s="382"/>
      <c r="C11" s="382"/>
      <c r="D11" s="382"/>
      <c r="E11" s="382"/>
      <c r="F11" s="382"/>
      <c r="G11" s="382"/>
      <c r="H11" s="382"/>
      <c r="I11" s="382"/>
      <c r="J11" s="382"/>
      <c r="K11" s="382"/>
      <c r="L11" s="382"/>
      <c r="M11" s="382"/>
      <c r="N11" s="382"/>
      <c r="O11" s="382"/>
      <c r="P11" s="13"/>
      <c r="Q11" s="13"/>
      <c r="R11" s="13"/>
      <c r="S11" s="13"/>
      <c r="T11" s="13"/>
      <c r="U11" s="13"/>
      <c r="V11" s="13"/>
      <c r="W11" s="13"/>
      <c r="X11" s="13"/>
      <c r="Y11" s="13"/>
      <c r="Z11" s="13"/>
    </row>
    <row r="12" spans="1:28" s="12" customFormat="1" ht="18.75" x14ac:dyDescent="0.2">
      <c r="A12" s="385" t="str">
        <f>'1. паспорт местоположение'!A12:C12</f>
        <v>J_TP2000.PR.0060</v>
      </c>
      <c r="B12" s="385"/>
      <c r="C12" s="385"/>
      <c r="D12" s="385"/>
      <c r="E12" s="385"/>
      <c r="F12" s="385"/>
      <c r="G12" s="385"/>
      <c r="H12" s="385"/>
      <c r="I12" s="385"/>
      <c r="J12" s="385"/>
      <c r="K12" s="385"/>
      <c r="L12" s="385"/>
      <c r="M12" s="385"/>
      <c r="N12" s="385"/>
      <c r="O12" s="385"/>
      <c r="P12" s="13"/>
      <c r="Q12" s="13"/>
      <c r="R12" s="13"/>
      <c r="S12" s="13"/>
      <c r="T12" s="13"/>
      <c r="U12" s="13"/>
      <c r="V12" s="13"/>
      <c r="W12" s="13"/>
      <c r="X12" s="13"/>
      <c r="Y12" s="13"/>
      <c r="Z12" s="13"/>
    </row>
    <row r="13" spans="1:28" s="12" customFormat="1" ht="18.75" x14ac:dyDescent="0.2">
      <c r="A13" s="379" t="s">
        <v>8</v>
      </c>
      <c r="B13" s="379"/>
      <c r="C13" s="379"/>
      <c r="D13" s="379"/>
      <c r="E13" s="379"/>
      <c r="F13" s="379"/>
      <c r="G13" s="379"/>
      <c r="H13" s="379"/>
      <c r="I13" s="379"/>
      <c r="J13" s="379"/>
      <c r="K13" s="379"/>
      <c r="L13" s="379"/>
      <c r="M13" s="379"/>
      <c r="N13" s="379"/>
      <c r="O13" s="379"/>
      <c r="P13" s="13"/>
      <c r="Q13" s="13"/>
      <c r="R13" s="13"/>
      <c r="S13" s="13"/>
      <c r="T13" s="13"/>
      <c r="U13" s="13"/>
      <c r="V13" s="13"/>
      <c r="W13" s="13"/>
      <c r="X13" s="13"/>
      <c r="Y13" s="13"/>
      <c r="Z13" s="13"/>
    </row>
    <row r="14" spans="1:28" s="9" customFormat="1" ht="15.75" customHeight="1" x14ac:dyDescent="0.2">
      <c r="A14" s="388"/>
      <c r="B14" s="388"/>
      <c r="C14" s="388"/>
      <c r="D14" s="388"/>
      <c r="E14" s="388"/>
      <c r="F14" s="388"/>
      <c r="G14" s="388"/>
      <c r="H14" s="388"/>
      <c r="I14" s="388"/>
      <c r="J14" s="388"/>
      <c r="K14" s="388"/>
      <c r="L14" s="388"/>
      <c r="M14" s="388"/>
      <c r="N14" s="388"/>
      <c r="O14" s="388"/>
      <c r="P14" s="10"/>
      <c r="Q14" s="10"/>
      <c r="R14" s="10"/>
      <c r="S14" s="10"/>
      <c r="T14" s="10"/>
      <c r="U14" s="10"/>
      <c r="V14" s="10"/>
      <c r="W14" s="10"/>
      <c r="X14" s="10"/>
      <c r="Y14" s="10"/>
      <c r="Z14" s="10"/>
    </row>
    <row r="15" spans="1:28" s="3" customFormat="1" ht="15.75" x14ac:dyDescent="0.2">
      <c r="A15" s="385"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5" s="385"/>
      <c r="C15" s="385"/>
      <c r="D15" s="385"/>
      <c r="E15" s="385"/>
      <c r="F15" s="385"/>
      <c r="G15" s="385"/>
      <c r="H15" s="385"/>
      <c r="I15" s="385"/>
      <c r="J15" s="385"/>
      <c r="K15" s="385"/>
      <c r="L15" s="385"/>
      <c r="M15" s="385"/>
      <c r="N15" s="385"/>
      <c r="O15" s="385"/>
      <c r="P15" s="8"/>
      <c r="Q15" s="8"/>
      <c r="R15" s="8"/>
      <c r="S15" s="8"/>
      <c r="T15" s="8"/>
      <c r="U15" s="8"/>
      <c r="V15" s="8"/>
      <c r="W15" s="8"/>
      <c r="X15" s="8"/>
      <c r="Y15" s="8"/>
      <c r="Z15" s="8"/>
    </row>
    <row r="16" spans="1:28" s="3" customFormat="1" ht="15" customHeight="1" x14ac:dyDescent="0.2">
      <c r="A16" s="379" t="s">
        <v>7</v>
      </c>
      <c r="B16" s="379"/>
      <c r="C16" s="379"/>
      <c r="D16" s="379"/>
      <c r="E16" s="379"/>
      <c r="F16" s="379"/>
      <c r="G16" s="379"/>
      <c r="H16" s="379"/>
      <c r="I16" s="379"/>
      <c r="J16" s="379"/>
      <c r="K16" s="379"/>
      <c r="L16" s="379"/>
      <c r="M16" s="379"/>
      <c r="N16" s="379"/>
      <c r="O16" s="379"/>
      <c r="P16" s="6"/>
      <c r="Q16" s="6"/>
      <c r="R16" s="6"/>
      <c r="S16" s="6"/>
      <c r="T16" s="6"/>
      <c r="U16" s="6"/>
      <c r="V16" s="6"/>
      <c r="W16" s="6"/>
      <c r="X16" s="6"/>
      <c r="Y16" s="6"/>
      <c r="Z16" s="6"/>
    </row>
    <row r="17" spans="1:26" s="3" customFormat="1" ht="15" customHeight="1" x14ac:dyDescent="0.2">
      <c r="A17" s="386"/>
      <c r="B17" s="386"/>
      <c r="C17" s="386"/>
      <c r="D17" s="386"/>
      <c r="E17" s="386"/>
      <c r="F17" s="386"/>
      <c r="G17" s="386"/>
      <c r="H17" s="386"/>
      <c r="I17" s="386"/>
      <c r="J17" s="386"/>
      <c r="K17" s="386"/>
      <c r="L17" s="386"/>
      <c r="M17" s="386"/>
      <c r="N17" s="386"/>
      <c r="O17" s="386"/>
      <c r="P17" s="4"/>
      <c r="Q17" s="4"/>
      <c r="R17" s="4"/>
      <c r="S17" s="4"/>
      <c r="T17" s="4"/>
      <c r="U17" s="4"/>
      <c r="V17" s="4"/>
      <c r="W17" s="4"/>
    </row>
    <row r="18" spans="1:26" s="3" customFormat="1" ht="91.5" customHeight="1" x14ac:dyDescent="0.2">
      <c r="A18" s="422" t="s">
        <v>384</v>
      </c>
      <c r="B18" s="422"/>
      <c r="C18" s="422"/>
      <c r="D18" s="422"/>
      <c r="E18" s="422"/>
      <c r="F18" s="422"/>
      <c r="G18" s="422"/>
      <c r="H18" s="422"/>
      <c r="I18" s="422"/>
      <c r="J18" s="422"/>
      <c r="K18" s="422"/>
      <c r="L18" s="422"/>
      <c r="M18" s="422"/>
      <c r="N18" s="422"/>
      <c r="O18" s="422"/>
      <c r="P18" s="7"/>
      <c r="Q18" s="7"/>
      <c r="R18" s="7"/>
      <c r="S18" s="7"/>
      <c r="T18" s="7"/>
      <c r="U18" s="7"/>
      <c r="V18" s="7"/>
      <c r="W18" s="7"/>
      <c r="X18" s="7"/>
      <c r="Y18" s="7"/>
      <c r="Z18" s="7"/>
    </row>
    <row r="19" spans="1:26" s="3" customFormat="1" ht="78" customHeight="1" x14ac:dyDescent="0.2">
      <c r="A19" s="389" t="s">
        <v>6</v>
      </c>
      <c r="B19" s="389" t="s">
        <v>89</v>
      </c>
      <c r="C19" s="389" t="s">
        <v>88</v>
      </c>
      <c r="D19" s="389" t="s">
        <v>77</v>
      </c>
      <c r="E19" s="423" t="s">
        <v>87</v>
      </c>
      <c r="F19" s="424"/>
      <c r="G19" s="424"/>
      <c r="H19" s="424"/>
      <c r="I19" s="425"/>
      <c r="J19" s="389" t="s">
        <v>86</v>
      </c>
      <c r="K19" s="389"/>
      <c r="L19" s="389"/>
      <c r="M19" s="389"/>
      <c r="N19" s="389"/>
      <c r="O19" s="389"/>
      <c r="P19" s="4"/>
      <c r="Q19" s="4"/>
      <c r="R19" s="4"/>
      <c r="S19" s="4"/>
      <c r="T19" s="4"/>
      <c r="U19" s="4"/>
      <c r="V19" s="4"/>
      <c r="W19" s="4"/>
    </row>
    <row r="20" spans="1:26" s="3" customFormat="1" ht="51" customHeight="1" x14ac:dyDescent="0.2">
      <c r="A20" s="389"/>
      <c r="B20" s="389"/>
      <c r="C20" s="389"/>
      <c r="D20" s="389"/>
      <c r="E20" s="42" t="s">
        <v>85</v>
      </c>
      <c r="F20" s="42" t="s">
        <v>84</v>
      </c>
      <c r="G20" s="42" t="s">
        <v>83</v>
      </c>
      <c r="H20" s="42" t="s">
        <v>82</v>
      </c>
      <c r="I20" s="42" t="s">
        <v>81</v>
      </c>
      <c r="J20" s="42" t="s">
        <v>80</v>
      </c>
      <c r="K20" s="42" t="s">
        <v>5</v>
      </c>
      <c r="L20" s="50" t="s">
        <v>4</v>
      </c>
      <c r="M20" s="49" t="s">
        <v>230</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419</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B1" zoomScaleNormal="100" zoomScaleSheetLayoutView="100" zoomScalePageLayoutView="50" workbookViewId="0">
      <selection activeCell="A4" sqref="A4:K4"/>
    </sheetView>
  </sheetViews>
  <sheetFormatPr defaultColWidth="9.140625"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53" ht="27.75" x14ac:dyDescent="0.4">
      <c r="K1" s="179"/>
      <c r="L1" s="209" t="str">
        <f>'1. паспорт местоположение'!C1</f>
        <v>Приложение  № _____</v>
      </c>
      <c r="T1" s="180"/>
      <c r="U1" s="428"/>
      <c r="V1" s="428"/>
      <c r="W1" s="428"/>
      <c r="X1" s="428"/>
      <c r="Y1" s="428"/>
    </row>
    <row r="2" spans="1:53" ht="27.75" x14ac:dyDescent="0.4">
      <c r="K2" s="179"/>
      <c r="L2" s="209" t="str">
        <f>'1. паспорт местоположение'!C2</f>
        <v>к приказу Минэнерго России</v>
      </c>
      <c r="T2" s="180"/>
      <c r="U2" s="428"/>
      <c r="V2" s="428"/>
      <c r="W2" s="428"/>
      <c r="X2" s="428"/>
      <c r="Y2" s="428"/>
    </row>
    <row r="3" spans="1:53" ht="27.75" x14ac:dyDescent="0.4">
      <c r="K3" s="179"/>
      <c r="L3" s="209" t="str">
        <f>'1. паспорт местоположение'!C3</f>
        <v>от «__» _____ 201_ г. №___</v>
      </c>
      <c r="T3" s="180"/>
      <c r="U3" s="428"/>
      <c r="V3" s="428"/>
      <c r="W3" s="428"/>
      <c r="X3" s="428"/>
      <c r="Y3" s="428"/>
    </row>
    <row r="4" spans="1:53" ht="27.75" x14ac:dyDescent="0.4">
      <c r="A4" s="431" t="str">
        <f>'1. паспорт местоположение'!A5:C5</f>
        <v>Год раскрытия информации: 2022 год</v>
      </c>
      <c r="B4" s="431"/>
      <c r="C4" s="431"/>
      <c r="D4" s="431"/>
      <c r="E4" s="431"/>
      <c r="F4" s="431"/>
      <c r="G4" s="431"/>
      <c r="H4" s="431"/>
      <c r="I4" s="431"/>
      <c r="J4" s="431"/>
      <c r="K4" s="431"/>
      <c r="T4" s="181"/>
      <c r="U4" s="181"/>
      <c r="W4" s="181"/>
      <c r="X4" s="181"/>
      <c r="Y4" s="182"/>
    </row>
    <row r="5" spans="1:53" s="211" customFormat="1" ht="24.75" customHeight="1" x14ac:dyDescent="0.25">
      <c r="A5" s="429" t="str">
        <f>'1. паспорт местоположение'!A7:C7</f>
        <v xml:space="preserve">Паспорт инвестиционного проекта </v>
      </c>
      <c r="B5" s="429"/>
      <c r="C5" s="429"/>
      <c r="D5" s="429"/>
      <c r="E5" s="429"/>
      <c r="F5" s="429"/>
      <c r="G5" s="429"/>
      <c r="H5" s="429"/>
      <c r="I5" s="429"/>
      <c r="J5" s="429"/>
      <c r="K5" s="429"/>
      <c r="M5" s="210"/>
      <c r="T5" s="212"/>
      <c r="U5" s="212"/>
      <c r="V5" s="213"/>
      <c r="W5" s="212"/>
      <c r="X5" s="212"/>
      <c r="Y5" s="212"/>
    </row>
    <row r="6" spans="1:53" s="211" customFormat="1" ht="60" customHeight="1" x14ac:dyDescent="0.25">
      <c r="A6" s="430" t="str">
        <f>'1. паспорт местоположение'!A9:C9</f>
        <v>АО "Россети Тюмень"</v>
      </c>
      <c r="B6" s="430"/>
      <c r="C6" s="430"/>
      <c r="D6" s="430"/>
      <c r="E6" s="430"/>
      <c r="F6" s="430"/>
      <c r="G6" s="430"/>
      <c r="H6" s="430"/>
      <c r="I6" s="430"/>
      <c r="J6" s="430"/>
      <c r="K6" s="430"/>
      <c r="M6" s="210"/>
      <c r="T6" s="214"/>
      <c r="U6" s="214"/>
      <c r="V6" s="213"/>
      <c r="W6" s="214"/>
      <c r="X6" s="214"/>
      <c r="Y6" s="214"/>
    </row>
    <row r="7" spans="1:53" ht="27.75" customHeight="1" x14ac:dyDescent="0.4">
      <c r="A7" s="426" t="str">
        <f>'1. паспорт местоположение'!A10:C10</f>
        <v xml:space="preserve">         (фирменное наименование субъекта электроэнергетики)</v>
      </c>
      <c r="B7" s="426"/>
      <c r="C7" s="426"/>
      <c r="D7" s="426"/>
      <c r="E7" s="426"/>
      <c r="F7" s="426"/>
      <c r="G7" s="426"/>
      <c r="H7" s="426"/>
      <c r="I7" s="426"/>
      <c r="J7" s="426"/>
      <c r="K7" s="426"/>
      <c r="T7" s="183"/>
      <c r="U7" s="427"/>
      <c r="V7" s="427"/>
      <c r="W7" s="427"/>
      <c r="X7" s="183"/>
      <c r="Y7" s="183"/>
    </row>
    <row r="8" spans="1:53" ht="27.75" x14ac:dyDescent="0.4">
      <c r="A8" s="431" t="str">
        <f>'1. паспорт местоположение'!A12:C12</f>
        <v>J_TP2000.PR.0060</v>
      </c>
      <c r="B8" s="431"/>
      <c r="C8" s="431"/>
      <c r="D8" s="431"/>
      <c r="E8" s="431"/>
      <c r="F8" s="431"/>
      <c r="G8" s="431"/>
      <c r="H8" s="431"/>
      <c r="I8" s="431"/>
      <c r="J8" s="431"/>
      <c r="K8" s="431"/>
      <c r="T8" s="180"/>
      <c r="U8" s="180"/>
      <c r="V8" s="180"/>
      <c r="W8" s="180"/>
      <c r="X8" s="180"/>
      <c r="Y8" s="180"/>
    </row>
    <row r="9" spans="1:53" ht="27.75" x14ac:dyDescent="0.4">
      <c r="A9" s="426" t="str">
        <f>'1. паспорт местоположение'!A13:C13</f>
        <v xml:space="preserve">         (идентификатор инвестиционного проекта)</v>
      </c>
      <c r="B9" s="426"/>
      <c r="C9" s="426"/>
      <c r="D9" s="426"/>
      <c r="E9" s="426"/>
      <c r="F9" s="426"/>
      <c r="G9" s="426"/>
      <c r="H9" s="426"/>
      <c r="I9" s="426"/>
      <c r="J9" s="426"/>
      <c r="K9" s="426"/>
      <c r="T9" s="180"/>
      <c r="U9" s="214"/>
      <c r="V9" s="214"/>
      <c r="W9" s="214"/>
      <c r="X9" s="214"/>
      <c r="Y9" s="214"/>
    </row>
    <row r="10" spans="1:53" ht="27.75" x14ac:dyDescent="0.4">
      <c r="A10" s="431"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0" s="431"/>
      <c r="C10" s="431"/>
      <c r="D10" s="431"/>
      <c r="E10" s="431"/>
      <c r="F10" s="431"/>
      <c r="G10" s="431"/>
      <c r="H10" s="431"/>
      <c r="I10" s="431"/>
      <c r="J10" s="431"/>
      <c r="K10" s="431"/>
      <c r="T10" s="184"/>
      <c r="U10" s="428"/>
      <c r="V10" s="428"/>
      <c r="W10" s="428"/>
      <c r="X10" s="180"/>
      <c r="Y10" s="180"/>
    </row>
    <row r="11" spans="1:53" ht="27.75" customHeight="1" x14ac:dyDescent="0.25">
      <c r="A11" s="426" t="str">
        <f>'1. паспорт местоположение'!A16:C16</f>
        <v xml:space="preserve">         (наименование инвестиционного проекта)</v>
      </c>
      <c r="B11" s="426"/>
      <c r="C11" s="426"/>
      <c r="D11" s="426"/>
      <c r="E11" s="426"/>
      <c r="F11" s="426"/>
      <c r="G11" s="426"/>
      <c r="H11" s="426"/>
      <c r="I11" s="426"/>
      <c r="J11" s="426"/>
      <c r="K11" s="426"/>
      <c r="T11" s="185"/>
      <c r="U11" s="434"/>
      <c r="V11" s="434"/>
      <c r="W11" s="434"/>
      <c r="X11" s="434"/>
      <c r="Y11" s="185"/>
    </row>
    <row r="12" spans="1:53" ht="27.75" x14ac:dyDescent="0.4">
      <c r="A12" s="431" t="s">
        <v>493</v>
      </c>
      <c r="B12" s="431"/>
      <c r="C12" s="431"/>
      <c r="D12" s="431"/>
      <c r="E12" s="431"/>
      <c r="F12" s="431"/>
      <c r="G12" s="431"/>
      <c r="H12" s="431"/>
      <c r="I12" s="431"/>
      <c r="J12" s="431"/>
      <c r="K12" s="431"/>
      <c r="T12" s="180"/>
      <c r="U12" s="428"/>
      <c r="V12" s="428"/>
      <c r="W12" s="428"/>
      <c r="X12" s="180"/>
      <c r="Y12" s="180"/>
    </row>
    <row r="13" spans="1:53" ht="27.75" x14ac:dyDescent="0.4">
      <c r="A13" s="435"/>
      <c r="B13" s="435"/>
      <c r="C13" s="435"/>
      <c r="D13" s="435"/>
      <c r="E13" s="435"/>
      <c r="F13" s="435"/>
      <c r="G13" s="435"/>
      <c r="H13" s="435"/>
      <c r="I13" s="435"/>
      <c r="J13" s="435"/>
      <c r="K13" s="435"/>
      <c r="L13" s="216"/>
      <c r="M13" s="217"/>
      <c r="N13" s="216"/>
      <c r="O13" s="216"/>
      <c r="P13" s="216"/>
      <c r="Q13" s="216"/>
      <c r="R13" s="216"/>
      <c r="S13" s="216"/>
      <c r="T13" s="216"/>
      <c r="U13" s="208"/>
      <c r="V13" s="208"/>
      <c r="W13" s="208"/>
      <c r="X13" s="208"/>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c r="AW13" s="216"/>
      <c r="AX13" s="216"/>
      <c r="AY13" s="216"/>
      <c r="AZ13" s="216"/>
      <c r="BA13" s="216"/>
    </row>
    <row r="14" spans="1:53" ht="27.75" x14ac:dyDescent="0.4">
      <c r="A14" s="426"/>
      <c r="B14" s="426"/>
      <c r="C14" s="426"/>
      <c r="D14" s="426"/>
      <c r="E14" s="426"/>
      <c r="F14" s="426"/>
      <c r="G14" s="426"/>
      <c r="H14" s="426"/>
      <c r="I14" s="426"/>
      <c r="J14" s="426"/>
      <c r="K14" s="426"/>
      <c r="U14" s="180"/>
      <c r="V14" s="180"/>
      <c r="W14" s="180"/>
      <c r="X14" s="180"/>
      <c r="Y14" s="180"/>
    </row>
    <row r="15" spans="1:53" ht="16.5" thickBot="1" x14ac:dyDescent="0.3">
      <c r="A15" s="250" t="s">
        <v>254</v>
      </c>
      <c r="B15" s="250" t="s">
        <v>1</v>
      </c>
      <c r="C15" s="251"/>
      <c r="D15" s="252"/>
      <c r="E15" s="253"/>
      <c r="F15" s="253"/>
      <c r="G15" s="253"/>
      <c r="H15" s="253"/>
      <c r="I15" s="251"/>
      <c r="J15" s="251"/>
      <c r="K15" s="251"/>
      <c r="L15" s="251"/>
      <c r="M15" s="254"/>
      <c r="N15" s="251"/>
      <c r="O15" s="251"/>
      <c r="P15" s="251"/>
      <c r="Q15" s="251"/>
      <c r="R15" s="251"/>
      <c r="S15" s="251"/>
      <c r="T15" s="251"/>
      <c r="U15" s="251"/>
      <c r="V15" s="251"/>
      <c r="W15" s="251"/>
      <c r="X15" s="251"/>
      <c r="Y15" s="251"/>
      <c r="Z15" s="251"/>
      <c r="AA15" s="251"/>
    </row>
    <row r="16" spans="1:53" x14ac:dyDescent="0.25">
      <c r="A16" s="255" t="s">
        <v>431</v>
      </c>
      <c r="B16" s="256">
        <v>14738010</v>
      </c>
      <c r="C16" s="251"/>
      <c r="D16" s="251"/>
      <c r="E16" s="251"/>
      <c r="F16" s="251"/>
      <c r="G16" s="251"/>
      <c r="H16" s="251"/>
      <c r="I16" s="251"/>
      <c r="J16" s="251"/>
      <c r="K16" s="251"/>
      <c r="L16" s="251"/>
      <c r="M16" s="254"/>
      <c r="N16" s="251"/>
      <c r="O16" s="251"/>
      <c r="P16" s="251"/>
      <c r="Q16" s="251"/>
      <c r="R16" s="251"/>
      <c r="S16" s="251"/>
      <c r="T16" s="251"/>
      <c r="U16" s="251"/>
      <c r="V16" s="251"/>
      <c r="W16" s="251"/>
      <c r="X16" s="251"/>
      <c r="Y16" s="251"/>
      <c r="Z16" s="251"/>
      <c r="AA16" s="251"/>
    </row>
    <row r="17" spans="1:27" x14ac:dyDescent="0.25">
      <c r="A17" s="257" t="s">
        <v>432</v>
      </c>
      <c r="B17" s="258"/>
      <c r="C17" s="251"/>
      <c r="D17" s="251"/>
      <c r="E17" s="251"/>
      <c r="F17" s="251"/>
      <c r="G17" s="251"/>
      <c r="H17" s="251"/>
      <c r="I17" s="251"/>
      <c r="J17" s="251"/>
      <c r="K17" s="251"/>
      <c r="L17" s="251"/>
      <c r="M17" s="254"/>
      <c r="N17" s="251"/>
      <c r="O17" s="251"/>
      <c r="P17" s="251"/>
      <c r="Q17" s="251"/>
      <c r="R17" s="251"/>
      <c r="S17" s="251"/>
      <c r="T17" s="251"/>
      <c r="U17" s="251"/>
      <c r="V17" s="251"/>
      <c r="W17" s="251"/>
      <c r="X17" s="251"/>
      <c r="Y17" s="251"/>
      <c r="Z17" s="251"/>
      <c r="AA17" s="251"/>
    </row>
    <row r="18" spans="1:27" x14ac:dyDescent="0.25">
      <c r="A18" s="257" t="s">
        <v>433</v>
      </c>
      <c r="B18" s="258">
        <v>50</v>
      </c>
      <c r="C18" s="251"/>
      <c r="D18" s="259" t="s">
        <v>253</v>
      </c>
      <c r="E18" s="260"/>
      <c r="F18" s="260"/>
      <c r="G18" s="251"/>
      <c r="H18" s="251"/>
      <c r="I18" s="251"/>
      <c r="J18" s="251"/>
      <c r="K18" s="251"/>
      <c r="L18" s="251"/>
      <c r="M18" s="254"/>
      <c r="N18" s="251"/>
      <c r="O18" s="251"/>
      <c r="P18" s="251"/>
      <c r="Q18" s="251"/>
      <c r="R18" s="251"/>
      <c r="S18" s="251"/>
      <c r="T18" s="251"/>
      <c r="U18" s="251"/>
      <c r="V18" s="251"/>
      <c r="W18" s="251"/>
      <c r="X18" s="251"/>
      <c r="Y18" s="251"/>
      <c r="Z18" s="251"/>
      <c r="AA18" s="251"/>
    </row>
    <row r="19" spans="1:27" ht="16.5" thickBot="1" x14ac:dyDescent="0.3">
      <c r="A19" s="261" t="s">
        <v>434</v>
      </c>
      <c r="B19" s="262">
        <v>1</v>
      </c>
      <c r="C19" s="251"/>
      <c r="D19" s="432" t="s">
        <v>252</v>
      </c>
      <c r="E19" s="432"/>
      <c r="F19" s="263">
        <f>SUM(B86:AA86)</f>
        <v>2041.4936351441327</v>
      </c>
      <c r="G19" s="251"/>
      <c r="H19" s="251"/>
      <c r="I19" s="251"/>
      <c r="J19" s="251"/>
      <c r="K19" s="264"/>
      <c r="L19" s="251"/>
      <c r="M19" s="254"/>
      <c r="N19" s="265"/>
      <c r="O19" s="251"/>
      <c r="P19" s="251"/>
      <c r="Q19" s="251"/>
      <c r="R19" s="251"/>
      <c r="S19" s="251"/>
      <c r="T19" s="251"/>
      <c r="U19" s="251"/>
      <c r="V19" s="251"/>
      <c r="W19" s="251"/>
      <c r="X19" s="251"/>
      <c r="Y19" s="251"/>
      <c r="Z19" s="251"/>
      <c r="AA19" s="251"/>
    </row>
    <row r="20" spans="1:27" x14ac:dyDescent="0.25">
      <c r="A20" s="255" t="s">
        <v>435</v>
      </c>
      <c r="B20" s="266">
        <f>-C57</f>
        <v>-307789.29166666669</v>
      </c>
      <c r="C20" s="251"/>
      <c r="D20" s="432" t="s">
        <v>251</v>
      </c>
      <c r="E20" s="432"/>
      <c r="F20" s="263" t="str">
        <f>IF(SUM(B87:AA87)=0,"не окупается",SUM(B87:AA87))</f>
        <v>не окупается</v>
      </c>
      <c r="G20" s="251"/>
      <c r="H20" s="251"/>
      <c r="I20" s="251"/>
      <c r="J20" s="251"/>
      <c r="K20" s="264"/>
      <c r="L20" s="251"/>
      <c r="M20" s="254"/>
      <c r="N20" s="251"/>
      <c r="O20" s="251"/>
      <c r="P20" s="251"/>
      <c r="Q20" s="251"/>
      <c r="R20" s="251"/>
      <c r="S20" s="251"/>
      <c r="T20" s="251"/>
      <c r="U20" s="251"/>
      <c r="V20" s="251"/>
      <c r="W20" s="251"/>
      <c r="X20" s="251"/>
      <c r="Y20" s="251"/>
      <c r="Z20" s="251"/>
      <c r="AA20" s="251"/>
    </row>
    <row r="21" spans="1:27" x14ac:dyDescent="0.25">
      <c r="A21" s="257" t="s">
        <v>436</v>
      </c>
      <c r="B21" s="267">
        <v>1</v>
      </c>
      <c r="C21" s="251"/>
      <c r="D21" s="432" t="s">
        <v>425</v>
      </c>
      <c r="E21" s="432"/>
      <c r="F21" s="268">
        <f>M84</f>
        <v>-13282325.461231682</v>
      </c>
      <c r="G21" s="251"/>
      <c r="H21" s="251"/>
      <c r="I21" s="251"/>
      <c r="J21" s="251"/>
      <c r="K21" s="264"/>
      <c r="L21" s="251"/>
      <c r="M21" s="254"/>
      <c r="N21" s="251"/>
      <c r="O21" s="251"/>
      <c r="P21" s="251"/>
      <c r="Q21" s="251"/>
      <c r="R21" s="251"/>
      <c r="S21" s="251"/>
      <c r="T21" s="251"/>
      <c r="U21" s="251"/>
      <c r="V21" s="251"/>
      <c r="W21" s="251"/>
      <c r="X21" s="251"/>
      <c r="Y21" s="251"/>
      <c r="Z21" s="251"/>
      <c r="AA21" s="251"/>
    </row>
    <row r="22" spans="1:27" x14ac:dyDescent="0.25">
      <c r="A22" s="257" t="s">
        <v>437</v>
      </c>
      <c r="B22" s="267">
        <v>1</v>
      </c>
      <c r="C22" s="251"/>
      <c r="D22" s="432" t="s">
        <v>426</v>
      </c>
      <c r="E22" s="432"/>
      <c r="F22" s="269" t="str">
        <f>IF(F21&gt;0,"да","нет")</f>
        <v>нет</v>
      </c>
      <c r="G22" s="251"/>
      <c r="H22" s="251"/>
      <c r="I22" s="251"/>
      <c r="J22" s="251"/>
      <c r="K22" s="264"/>
      <c r="L22" s="251"/>
      <c r="M22" s="254"/>
      <c r="N22" s="251"/>
      <c r="O22" s="251"/>
      <c r="P22" s="251"/>
      <c r="Q22" s="251"/>
      <c r="R22" s="251"/>
      <c r="S22" s="251"/>
      <c r="T22" s="251"/>
      <c r="U22" s="251"/>
      <c r="V22" s="251"/>
      <c r="W22" s="251"/>
      <c r="X22" s="251"/>
      <c r="Y22" s="251"/>
      <c r="Z22" s="251"/>
      <c r="AA22" s="251"/>
    </row>
    <row r="23" spans="1:27" x14ac:dyDescent="0.25">
      <c r="A23" s="257" t="s">
        <v>438</v>
      </c>
      <c r="B23" s="267">
        <f>-C58</f>
        <v>-256491.07638888888</v>
      </c>
      <c r="C23" s="251"/>
      <c r="D23" s="251"/>
      <c r="E23" s="251"/>
      <c r="F23" s="251"/>
      <c r="G23" s="251"/>
      <c r="H23" s="251"/>
      <c r="I23" s="251"/>
      <c r="J23" s="251"/>
      <c r="K23" s="251"/>
      <c r="L23" s="251"/>
      <c r="M23" s="254"/>
      <c r="N23" s="251"/>
      <c r="O23" s="251"/>
      <c r="P23" s="251"/>
      <c r="Q23" s="251"/>
      <c r="R23" s="251"/>
      <c r="S23" s="251"/>
      <c r="T23" s="251"/>
      <c r="U23" s="251"/>
      <c r="V23" s="251"/>
      <c r="W23" s="251"/>
      <c r="X23" s="251"/>
      <c r="Y23" s="251"/>
      <c r="Z23" s="251"/>
      <c r="AA23" s="251"/>
    </row>
    <row r="24" spans="1:27" x14ac:dyDescent="0.25">
      <c r="A24" s="257" t="s">
        <v>439</v>
      </c>
      <c r="B24" s="267">
        <v>1</v>
      </c>
      <c r="C24" s="251"/>
      <c r="D24" s="251"/>
      <c r="E24" s="251"/>
      <c r="F24" s="251"/>
      <c r="G24" s="251"/>
      <c r="H24" s="251"/>
      <c r="I24" s="251"/>
      <c r="J24" s="251"/>
      <c r="K24" s="251"/>
      <c r="L24" s="251"/>
      <c r="M24" s="254"/>
      <c r="N24" s="251"/>
      <c r="O24" s="251"/>
      <c r="P24" s="251"/>
      <c r="Q24" s="251"/>
      <c r="R24" s="251"/>
      <c r="S24" s="251"/>
      <c r="T24" s="251"/>
      <c r="U24" s="251"/>
      <c r="V24" s="251"/>
      <c r="W24" s="251"/>
      <c r="X24" s="251"/>
      <c r="Y24" s="251"/>
      <c r="Z24" s="251"/>
      <c r="AA24" s="251"/>
    </row>
    <row r="25" spans="1:27" x14ac:dyDescent="0.25">
      <c r="A25" s="257" t="s">
        <v>440</v>
      </c>
      <c r="B25" s="267">
        <v>1</v>
      </c>
      <c r="C25" s="251"/>
      <c r="D25" s="251"/>
      <c r="E25" s="251"/>
      <c r="F25" s="251"/>
      <c r="G25" s="251"/>
      <c r="H25" s="251"/>
      <c r="I25" s="251"/>
      <c r="J25" s="251"/>
      <c r="K25" s="251"/>
      <c r="L25" s="251"/>
      <c r="M25" s="254"/>
      <c r="N25" s="251"/>
      <c r="O25" s="251"/>
      <c r="P25" s="251"/>
      <c r="Q25" s="251"/>
      <c r="R25" s="251"/>
      <c r="S25" s="251"/>
      <c r="T25" s="251"/>
      <c r="U25" s="251"/>
      <c r="V25" s="251"/>
      <c r="W25" s="251"/>
      <c r="X25" s="251"/>
      <c r="Y25" s="251"/>
      <c r="Z25" s="251"/>
      <c r="AA25" s="251"/>
    </row>
    <row r="26" spans="1:27" x14ac:dyDescent="0.25">
      <c r="A26" s="270" t="s">
        <v>441</v>
      </c>
      <c r="B26" s="271">
        <v>2.1999999999999999E-2</v>
      </c>
      <c r="C26" s="251"/>
      <c r="D26" s="251"/>
      <c r="E26" s="251"/>
      <c r="F26" s="251"/>
      <c r="G26" s="251"/>
      <c r="H26" s="251"/>
      <c r="I26" s="251"/>
      <c r="J26" s="251"/>
      <c r="K26" s="251"/>
      <c r="L26" s="251"/>
      <c r="M26" s="254"/>
      <c r="N26" s="251"/>
      <c r="O26" s="251"/>
      <c r="P26" s="251"/>
      <c r="Q26" s="251"/>
      <c r="R26" s="251"/>
      <c r="S26" s="251"/>
      <c r="T26" s="251"/>
      <c r="U26" s="251"/>
      <c r="V26" s="251"/>
      <c r="W26" s="251"/>
      <c r="X26" s="251"/>
      <c r="Y26" s="251"/>
      <c r="Z26" s="251"/>
      <c r="AA26" s="251"/>
    </row>
    <row r="27" spans="1:27" ht="16.5" thickBot="1" x14ac:dyDescent="0.3">
      <c r="A27" s="261" t="s">
        <v>442</v>
      </c>
      <c r="B27" s="272">
        <v>0.2</v>
      </c>
      <c r="C27" s="251"/>
      <c r="D27" s="251"/>
      <c r="E27" s="251"/>
      <c r="F27" s="251"/>
      <c r="G27" s="251"/>
      <c r="H27" s="251"/>
      <c r="I27" s="251"/>
      <c r="J27" s="251"/>
      <c r="K27" s="251"/>
      <c r="L27" s="251"/>
      <c r="M27" s="254"/>
      <c r="N27" s="251"/>
      <c r="O27" s="251"/>
      <c r="P27" s="251"/>
      <c r="Q27" s="251"/>
      <c r="R27" s="251"/>
      <c r="S27" s="251"/>
      <c r="T27" s="251"/>
      <c r="U27" s="251"/>
      <c r="V27" s="251"/>
      <c r="W27" s="251"/>
      <c r="X27" s="251"/>
      <c r="Y27" s="251"/>
      <c r="Z27" s="251"/>
      <c r="AA27" s="251"/>
    </row>
    <row r="28" spans="1:27" x14ac:dyDescent="0.25">
      <c r="A28" s="255" t="s">
        <v>443</v>
      </c>
      <c r="B28" s="266">
        <v>0</v>
      </c>
      <c r="C28" s="251"/>
      <c r="D28" s="251"/>
      <c r="E28" s="251"/>
      <c r="F28" s="251"/>
      <c r="G28" s="251"/>
      <c r="H28" s="251"/>
      <c r="I28" s="251"/>
      <c r="J28" s="251"/>
      <c r="K28" s="251"/>
      <c r="L28" s="251"/>
      <c r="M28" s="254"/>
      <c r="N28" s="251"/>
      <c r="O28" s="251"/>
      <c r="P28" s="251"/>
      <c r="Q28" s="251"/>
      <c r="R28" s="251"/>
      <c r="S28" s="251"/>
      <c r="T28" s="251"/>
      <c r="U28" s="251"/>
      <c r="V28" s="251"/>
      <c r="W28" s="251"/>
      <c r="X28" s="251"/>
      <c r="Y28" s="251"/>
      <c r="Z28" s="251"/>
      <c r="AA28" s="251"/>
    </row>
    <row r="29" spans="1:27" x14ac:dyDescent="0.25">
      <c r="A29" s="257" t="s">
        <v>444</v>
      </c>
      <c r="B29" s="267"/>
      <c r="C29" s="251"/>
      <c r="D29" s="251"/>
      <c r="E29" s="251"/>
      <c r="F29" s="251"/>
      <c r="G29" s="251"/>
      <c r="H29" s="251"/>
      <c r="I29" s="251"/>
      <c r="J29" s="251"/>
      <c r="K29" s="251"/>
      <c r="L29" s="251"/>
      <c r="M29" s="254"/>
      <c r="N29" s="251"/>
      <c r="O29" s="251"/>
      <c r="P29" s="251"/>
      <c r="Q29" s="251"/>
      <c r="R29" s="251"/>
      <c r="S29" s="251"/>
      <c r="T29" s="251"/>
      <c r="U29" s="251"/>
      <c r="V29" s="251"/>
      <c r="W29" s="251"/>
      <c r="X29" s="251"/>
      <c r="Y29" s="251"/>
      <c r="Z29" s="251"/>
      <c r="AA29" s="251"/>
    </row>
    <row r="30" spans="1:27" ht="16.5" thickBot="1" x14ac:dyDescent="0.3">
      <c r="A30" s="270" t="s">
        <v>445</v>
      </c>
      <c r="B30" s="273">
        <v>0</v>
      </c>
      <c r="C30" s="251"/>
      <c r="D30" s="251"/>
      <c r="E30" s="251"/>
      <c r="F30" s="251"/>
      <c r="G30" s="251"/>
      <c r="H30" s="251"/>
      <c r="I30" s="251"/>
      <c r="J30" s="251"/>
      <c r="K30" s="251"/>
      <c r="L30" s="251"/>
      <c r="M30" s="254"/>
      <c r="N30" s="251"/>
      <c r="O30" s="251"/>
      <c r="P30" s="251"/>
      <c r="Q30" s="251"/>
      <c r="R30" s="251"/>
      <c r="S30" s="251"/>
      <c r="T30" s="251"/>
      <c r="U30" s="251"/>
      <c r="V30" s="251"/>
      <c r="W30" s="251"/>
      <c r="X30" s="251"/>
      <c r="Y30" s="251"/>
      <c r="Z30" s="251"/>
      <c r="AA30" s="251"/>
    </row>
    <row r="31" spans="1:27" x14ac:dyDescent="0.25">
      <c r="A31" s="274" t="s">
        <v>446</v>
      </c>
      <c r="B31" s="275">
        <v>0</v>
      </c>
      <c r="C31" s="251"/>
      <c r="D31" s="251"/>
      <c r="E31" s="251"/>
      <c r="F31" s="251"/>
      <c r="G31" s="251"/>
      <c r="H31" s="251"/>
      <c r="I31" s="251"/>
      <c r="J31" s="251"/>
      <c r="K31" s="251"/>
      <c r="L31" s="251"/>
      <c r="M31" s="254"/>
      <c r="N31" s="251"/>
      <c r="O31" s="251"/>
      <c r="P31" s="251"/>
      <c r="Q31" s="251"/>
      <c r="R31" s="251"/>
      <c r="S31" s="251"/>
      <c r="T31" s="251"/>
      <c r="U31" s="251"/>
      <c r="V31" s="251"/>
      <c r="W31" s="251"/>
      <c r="X31" s="251"/>
      <c r="Y31" s="251"/>
      <c r="Z31" s="251"/>
      <c r="AA31" s="251"/>
    </row>
    <row r="32" spans="1:27" x14ac:dyDescent="0.25">
      <c r="A32" s="276" t="s">
        <v>447</v>
      </c>
      <c r="B32" s="277">
        <v>0</v>
      </c>
      <c r="C32" s="251"/>
      <c r="D32" s="251"/>
      <c r="E32" s="251"/>
      <c r="F32" s="251"/>
      <c r="G32" s="251"/>
      <c r="H32" s="251"/>
      <c r="I32" s="251"/>
      <c r="J32" s="251"/>
      <c r="K32" s="251"/>
      <c r="L32" s="251"/>
      <c r="M32" s="254"/>
      <c r="N32" s="251"/>
      <c r="O32" s="251"/>
      <c r="P32" s="251"/>
      <c r="Q32" s="251"/>
      <c r="R32" s="251"/>
      <c r="S32" s="251"/>
      <c r="T32" s="251"/>
      <c r="U32" s="251"/>
      <c r="V32" s="251"/>
      <c r="W32" s="251"/>
      <c r="X32" s="251"/>
      <c r="Y32" s="251"/>
      <c r="Z32" s="251"/>
      <c r="AA32" s="251"/>
    </row>
    <row r="33" spans="1:52" x14ac:dyDescent="0.25">
      <c r="A33" s="276" t="s">
        <v>448</v>
      </c>
      <c r="B33" s="278">
        <v>0</v>
      </c>
      <c r="C33" s="251"/>
      <c r="D33" s="251"/>
      <c r="E33" s="251"/>
      <c r="F33" s="251"/>
      <c r="G33" s="251"/>
      <c r="H33" s="251"/>
      <c r="I33" s="251"/>
      <c r="J33" s="251"/>
      <c r="K33" s="251"/>
      <c r="L33" s="251"/>
      <c r="M33" s="254"/>
      <c r="N33" s="251"/>
      <c r="O33" s="251"/>
      <c r="P33" s="251"/>
      <c r="Q33" s="251"/>
      <c r="R33" s="251"/>
      <c r="S33" s="251"/>
      <c r="T33" s="251"/>
      <c r="U33" s="251"/>
      <c r="V33" s="251"/>
      <c r="W33" s="251"/>
      <c r="X33" s="251"/>
      <c r="Y33" s="251"/>
      <c r="Z33" s="251"/>
      <c r="AA33" s="251"/>
    </row>
    <row r="34" spans="1:52" x14ac:dyDescent="0.25">
      <c r="A34" s="276" t="s">
        <v>449</v>
      </c>
      <c r="B34" s="278">
        <v>0</v>
      </c>
      <c r="C34" s="251"/>
      <c r="D34" s="251"/>
      <c r="E34" s="251"/>
      <c r="F34" s="251"/>
      <c r="G34" s="251"/>
      <c r="H34" s="251"/>
      <c r="I34" s="251"/>
      <c r="J34" s="251"/>
      <c r="K34" s="251"/>
      <c r="L34" s="251"/>
      <c r="M34" s="254"/>
      <c r="N34" s="251"/>
      <c r="O34" s="251"/>
      <c r="P34" s="251"/>
      <c r="Q34" s="251"/>
      <c r="R34" s="251"/>
      <c r="S34" s="251"/>
      <c r="T34" s="251"/>
      <c r="U34" s="251"/>
      <c r="V34" s="251"/>
      <c r="W34" s="251"/>
      <c r="X34" s="251"/>
      <c r="Y34" s="251"/>
      <c r="Z34" s="279"/>
      <c r="AA34" s="251"/>
    </row>
    <row r="35" spans="1:52" x14ac:dyDescent="0.25">
      <c r="A35" s="276" t="s">
        <v>450</v>
      </c>
      <c r="B35" s="278">
        <v>0.13500000000000001</v>
      </c>
      <c r="C35" s="251"/>
      <c r="D35" s="251"/>
      <c r="E35" s="251"/>
      <c r="F35" s="251"/>
      <c r="G35" s="251"/>
      <c r="H35" s="251"/>
      <c r="I35" s="251"/>
      <c r="J35" s="251"/>
      <c r="K35" s="251"/>
      <c r="L35" s="251"/>
      <c r="M35" s="254"/>
      <c r="N35" s="251"/>
      <c r="O35" s="251"/>
      <c r="P35" s="251"/>
      <c r="Q35" s="251"/>
      <c r="R35" s="251"/>
      <c r="S35" s="251"/>
      <c r="T35" s="251"/>
      <c r="U35" s="280"/>
      <c r="V35" s="280"/>
      <c r="W35" s="280"/>
      <c r="X35" s="280"/>
      <c r="Y35" s="280"/>
      <c r="Z35" s="280"/>
      <c r="AA35" s="251"/>
    </row>
    <row r="36" spans="1:52" x14ac:dyDescent="0.25">
      <c r="A36" s="276" t="s">
        <v>451</v>
      </c>
      <c r="B36" s="278">
        <f>1-B34</f>
        <v>1</v>
      </c>
      <c r="C36" s="251"/>
      <c r="D36" s="251"/>
      <c r="E36" s="251"/>
      <c r="F36" s="251"/>
      <c r="G36" s="251"/>
      <c r="H36" s="251"/>
      <c r="I36" s="251"/>
      <c r="J36" s="251"/>
      <c r="K36" s="251"/>
      <c r="L36" s="251"/>
      <c r="M36" s="254"/>
      <c r="N36" s="251"/>
      <c r="O36" s="251"/>
      <c r="P36" s="251"/>
      <c r="Q36" s="251"/>
      <c r="R36" s="251"/>
      <c r="S36" s="251"/>
      <c r="T36" s="251"/>
      <c r="U36" s="251"/>
      <c r="V36" s="251"/>
      <c r="W36" s="251"/>
      <c r="X36" s="251"/>
      <c r="Y36" s="251"/>
      <c r="Z36" s="251"/>
      <c r="AA36" s="251"/>
    </row>
    <row r="37" spans="1:52" ht="16.5" thickBot="1" x14ac:dyDescent="0.3">
      <c r="A37" s="281" t="s">
        <v>452</v>
      </c>
      <c r="B37" s="282">
        <f>B36*B35+B34*B33*(1-B27)</f>
        <v>0.13500000000000001</v>
      </c>
      <c r="C37" s="251"/>
      <c r="D37" s="251"/>
      <c r="E37" s="251"/>
      <c r="F37" s="251"/>
      <c r="G37" s="251"/>
      <c r="H37" s="251"/>
      <c r="I37" s="251"/>
      <c r="J37" s="251"/>
      <c r="K37" s="251"/>
      <c r="L37" s="251"/>
      <c r="M37" s="254"/>
      <c r="N37" s="251"/>
      <c r="O37" s="251"/>
      <c r="P37" s="251"/>
      <c r="Q37" s="251"/>
      <c r="R37" s="251"/>
      <c r="S37" s="251"/>
      <c r="T37" s="251"/>
      <c r="U37" s="251"/>
      <c r="V37" s="251"/>
      <c r="W37" s="251"/>
      <c r="X37" s="251"/>
      <c r="Y37" s="251"/>
      <c r="Z37" s="251"/>
      <c r="AA37" s="251"/>
    </row>
    <row r="38" spans="1:52" ht="31.5" x14ac:dyDescent="0.25">
      <c r="A38" s="283" t="s">
        <v>453</v>
      </c>
      <c r="B38" s="284" t="s">
        <v>559</v>
      </c>
      <c r="C38" s="285">
        <v>2023</v>
      </c>
      <c r="D38" s="286">
        <f>C38+1</f>
        <v>2024</v>
      </c>
      <c r="E38" s="286">
        <f t="shared" ref="E38:AA38" si="0">D38+1</f>
        <v>2025</v>
      </c>
      <c r="F38" s="286">
        <f t="shared" si="0"/>
        <v>2026</v>
      </c>
      <c r="G38" s="286">
        <f t="shared" si="0"/>
        <v>2027</v>
      </c>
      <c r="H38" s="286">
        <f t="shared" si="0"/>
        <v>2028</v>
      </c>
      <c r="I38" s="286">
        <f t="shared" si="0"/>
        <v>2029</v>
      </c>
      <c r="J38" s="286">
        <f t="shared" si="0"/>
        <v>2030</v>
      </c>
      <c r="K38" s="286">
        <f t="shared" si="0"/>
        <v>2031</v>
      </c>
      <c r="L38" s="286">
        <f t="shared" si="0"/>
        <v>2032</v>
      </c>
      <c r="M38" s="287">
        <f t="shared" si="0"/>
        <v>2033</v>
      </c>
      <c r="N38" s="286">
        <f t="shared" si="0"/>
        <v>2034</v>
      </c>
      <c r="O38" s="286">
        <f t="shared" si="0"/>
        <v>2035</v>
      </c>
      <c r="P38" s="286">
        <f t="shared" si="0"/>
        <v>2036</v>
      </c>
      <c r="Q38" s="286">
        <f t="shared" si="0"/>
        <v>2037</v>
      </c>
      <c r="R38" s="286">
        <f t="shared" si="0"/>
        <v>2038</v>
      </c>
      <c r="S38" s="286">
        <f t="shared" si="0"/>
        <v>2039</v>
      </c>
      <c r="T38" s="286">
        <f t="shared" si="0"/>
        <v>2040</v>
      </c>
      <c r="U38" s="286">
        <f t="shared" si="0"/>
        <v>2041</v>
      </c>
      <c r="V38" s="286">
        <f t="shared" si="0"/>
        <v>2042</v>
      </c>
      <c r="W38" s="286">
        <f t="shared" si="0"/>
        <v>2043</v>
      </c>
      <c r="X38" s="286">
        <f t="shared" si="0"/>
        <v>2044</v>
      </c>
      <c r="Y38" s="286">
        <f t="shared" si="0"/>
        <v>2045</v>
      </c>
      <c r="Z38" s="286">
        <f t="shared" si="0"/>
        <v>2046</v>
      </c>
      <c r="AA38" s="286">
        <f t="shared" si="0"/>
        <v>2047</v>
      </c>
      <c r="AB38" s="220">
        <f t="shared" ref="AB38:AZ38" si="1">AA38+1</f>
        <v>2048</v>
      </c>
      <c r="AC38" s="220">
        <f t="shared" si="1"/>
        <v>2049</v>
      </c>
      <c r="AD38" s="220">
        <f t="shared" si="1"/>
        <v>2050</v>
      </c>
      <c r="AE38" s="220">
        <f t="shared" si="1"/>
        <v>2051</v>
      </c>
      <c r="AF38" s="220">
        <f t="shared" si="1"/>
        <v>2052</v>
      </c>
      <c r="AG38" s="220">
        <f t="shared" si="1"/>
        <v>2053</v>
      </c>
      <c r="AH38" s="220">
        <f t="shared" si="1"/>
        <v>2054</v>
      </c>
      <c r="AI38" s="220">
        <f t="shared" si="1"/>
        <v>2055</v>
      </c>
      <c r="AJ38" s="220">
        <f t="shared" si="1"/>
        <v>2056</v>
      </c>
      <c r="AK38" s="220">
        <f t="shared" si="1"/>
        <v>2057</v>
      </c>
      <c r="AL38" s="220">
        <f t="shared" si="1"/>
        <v>2058</v>
      </c>
      <c r="AM38" s="220">
        <f t="shared" si="1"/>
        <v>2059</v>
      </c>
      <c r="AN38" s="220">
        <f t="shared" si="1"/>
        <v>2060</v>
      </c>
      <c r="AO38" s="220">
        <f t="shared" si="1"/>
        <v>2061</v>
      </c>
      <c r="AP38" s="220">
        <f t="shared" si="1"/>
        <v>2062</v>
      </c>
      <c r="AQ38" s="220">
        <f t="shared" si="1"/>
        <v>2063</v>
      </c>
      <c r="AR38" s="220">
        <f t="shared" si="1"/>
        <v>2064</v>
      </c>
      <c r="AS38" s="220">
        <f t="shared" si="1"/>
        <v>2065</v>
      </c>
      <c r="AT38" s="220">
        <f t="shared" si="1"/>
        <v>2066</v>
      </c>
      <c r="AU38" s="220">
        <f t="shared" si="1"/>
        <v>2067</v>
      </c>
      <c r="AV38" s="220">
        <f t="shared" si="1"/>
        <v>2068</v>
      </c>
      <c r="AW38" s="220">
        <f t="shared" si="1"/>
        <v>2069</v>
      </c>
      <c r="AX38" s="220">
        <f t="shared" si="1"/>
        <v>2070</v>
      </c>
      <c r="AY38" s="220">
        <f t="shared" si="1"/>
        <v>2071</v>
      </c>
      <c r="AZ38" s="220">
        <f t="shared" si="1"/>
        <v>2072</v>
      </c>
    </row>
    <row r="39" spans="1:52" outlineLevel="1" x14ac:dyDescent="0.25">
      <c r="A39" s="288" t="s">
        <v>454</v>
      </c>
      <c r="B39" s="289">
        <v>0.04</v>
      </c>
      <c r="C39" s="289">
        <v>0.04</v>
      </c>
      <c r="D39" s="289">
        <v>0.04</v>
      </c>
      <c r="E39" s="289">
        <v>0.04</v>
      </c>
      <c r="F39" s="289">
        <v>0.04</v>
      </c>
      <c r="G39" s="289">
        <v>0.04</v>
      </c>
      <c r="H39" s="289">
        <v>0.04</v>
      </c>
      <c r="I39" s="289">
        <v>0.04</v>
      </c>
      <c r="J39" s="289">
        <v>0.04</v>
      </c>
      <c r="K39" s="289">
        <v>0.04</v>
      </c>
      <c r="L39" s="289">
        <v>0.04</v>
      </c>
      <c r="M39" s="289">
        <v>0.04</v>
      </c>
      <c r="N39" s="289">
        <v>0.04</v>
      </c>
      <c r="O39" s="289">
        <v>0.04</v>
      </c>
      <c r="P39" s="289">
        <v>0.04</v>
      </c>
      <c r="Q39" s="289">
        <v>0.04</v>
      </c>
      <c r="R39" s="289">
        <v>0.04</v>
      </c>
      <c r="S39" s="289">
        <v>0.04</v>
      </c>
      <c r="T39" s="289">
        <v>0.04</v>
      </c>
      <c r="U39" s="289">
        <v>0.04</v>
      </c>
      <c r="V39" s="289">
        <v>0.04</v>
      </c>
      <c r="W39" s="289">
        <v>0.04</v>
      </c>
      <c r="X39" s="289">
        <v>0.04</v>
      </c>
      <c r="Y39" s="289">
        <v>0.04</v>
      </c>
      <c r="Z39" s="289">
        <v>0.04</v>
      </c>
      <c r="AA39" s="289">
        <v>0.04</v>
      </c>
      <c r="AB39" s="221">
        <v>0.04</v>
      </c>
      <c r="AC39" s="221">
        <v>0.04</v>
      </c>
      <c r="AD39" s="221">
        <v>0.04</v>
      </c>
      <c r="AE39" s="221">
        <v>0.04</v>
      </c>
      <c r="AF39" s="221">
        <v>0.04</v>
      </c>
      <c r="AG39" s="221">
        <v>0.04</v>
      </c>
      <c r="AH39" s="221">
        <v>0.04</v>
      </c>
      <c r="AI39" s="221">
        <v>0.04</v>
      </c>
      <c r="AJ39" s="221">
        <v>0.04</v>
      </c>
      <c r="AK39" s="221">
        <v>0.04</v>
      </c>
      <c r="AL39" s="221">
        <v>0.04</v>
      </c>
      <c r="AM39" s="221">
        <v>0.04</v>
      </c>
      <c r="AN39" s="221">
        <v>0.04</v>
      </c>
      <c r="AO39" s="221">
        <v>0.04</v>
      </c>
      <c r="AP39" s="221">
        <v>0.04</v>
      </c>
      <c r="AQ39" s="221">
        <v>0.04</v>
      </c>
      <c r="AR39" s="221">
        <v>0.04</v>
      </c>
      <c r="AS39" s="221">
        <v>0.04</v>
      </c>
      <c r="AT39" s="221">
        <v>0.04</v>
      </c>
      <c r="AU39" s="221">
        <v>0.04</v>
      </c>
      <c r="AV39" s="221">
        <v>0.04</v>
      </c>
      <c r="AW39" s="221">
        <v>0.04</v>
      </c>
      <c r="AX39" s="221">
        <v>0.04</v>
      </c>
      <c r="AY39" s="221">
        <v>0.04</v>
      </c>
      <c r="AZ39" s="221">
        <v>0.04</v>
      </c>
    </row>
    <row r="40" spans="1:52" outlineLevel="1" x14ac:dyDescent="0.25">
      <c r="A40" s="288" t="s">
        <v>455</v>
      </c>
      <c r="B40" s="289">
        <f>B39</f>
        <v>0.04</v>
      </c>
      <c r="C40" s="289">
        <f t="shared" ref="C40:AA40" si="2">(1+B40)*(1+C39)-1</f>
        <v>8.1600000000000117E-2</v>
      </c>
      <c r="D40" s="289">
        <f>(1+C40)*(1+D39)-1</f>
        <v>0.12486400000000009</v>
      </c>
      <c r="E40" s="289">
        <f t="shared" si="2"/>
        <v>0.16985856000000021</v>
      </c>
      <c r="F40" s="289">
        <f t="shared" si="2"/>
        <v>0.21665290240000035</v>
      </c>
      <c r="G40" s="289">
        <f t="shared" si="2"/>
        <v>0.26531901849600037</v>
      </c>
      <c r="H40" s="289">
        <f t="shared" si="2"/>
        <v>0.31593177923584048</v>
      </c>
      <c r="I40" s="289">
        <f t="shared" si="2"/>
        <v>0.3685690504052741</v>
      </c>
      <c r="J40" s="289">
        <f t="shared" si="2"/>
        <v>0.42331181242148519</v>
      </c>
      <c r="K40" s="289">
        <f t="shared" si="2"/>
        <v>0.48024428491834459</v>
      </c>
      <c r="L40" s="289">
        <f t="shared" si="2"/>
        <v>0.53945405631507848</v>
      </c>
      <c r="M40" s="290">
        <f t="shared" si="2"/>
        <v>0.60103221856768174</v>
      </c>
      <c r="N40" s="289">
        <f t="shared" si="2"/>
        <v>0.66507350731038906</v>
      </c>
      <c r="O40" s="289">
        <f t="shared" si="2"/>
        <v>0.73167644760280459</v>
      </c>
      <c r="P40" s="289">
        <f t="shared" si="2"/>
        <v>0.80094350550691673</v>
      </c>
      <c r="Q40" s="289">
        <f t="shared" si="2"/>
        <v>0.87298124572719349</v>
      </c>
      <c r="R40" s="289">
        <f t="shared" si="2"/>
        <v>0.94790049555628131</v>
      </c>
      <c r="S40" s="289">
        <f t="shared" si="2"/>
        <v>1.0258165153785326</v>
      </c>
      <c r="T40" s="289">
        <f>(1+S40)*(1+T39)-1</f>
        <v>1.1068491759936738</v>
      </c>
      <c r="U40" s="289">
        <f t="shared" si="2"/>
        <v>1.1911231430334208</v>
      </c>
      <c r="V40" s="289">
        <f t="shared" si="2"/>
        <v>1.2787680687547578</v>
      </c>
      <c r="W40" s="289">
        <f t="shared" si="2"/>
        <v>1.369918791504948</v>
      </c>
      <c r="X40" s="289">
        <f t="shared" si="2"/>
        <v>1.4647155431651462</v>
      </c>
      <c r="Y40" s="289">
        <f t="shared" si="2"/>
        <v>1.5633041648917523</v>
      </c>
      <c r="Z40" s="289">
        <f t="shared" si="2"/>
        <v>1.6658363314874225</v>
      </c>
      <c r="AA40" s="289">
        <f t="shared" si="2"/>
        <v>1.7724697847469195</v>
      </c>
      <c r="AB40" s="221">
        <f t="shared" ref="AB40:AZ40" si="3">(1+AA40)*(1+AB39)-1</f>
        <v>1.8833685761367964</v>
      </c>
      <c r="AC40" s="221">
        <f t="shared" si="3"/>
        <v>1.9987033191822685</v>
      </c>
      <c r="AD40" s="221">
        <f t="shared" si="3"/>
        <v>2.1186514519495594</v>
      </c>
      <c r="AE40" s="221">
        <f t="shared" si="3"/>
        <v>2.2433975100275418</v>
      </c>
      <c r="AF40" s="221">
        <f t="shared" si="3"/>
        <v>2.3731334104286437</v>
      </c>
      <c r="AG40" s="221">
        <f t="shared" si="3"/>
        <v>2.5080587468457893</v>
      </c>
      <c r="AH40" s="221">
        <f t="shared" si="3"/>
        <v>2.6483810967196209</v>
      </c>
      <c r="AI40" s="221">
        <f t="shared" si="3"/>
        <v>2.7943163405884057</v>
      </c>
      <c r="AJ40" s="221">
        <f t="shared" si="3"/>
        <v>2.9460889942119421</v>
      </c>
      <c r="AK40" s="221">
        <f t="shared" si="3"/>
        <v>3.1039325539804201</v>
      </c>
      <c r="AL40" s="221">
        <f t="shared" si="3"/>
        <v>3.2680898561396372</v>
      </c>
      <c r="AM40" s="221">
        <f t="shared" si="3"/>
        <v>3.438813450385223</v>
      </c>
      <c r="AN40" s="221">
        <f t="shared" si="3"/>
        <v>3.6163659884006325</v>
      </c>
      <c r="AO40" s="221">
        <f t="shared" si="3"/>
        <v>3.8010206279366576</v>
      </c>
      <c r="AP40" s="221">
        <f t="shared" si="3"/>
        <v>3.993061453054124</v>
      </c>
      <c r="AQ40" s="221">
        <f t="shared" si="3"/>
        <v>4.1927839111762895</v>
      </c>
      <c r="AR40" s="221">
        <f t="shared" si="3"/>
        <v>4.4004952676233415</v>
      </c>
      <c r="AS40" s="221">
        <f t="shared" si="3"/>
        <v>4.6165150783282751</v>
      </c>
      <c r="AT40" s="221">
        <f t="shared" si="3"/>
        <v>4.8411756814614062</v>
      </c>
      <c r="AU40" s="221">
        <f t="shared" si="3"/>
        <v>5.0748227087198625</v>
      </c>
      <c r="AV40" s="221">
        <f t="shared" si="3"/>
        <v>5.317815617068657</v>
      </c>
      <c r="AW40" s="221">
        <f t="shared" si="3"/>
        <v>5.5705282417514033</v>
      </c>
      <c r="AX40" s="221">
        <f t="shared" si="3"/>
        <v>5.8333493714214599</v>
      </c>
      <c r="AY40" s="221">
        <f t="shared" si="3"/>
        <v>6.1066833462783183</v>
      </c>
      <c r="AZ40" s="221">
        <f t="shared" si="3"/>
        <v>6.3909506801294516</v>
      </c>
    </row>
    <row r="41" spans="1:52" s="215" customFormat="1" ht="16.5" thickBot="1" x14ac:dyDescent="0.3">
      <c r="A41" s="291" t="s">
        <v>456</v>
      </c>
      <c r="B41" s="292">
        <f>B42*1000</f>
        <v>0</v>
      </c>
      <c r="C41" s="292">
        <f>C42*1000</f>
        <v>307789.29166666669</v>
      </c>
      <c r="D41" s="292">
        <f t="shared" ref="D41:AA41" si="4">D42*1000</f>
        <v>317022.83333333337</v>
      </c>
      <c r="E41" s="292">
        <f t="shared" si="4"/>
        <v>326534.45833333337</v>
      </c>
      <c r="F41" s="292">
        <f t="shared" si="4"/>
        <v>336330.04166666669</v>
      </c>
      <c r="G41" s="292">
        <f t="shared" si="4"/>
        <v>346419.375</v>
      </c>
      <c r="H41" s="292">
        <f t="shared" si="4"/>
        <v>356811.95625000005</v>
      </c>
      <c r="I41" s="292">
        <f t="shared" si="4"/>
        <v>367516.31493750011</v>
      </c>
      <c r="J41" s="292">
        <f t="shared" si="4"/>
        <v>378541.80438562506</v>
      </c>
      <c r="K41" s="292">
        <f t="shared" si="4"/>
        <v>389898.05851719389</v>
      </c>
      <c r="L41" s="292">
        <f t="shared" si="4"/>
        <v>401595.0002727097</v>
      </c>
      <c r="M41" s="293">
        <f t="shared" si="4"/>
        <v>413642.85028089094</v>
      </c>
      <c r="N41" s="292">
        <f t="shared" si="4"/>
        <v>426052.13578931766</v>
      </c>
      <c r="O41" s="292">
        <f t="shared" si="4"/>
        <v>438833.69986299722</v>
      </c>
      <c r="P41" s="292">
        <f t="shared" si="4"/>
        <v>451998.71085888712</v>
      </c>
      <c r="Q41" s="292">
        <f t="shared" si="4"/>
        <v>465558.67218465381</v>
      </c>
      <c r="R41" s="292">
        <f t="shared" si="4"/>
        <v>479525.4323501935</v>
      </c>
      <c r="S41" s="292">
        <f t="shared" si="4"/>
        <v>493911.19532069925</v>
      </c>
      <c r="T41" s="292">
        <f t="shared" si="4"/>
        <v>508728.53118032019</v>
      </c>
      <c r="U41" s="292">
        <f t="shared" si="4"/>
        <v>523990.38711572986</v>
      </c>
      <c r="V41" s="292">
        <f t="shared" si="4"/>
        <v>539710.09872920171</v>
      </c>
      <c r="W41" s="292">
        <f t="shared" si="4"/>
        <v>555901.40169107786</v>
      </c>
      <c r="X41" s="292">
        <f t="shared" si="4"/>
        <v>572578.44374181016</v>
      </c>
      <c r="Y41" s="292">
        <f t="shared" si="4"/>
        <v>589755.79705406458</v>
      </c>
      <c r="Z41" s="292">
        <f t="shared" si="4"/>
        <v>607448.47096568637</v>
      </c>
      <c r="AA41" s="292">
        <f t="shared" si="4"/>
        <v>625671.925094657</v>
      </c>
      <c r="AB41" s="222">
        <f t="shared" ref="AB41:AZ41" si="5">AB42*1000</f>
        <v>0</v>
      </c>
      <c r="AC41" s="222">
        <f t="shared" si="5"/>
        <v>0</v>
      </c>
      <c r="AD41" s="222">
        <f t="shared" si="5"/>
        <v>0</v>
      </c>
      <c r="AE41" s="222">
        <f t="shared" si="5"/>
        <v>0</v>
      </c>
      <c r="AF41" s="222">
        <f t="shared" si="5"/>
        <v>0</v>
      </c>
      <c r="AG41" s="222">
        <f t="shared" si="5"/>
        <v>0</v>
      </c>
      <c r="AH41" s="222">
        <f t="shared" si="5"/>
        <v>0</v>
      </c>
      <c r="AI41" s="222">
        <f t="shared" si="5"/>
        <v>0</v>
      </c>
      <c r="AJ41" s="222">
        <f t="shared" si="5"/>
        <v>0</v>
      </c>
      <c r="AK41" s="222">
        <f t="shared" si="5"/>
        <v>0</v>
      </c>
      <c r="AL41" s="222">
        <f t="shared" si="5"/>
        <v>0</v>
      </c>
      <c r="AM41" s="222">
        <f t="shared" si="5"/>
        <v>0</v>
      </c>
      <c r="AN41" s="222">
        <f t="shared" si="5"/>
        <v>0</v>
      </c>
      <c r="AO41" s="222">
        <f t="shared" si="5"/>
        <v>0</v>
      </c>
      <c r="AP41" s="222">
        <f t="shared" si="5"/>
        <v>0</v>
      </c>
      <c r="AQ41" s="222">
        <f t="shared" si="5"/>
        <v>0</v>
      </c>
      <c r="AR41" s="222">
        <f t="shared" si="5"/>
        <v>0</v>
      </c>
      <c r="AS41" s="222">
        <f t="shared" si="5"/>
        <v>0</v>
      </c>
      <c r="AT41" s="222">
        <f t="shared" si="5"/>
        <v>0</v>
      </c>
      <c r="AU41" s="222">
        <f t="shared" si="5"/>
        <v>0</v>
      </c>
      <c r="AV41" s="222">
        <f t="shared" si="5"/>
        <v>0</v>
      </c>
      <c r="AW41" s="222">
        <f t="shared" si="5"/>
        <v>0</v>
      </c>
      <c r="AX41" s="222">
        <f t="shared" si="5"/>
        <v>0</v>
      </c>
      <c r="AY41" s="222">
        <f t="shared" si="5"/>
        <v>0</v>
      </c>
      <c r="AZ41" s="222">
        <f t="shared" si="5"/>
        <v>0</v>
      </c>
    </row>
    <row r="42" spans="1:52" x14ac:dyDescent="0.25">
      <c r="A42" s="251" t="s">
        <v>457</v>
      </c>
      <c r="B42" s="251"/>
      <c r="C42" s="251">
        <v>307.78929166666671</v>
      </c>
      <c r="D42" s="251">
        <v>317.02283333333338</v>
      </c>
      <c r="E42" s="251">
        <v>326.53445833333336</v>
      </c>
      <c r="F42" s="251">
        <v>336.33004166666666</v>
      </c>
      <c r="G42" s="251">
        <v>346.419375</v>
      </c>
      <c r="H42" s="251">
        <v>356.81195625000004</v>
      </c>
      <c r="I42" s="251">
        <v>367.51631493750011</v>
      </c>
      <c r="J42" s="251">
        <v>378.54180438562508</v>
      </c>
      <c r="K42" s="251">
        <v>389.89805851719387</v>
      </c>
      <c r="L42" s="251">
        <v>401.59500027270968</v>
      </c>
      <c r="M42" s="254">
        <v>413.64285028089097</v>
      </c>
      <c r="N42" s="251">
        <v>426.05213578931767</v>
      </c>
      <c r="O42" s="251">
        <v>438.83369986299721</v>
      </c>
      <c r="P42" s="251">
        <v>451.99871085888714</v>
      </c>
      <c r="Q42" s="251">
        <v>465.5586721846538</v>
      </c>
      <c r="R42" s="251">
        <v>479.52543235019351</v>
      </c>
      <c r="S42" s="251">
        <v>493.91119532069922</v>
      </c>
      <c r="T42" s="251">
        <v>508.7285311803202</v>
      </c>
      <c r="U42" s="251">
        <v>523.99038711572985</v>
      </c>
      <c r="V42" s="251">
        <v>539.71009872920172</v>
      </c>
      <c r="W42" s="251">
        <v>555.90140169107781</v>
      </c>
      <c r="X42" s="251">
        <v>572.57844374181013</v>
      </c>
      <c r="Y42" s="251">
        <v>589.7557970540646</v>
      </c>
      <c r="Z42" s="251">
        <v>607.4484709656864</v>
      </c>
      <c r="AA42" s="251">
        <v>625.67192509465701</v>
      </c>
    </row>
    <row r="43" spans="1:52" x14ac:dyDescent="0.25">
      <c r="A43" s="251" t="s">
        <v>458</v>
      </c>
      <c r="B43" s="251"/>
      <c r="C43" s="251">
        <v>-369.34715</v>
      </c>
      <c r="D43" s="251">
        <v>-380.42740000000003</v>
      </c>
      <c r="E43" s="251">
        <v>-391.84135000000003</v>
      </c>
      <c r="F43" s="251">
        <v>-403.59604999999999</v>
      </c>
      <c r="G43" s="251">
        <v>-415.70325000000003</v>
      </c>
      <c r="H43" s="251">
        <v>-428.17434750000007</v>
      </c>
      <c r="I43" s="251">
        <v>-441.01957792500008</v>
      </c>
      <c r="J43" s="251">
        <v>-454.25016526275004</v>
      </c>
      <c r="K43" s="251">
        <v>-467.87767022063258</v>
      </c>
      <c r="L43" s="251">
        <v>-481.91400032725159</v>
      </c>
      <c r="M43" s="254">
        <v>-496.37142033706914</v>
      </c>
      <c r="N43" s="251">
        <v>-511.26256294718121</v>
      </c>
      <c r="O43" s="251">
        <v>-526.6004398355966</v>
      </c>
      <c r="P43" s="251">
        <v>-542.39845303066454</v>
      </c>
      <c r="Q43" s="251">
        <v>-558.67040662158456</v>
      </c>
      <c r="R43" s="251">
        <v>-575.43051882023212</v>
      </c>
      <c r="S43" s="251">
        <v>-592.69343438483907</v>
      </c>
      <c r="T43" s="251">
        <v>-610.4742374163842</v>
      </c>
      <c r="U43" s="251">
        <v>-628.78846453887581</v>
      </c>
      <c r="V43" s="251">
        <v>-647.65211847504202</v>
      </c>
      <c r="W43" s="251">
        <v>-667.08168202929335</v>
      </c>
      <c r="X43" s="251">
        <v>-687.09413249017211</v>
      </c>
      <c r="Y43" s="251">
        <v>-707.70695646487741</v>
      </c>
      <c r="Z43" s="251">
        <v>-728.93816515882372</v>
      </c>
      <c r="AA43" s="251">
        <v>-750.80631011358832</v>
      </c>
    </row>
    <row r="44" spans="1:52" ht="13.5" customHeight="1" x14ac:dyDescent="0.25">
      <c r="A44" s="251" t="s">
        <v>459</v>
      </c>
      <c r="B44" s="251"/>
      <c r="C44" s="251">
        <v>-307.78929166666666</v>
      </c>
      <c r="D44" s="251">
        <v>-317.02283333333338</v>
      </c>
      <c r="E44" s="251">
        <v>-326.53445833333336</v>
      </c>
      <c r="F44" s="251">
        <v>-336.33004166666666</v>
      </c>
      <c r="G44" s="251">
        <v>-346.419375</v>
      </c>
      <c r="H44" s="251">
        <v>-356.81195625000004</v>
      </c>
      <c r="I44" s="251">
        <v>-367.51631493750006</v>
      </c>
      <c r="J44" s="251">
        <v>-378.54180438562503</v>
      </c>
      <c r="K44" s="251">
        <v>-389.89805851719382</v>
      </c>
      <c r="L44" s="251">
        <v>-401.59500027270963</v>
      </c>
      <c r="M44" s="254">
        <v>-413.64285028089091</v>
      </c>
      <c r="N44" s="251">
        <v>-426.05213578931767</v>
      </c>
      <c r="O44" s="251">
        <v>-438.83369986299715</v>
      </c>
      <c r="P44" s="251">
        <v>-451.99871085888708</v>
      </c>
      <c r="Q44" s="251">
        <v>-465.5586721846538</v>
      </c>
      <c r="R44" s="251">
        <v>-479.52543235019346</v>
      </c>
      <c r="S44" s="251">
        <v>-493.91119532069922</v>
      </c>
      <c r="T44" s="251">
        <v>-508.72853118032015</v>
      </c>
      <c r="U44" s="251">
        <v>-523.99038711572985</v>
      </c>
      <c r="V44" s="251">
        <v>-539.71009872920172</v>
      </c>
      <c r="W44" s="251">
        <v>-555.90140169107781</v>
      </c>
      <c r="X44" s="251">
        <v>-572.57844374181013</v>
      </c>
      <c r="Y44" s="251">
        <v>-589.75579705406449</v>
      </c>
      <c r="Z44" s="251">
        <v>-607.4484709656864</v>
      </c>
      <c r="AA44" s="251">
        <v>-625.6719250946569</v>
      </c>
    </row>
    <row r="45" spans="1:52" x14ac:dyDescent="0.25">
      <c r="A45" s="251" t="s">
        <v>560</v>
      </c>
      <c r="B45" s="251"/>
      <c r="C45" s="251"/>
      <c r="D45" s="251"/>
      <c r="E45" s="251"/>
      <c r="F45" s="251"/>
      <c r="G45" s="251"/>
      <c r="H45" s="251"/>
      <c r="I45" s="251"/>
      <c r="J45" s="251"/>
      <c r="K45" s="251"/>
      <c r="L45" s="251"/>
      <c r="M45" s="254"/>
      <c r="N45" s="251"/>
      <c r="O45" s="251"/>
      <c r="P45" s="251"/>
      <c r="Q45" s="251"/>
      <c r="R45" s="251"/>
      <c r="S45" s="251"/>
      <c r="T45" s="251"/>
      <c r="U45" s="251"/>
      <c r="V45" s="251"/>
      <c r="W45" s="251"/>
      <c r="X45" s="251"/>
      <c r="Y45" s="251"/>
      <c r="Z45" s="251"/>
      <c r="AA45" s="251"/>
    </row>
    <row r="46" spans="1:52" x14ac:dyDescent="0.25">
      <c r="A46" s="251"/>
      <c r="B46" s="251"/>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row>
    <row r="47" spans="1:52" s="223" customFormat="1" ht="16.5" thickBot="1" x14ac:dyDescent="0.3">
      <c r="A47" s="294"/>
      <c r="B47" s="294"/>
      <c r="C47" s="294"/>
      <c r="D47" s="294"/>
      <c r="E47" s="294"/>
      <c r="F47" s="294"/>
      <c r="G47" s="294"/>
      <c r="H47" s="294"/>
      <c r="I47" s="294"/>
      <c r="J47" s="294"/>
      <c r="K47" s="294"/>
      <c r="L47" s="294"/>
      <c r="M47" s="295"/>
      <c r="N47" s="294"/>
      <c r="O47" s="294"/>
      <c r="P47" s="294"/>
      <c r="Q47" s="294"/>
      <c r="R47" s="294"/>
      <c r="S47" s="294"/>
      <c r="T47" s="294"/>
      <c r="U47" s="294"/>
      <c r="V47" s="294"/>
      <c r="W47" s="294"/>
      <c r="X47" s="294"/>
      <c r="Y47" s="294"/>
      <c r="Z47" s="294"/>
      <c r="AA47" s="294"/>
    </row>
    <row r="48" spans="1:52" ht="31.5" x14ac:dyDescent="0.25">
      <c r="A48" s="296" t="s">
        <v>460</v>
      </c>
      <c r="B48" s="284" t="str">
        <f>B38</f>
        <v>Год окончания строительства 2022</v>
      </c>
      <c r="C48" s="284">
        <f t="shared" ref="C48:AA48" si="6">C38</f>
        <v>2023</v>
      </c>
      <c r="D48" s="284">
        <f t="shared" si="6"/>
        <v>2024</v>
      </c>
      <c r="E48" s="284">
        <f t="shared" si="6"/>
        <v>2025</v>
      </c>
      <c r="F48" s="284">
        <f t="shared" si="6"/>
        <v>2026</v>
      </c>
      <c r="G48" s="284">
        <f t="shared" si="6"/>
        <v>2027</v>
      </c>
      <c r="H48" s="284">
        <f t="shared" si="6"/>
        <v>2028</v>
      </c>
      <c r="I48" s="284">
        <f t="shared" si="6"/>
        <v>2029</v>
      </c>
      <c r="J48" s="284">
        <f t="shared" si="6"/>
        <v>2030</v>
      </c>
      <c r="K48" s="284">
        <f t="shared" si="6"/>
        <v>2031</v>
      </c>
      <c r="L48" s="284">
        <f t="shared" si="6"/>
        <v>2032</v>
      </c>
      <c r="M48" s="297">
        <f t="shared" si="6"/>
        <v>2033</v>
      </c>
      <c r="N48" s="284">
        <f t="shared" si="6"/>
        <v>2034</v>
      </c>
      <c r="O48" s="284">
        <f t="shared" si="6"/>
        <v>2035</v>
      </c>
      <c r="P48" s="284">
        <f t="shared" si="6"/>
        <v>2036</v>
      </c>
      <c r="Q48" s="284">
        <f t="shared" si="6"/>
        <v>2037</v>
      </c>
      <c r="R48" s="284">
        <f t="shared" si="6"/>
        <v>2038</v>
      </c>
      <c r="S48" s="284">
        <f t="shared" si="6"/>
        <v>2039</v>
      </c>
      <c r="T48" s="284">
        <f t="shared" si="6"/>
        <v>2040</v>
      </c>
      <c r="U48" s="284">
        <f t="shared" si="6"/>
        <v>2041</v>
      </c>
      <c r="V48" s="284">
        <f t="shared" si="6"/>
        <v>2042</v>
      </c>
      <c r="W48" s="284">
        <f t="shared" si="6"/>
        <v>2043</v>
      </c>
      <c r="X48" s="284">
        <f t="shared" si="6"/>
        <v>2044</v>
      </c>
      <c r="Y48" s="284">
        <f t="shared" si="6"/>
        <v>2045</v>
      </c>
      <c r="Z48" s="284">
        <f t="shared" si="6"/>
        <v>2046</v>
      </c>
      <c r="AA48" s="284">
        <f t="shared" si="6"/>
        <v>2047</v>
      </c>
      <c r="AB48" s="219">
        <f t="shared" ref="AB48:AZ48" si="7">AB38</f>
        <v>2048</v>
      </c>
      <c r="AC48" s="219">
        <f t="shared" si="7"/>
        <v>2049</v>
      </c>
      <c r="AD48" s="219">
        <f t="shared" si="7"/>
        <v>2050</v>
      </c>
      <c r="AE48" s="219">
        <f t="shared" si="7"/>
        <v>2051</v>
      </c>
      <c r="AF48" s="219">
        <f t="shared" si="7"/>
        <v>2052</v>
      </c>
      <c r="AG48" s="219">
        <f t="shared" si="7"/>
        <v>2053</v>
      </c>
      <c r="AH48" s="219">
        <f t="shared" si="7"/>
        <v>2054</v>
      </c>
      <c r="AI48" s="219">
        <f t="shared" si="7"/>
        <v>2055</v>
      </c>
      <c r="AJ48" s="219">
        <f t="shared" si="7"/>
        <v>2056</v>
      </c>
      <c r="AK48" s="219">
        <f t="shared" si="7"/>
        <v>2057</v>
      </c>
      <c r="AL48" s="219">
        <f t="shared" si="7"/>
        <v>2058</v>
      </c>
      <c r="AM48" s="219">
        <f t="shared" si="7"/>
        <v>2059</v>
      </c>
      <c r="AN48" s="219">
        <f t="shared" si="7"/>
        <v>2060</v>
      </c>
      <c r="AO48" s="219">
        <f t="shared" si="7"/>
        <v>2061</v>
      </c>
      <c r="AP48" s="219">
        <f t="shared" si="7"/>
        <v>2062</v>
      </c>
      <c r="AQ48" s="219">
        <f t="shared" si="7"/>
        <v>2063</v>
      </c>
      <c r="AR48" s="219">
        <f t="shared" si="7"/>
        <v>2064</v>
      </c>
      <c r="AS48" s="219">
        <f t="shared" si="7"/>
        <v>2065</v>
      </c>
      <c r="AT48" s="219">
        <f t="shared" si="7"/>
        <v>2066</v>
      </c>
      <c r="AU48" s="219">
        <f t="shared" si="7"/>
        <v>2067</v>
      </c>
      <c r="AV48" s="219">
        <f t="shared" si="7"/>
        <v>2068</v>
      </c>
      <c r="AW48" s="219">
        <f t="shared" si="7"/>
        <v>2069</v>
      </c>
      <c r="AX48" s="219">
        <f t="shared" si="7"/>
        <v>2070</v>
      </c>
      <c r="AY48" s="219">
        <f t="shared" si="7"/>
        <v>2071</v>
      </c>
      <c r="AZ48" s="219">
        <f t="shared" si="7"/>
        <v>2072</v>
      </c>
    </row>
    <row r="49" spans="1:52" x14ac:dyDescent="0.25">
      <c r="A49" s="298" t="s">
        <v>461</v>
      </c>
      <c r="B49" s="299">
        <v>0</v>
      </c>
      <c r="C49" s="299">
        <v>0</v>
      </c>
      <c r="D49" s="299">
        <v>0</v>
      </c>
      <c r="E49" s="299">
        <v>0</v>
      </c>
      <c r="F49" s="299">
        <v>0</v>
      </c>
      <c r="G49" s="299">
        <v>0</v>
      </c>
      <c r="H49" s="299">
        <v>0</v>
      </c>
      <c r="I49" s="299">
        <v>0</v>
      </c>
      <c r="J49" s="299">
        <v>0</v>
      </c>
      <c r="K49" s="299">
        <v>0</v>
      </c>
      <c r="L49" s="299">
        <v>0</v>
      </c>
      <c r="M49" s="300">
        <v>0</v>
      </c>
      <c r="N49" s="299">
        <v>0</v>
      </c>
      <c r="O49" s="299">
        <v>0</v>
      </c>
      <c r="P49" s="299">
        <v>0</v>
      </c>
      <c r="Q49" s="299">
        <v>0</v>
      </c>
      <c r="R49" s="299">
        <v>0</v>
      </c>
      <c r="S49" s="299">
        <v>0</v>
      </c>
      <c r="T49" s="299">
        <v>0</v>
      </c>
      <c r="U49" s="299">
        <v>0</v>
      </c>
      <c r="V49" s="299">
        <v>0</v>
      </c>
      <c r="W49" s="299">
        <v>0</v>
      </c>
      <c r="X49" s="299">
        <v>0</v>
      </c>
      <c r="Y49" s="299">
        <v>0</v>
      </c>
      <c r="Z49" s="299">
        <v>0</v>
      </c>
      <c r="AA49" s="299">
        <v>0</v>
      </c>
      <c r="AB49" s="224">
        <v>0</v>
      </c>
      <c r="AC49" s="224">
        <v>0</v>
      </c>
      <c r="AD49" s="224">
        <v>0</v>
      </c>
      <c r="AE49" s="224">
        <v>0</v>
      </c>
      <c r="AF49" s="224">
        <v>0</v>
      </c>
      <c r="AG49" s="224">
        <v>0</v>
      </c>
      <c r="AH49" s="224">
        <v>0</v>
      </c>
      <c r="AI49" s="224">
        <v>0</v>
      </c>
      <c r="AJ49" s="224">
        <v>0</v>
      </c>
      <c r="AK49" s="224">
        <v>0</v>
      </c>
      <c r="AL49" s="224">
        <v>0</v>
      </c>
      <c r="AM49" s="224">
        <v>0</v>
      </c>
      <c r="AN49" s="224">
        <v>0</v>
      </c>
      <c r="AO49" s="224">
        <v>0</v>
      </c>
      <c r="AP49" s="224">
        <v>0</v>
      </c>
      <c r="AQ49" s="224">
        <v>0</v>
      </c>
      <c r="AR49" s="224">
        <v>0</v>
      </c>
      <c r="AS49" s="224">
        <v>0</v>
      </c>
      <c r="AT49" s="224">
        <v>0</v>
      </c>
      <c r="AU49" s="224">
        <v>0</v>
      </c>
      <c r="AV49" s="224">
        <v>0</v>
      </c>
      <c r="AW49" s="224">
        <v>0</v>
      </c>
      <c r="AX49" s="224">
        <v>0</v>
      </c>
      <c r="AY49" s="224">
        <v>0</v>
      </c>
      <c r="AZ49" s="224">
        <v>0</v>
      </c>
    </row>
    <row r="50" spans="1:52" x14ac:dyDescent="0.25">
      <c r="A50" s="298" t="s">
        <v>462</v>
      </c>
      <c r="B50" s="299">
        <v>0</v>
      </c>
      <c r="C50" s="299">
        <v>0</v>
      </c>
      <c r="D50" s="299">
        <v>0</v>
      </c>
      <c r="E50" s="299">
        <v>0</v>
      </c>
      <c r="F50" s="299">
        <v>0</v>
      </c>
      <c r="G50" s="299">
        <v>0</v>
      </c>
      <c r="H50" s="299">
        <v>0</v>
      </c>
      <c r="I50" s="299">
        <v>0</v>
      </c>
      <c r="J50" s="299">
        <v>0</v>
      </c>
      <c r="K50" s="299">
        <v>0</v>
      </c>
      <c r="L50" s="299">
        <v>0</v>
      </c>
      <c r="M50" s="300">
        <v>0</v>
      </c>
      <c r="N50" s="299">
        <v>0</v>
      </c>
      <c r="O50" s="299">
        <v>0</v>
      </c>
      <c r="P50" s="299">
        <v>0</v>
      </c>
      <c r="Q50" s="299">
        <v>0</v>
      </c>
      <c r="R50" s="299">
        <v>0</v>
      </c>
      <c r="S50" s="299">
        <v>0</v>
      </c>
      <c r="T50" s="299">
        <v>0</v>
      </c>
      <c r="U50" s="299">
        <v>0</v>
      </c>
      <c r="V50" s="299">
        <v>0</v>
      </c>
      <c r="W50" s="299">
        <v>0</v>
      </c>
      <c r="X50" s="299">
        <v>0</v>
      </c>
      <c r="Y50" s="299">
        <v>0</v>
      </c>
      <c r="Z50" s="299">
        <v>0</v>
      </c>
      <c r="AA50" s="299">
        <v>0</v>
      </c>
      <c r="AB50" s="224">
        <v>0</v>
      </c>
      <c r="AC50" s="224">
        <v>0</v>
      </c>
      <c r="AD50" s="224">
        <v>0</v>
      </c>
      <c r="AE50" s="224">
        <v>0</v>
      </c>
      <c r="AF50" s="224">
        <v>0</v>
      </c>
      <c r="AG50" s="224">
        <v>0</v>
      </c>
      <c r="AH50" s="224">
        <v>0</v>
      </c>
      <c r="AI50" s="224">
        <v>0</v>
      </c>
      <c r="AJ50" s="224">
        <v>0</v>
      </c>
      <c r="AK50" s="224">
        <v>0</v>
      </c>
      <c r="AL50" s="224">
        <v>0</v>
      </c>
      <c r="AM50" s="224">
        <v>0</v>
      </c>
      <c r="AN50" s="224">
        <v>0</v>
      </c>
      <c r="AO50" s="224">
        <v>0</v>
      </c>
      <c r="AP50" s="224">
        <v>0</v>
      </c>
      <c r="AQ50" s="224">
        <v>0</v>
      </c>
      <c r="AR50" s="224">
        <v>0</v>
      </c>
      <c r="AS50" s="224">
        <v>0</v>
      </c>
      <c r="AT50" s="224">
        <v>0</v>
      </c>
      <c r="AU50" s="224">
        <v>0</v>
      </c>
      <c r="AV50" s="224">
        <v>0</v>
      </c>
      <c r="AW50" s="224">
        <v>0</v>
      </c>
      <c r="AX50" s="224">
        <v>0</v>
      </c>
      <c r="AY50" s="224">
        <v>0</v>
      </c>
      <c r="AZ50" s="224">
        <v>0</v>
      </c>
    </row>
    <row r="51" spans="1:52" x14ac:dyDescent="0.25">
      <c r="A51" s="288" t="s">
        <v>463</v>
      </c>
      <c r="B51" s="299">
        <v>0</v>
      </c>
      <c r="C51" s="299">
        <v>0</v>
      </c>
      <c r="D51" s="299">
        <v>0</v>
      </c>
      <c r="E51" s="299">
        <v>0</v>
      </c>
      <c r="F51" s="299">
        <v>0</v>
      </c>
      <c r="G51" s="299">
        <v>0</v>
      </c>
      <c r="H51" s="299">
        <v>0</v>
      </c>
      <c r="I51" s="299">
        <v>0</v>
      </c>
      <c r="J51" s="299">
        <v>0</v>
      </c>
      <c r="K51" s="299">
        <v>0</v>
      </c>
      <c r="L51" s="299">
        <v>0</v>
      </c>
      <c r="M51" s="300">
        <v>0</v>
      </c>
      <c r="N51" s="299">
        <v>0</v>
      </c>
      <c r="O51" s="299">
        <v>0</v>
      </c>
      <c r="P51" s="299">
        <v>0</v>
      </c>
      <c r="Q51" s="299">
        <v>0</v>
      </c>
      <c r="R51" s="299">
        <v>0</v>
      </c>
      <c r="S51" s="299">
        <v>0</v>
      </c>
      <c r="T51" s="299">
        <v>0</v>
      </c>
      <c r="U51" s="299">
        <v>0</v>
      </c>
      <c r="V51" s="299">
        <v>0</v>
      </c>
      <c r="W51" s="299">
        <v>0</v>
      </c>
      <c r="X51" s="299">
        <v>0</v>
      </c>
      <c r="Y51" s="299">
        <v>0</v>
      </c>
      <c r="Z51" s="299">
        <v>0</v>
      </c>
      <c r="AA51" s="299">
        <v>0</v>
      </c>
      <c r="AB51" s="224">
        <v>0</v>
      </c>
      <c r="AC51" s="224">
        <v>0</v>
      </c>
      <c r="AD51" s="224">
        <v>0</v>
      </c>
      <c r="AE51" s="224">
        <v>0</v>
      </c>
      <c r="AF51" s="224">
        <v>0</v>
      </c>
      <c r="AG51" s="224">
        <v>0</v>
      </c>
      <c r="AH51" s="224">
        <v>0</v>
      </c>
      <c r="AI51" s="224">
        <v>0</v>
      </c>
      <c r="AJ51" s="224">
        <v>0</v>
      </c>
      <c r="AK51" s="224">
        <v>0</v>
      </c>
      <c r="AL51" s="224">
        <v>0</v>
      </c>
      <c r="AM51" s="224">
        <v>0</v>
      </c>
      <c r="AN51" s="224">
        <v>0</v>
      </c>
      <c r="AO51" s="224">
        <v>0</v>
      </c>
      <c r="AP51" s="224">
        <v>0</v>
      </c>
      <c r="AQ51" s="224">
        <v>0</v>
      </c>
      <c r="AR51" s="224">
        <v>0</v>
      </c>
      <c r="AS51" s="224">
        <v>0</v>
      </c>
      <c r="AT51" s="224">
        <v>0</v>
      </c>
      <c r="AU51" s="224">
        <v>0</v>
      </c>
      <c r="AV51" s="224">
        <v>0</v>
      </c>
      <c r="AW51" s="224">
        <v>0</v>
      </c>
      <c r="AX51" s="224">
        <v>0</v>
      </c>
      <c r="AY51" s="224">
        <v>0</v>
      </c>
      <c r="AZ51" s="224">
        <v>0</v>
      </c>
    </row>
    <row r="52" spans="1:52" ht="16.5" thickBot="1" x14ac:dyDescent="0.3">
      <c r="A52" s="291" t="s">
        <v>464</v>
      </c>
      <c r="B52" s="301">
        <v>0</v>
      </c>
      <c r="C52" s="301">
        <v>0</v>
      </c>
      <c r="D52" s="301">
        <v>0</v>
      </c>
      <c r="E52" s="301">
        <v>0</v>
      </c>
      <c r="F52" s="301">
        <v>0</v>
      </c>
      <c r="G52" s="301">
        <v>0</v>
      </c>
      <c r="H52" s="301">
        <v>0</v>
      </c>
      <c r="I52" s="301">
        <v>0</v>
      </c>
      <c r="J52" s="301">
        <v>0</v>
      </c>
      <c r="K52" s="301">
        <v>0</v>
      </c>
      <c r="L52" s="301">
        <v>0</v>
      </c>
      <c r="M52" s="302">
        <v>0</v>
      </c>
      <c r="N52" s="301">
        <v>0</v>
      </c>
      <c r="O52" s="301">
        <v>0</v>
      </c>
      <c r="P52" s="301">
        <v>0</v>
      </c>
      <c r="Q52" s="301">
        <v>0</v>
      </c>
      <c r="R52" s="301">
        <v>0</v>
      </c>
      <c r="S52" s="301">
        <v>0</v>
      </c>
      <c r="T52" s="301">
        <v>0</v>
      </c>
      <c r="U52" s="301">
        <v>0</v>
      </c>
      <c r="V52" s="301">
        <v>0</v>
      </c>
      <c r="W52" s="301">
        <v>0</v>
      </c>
      <c r="X52" s="301">
        <v>0</v>
      </c>
      <c r="Y52" s="301">
        <v>0</v>
      </c>
      <c r="Z52" s="301">
        <v>0</v>
      </c>
      <c r="AA52" s="301">
        <v>0</v>
      </c>
      <c r="AB52" s="225">
        <v>0</v>
      </c>
      <c r="AC52" s="225">
        <v>0</v>
      </c>
      <c r="AD52" s="225">
        <v>0</v>
      </c>
      <c r="AE52" s="225">
        <v>0</v>
      </c>
      <c r="AF52" s="225">
        <v>0</v>
      </c>
      <c r="AG52" s="225">
        <v>0</v>
      </c>
      <c r="AH52" s="225">
        <v>0</v>
      </c>
      <c r="AI52" s="225">
        <v>0</v>
      </c>
      <c r="AJ52" s="225">
        <v>0</v>
      </c>
      <c r="AK52" s="225">
        <v>0</v>
      </c>
      <c r="AL52" s="225">
        <v>0</v>
      </c>
      <c r="AM52" s="225">
        <v>0</v>
      </c>
      <c r="AN52" s="225">
        <v>0</v>
      </c>
      <c r="AO52" s="225">
        <v>0</v>
      </c>
      <c r="AP52" s="225">
        <v>0</v>
      </c>
      <c r="AQ52" s="225">
        <v>0</v>
      </c>
      <c r="AR52" s="225">
        <v>0</v>
      </c>
      <c r="AS52" s="225">
        <v>0</v>
      </c>
      <c r="AT52" s="225">
        <v>0</v>
      </c>
      <c r="AU52" s="225">
        <v>0</v>
      </c>
      <c r="AV52" s="225">
        <v>0</v>
      </c>
      <c r="AW52" s="225">
        <v>0</v>
      </c>
      <c r="AX52" s="225">
        <v>0</v>
      </c>
      <c r="AY52" s="225">
        <v>0</v>
      </c>
      <c r="AZ52" s="225">
        <v>0</v>
      </c>
    </row>
    <row r="53" spans="1:52" ht="16.5" thickBot="1" x14ac:dyDescent="0.3">
      <c r="A53" s="303"/>
      <c r="B53" s="304"/>
      <c r="C53" s="304"/>
      <c r="D53" s="304"/>
      <c r="E53" s="304"/>
      <c r="F53" s="304"/>
      <c r="G53" s="304"/>
      <c r="H53" s="304"/>
      <c r="I53" s="304"/>
      <c r="J53" s="304"/>
      <c r="K53" s="304"/>
      <c r="L53" s="305"/>
      <c r="M53" s="306"/>
      <c r="N53" s="305"/>
      <c r="O53" s="305"/>
      <c r="P53" s="305"/>
      <c r="Q53" s="305"/>
      <c r="R53" s="305"/>
      <c r="S53" s="305"/>
      <c r="T53" s="305"/>
      <c r="U53" s="305"/>
      <c r="V53" s="305"/>
      <c r="W53" s="251"/>
      <c r="X53" s="251"/>
      <c r="Y53" s="251"/>
      <c r="Z53" s="251"/>
      <c r="AA53" s="251"/>
    </row>
    <row r="54" spans="1:52" s="218" customFormat="1" ht="31.5" x14ac:dyDescent="0.25">
      <c r="A54" s="296" t="s">
        <v>465</v>
      </c>
      <c r="B54" s="284" t="str">
        <f>B38</f>
        <v>Год окончания строительства 2022</v>
      </c>
      <c r="C54" s="284">
        <f t="shared" ref="C54:AA54" si="8">C38</f>
        <v>2023</v>
      </c>
      <c r="D54" s="284">
        <f t="shared" si="8"/>
        <v>2024</v>
      </c>
      <c r="E54" s="284">
        <f t="shared" si="8"/>
        <v>2025</v>
      </c>
      <c r="F54" s="284">
        <f t="shared" si="8"/>
        <v>2026</v>
      </c>
      <c r="G54" s="284">
        <f t="shared" si="8"/>
        <v>2027</v>
      </c>
      <c r="H54" s="284">
        <f t="shared" si="8"/>
        <v>2028</v>
      </c>
      <c r="I54" s="284">
        <f t="shared" si="8"/>
        <v>2029</v>
      </c>
      <c r="J54" s="284">
        <f t="shared" si="8"/>
        <v>2030</v>
      </c>
      <c r="K54" s="284">
        <f t="shared" si="8"/>
        <v>2031</v>
      </c>
      <c r="L54" s="284">
        <f t="shared" si="8"/>
        <v>2032</v>
      </c>
      <c r="M54" s="297">
        <f t="shared" si="8"/>
        <v>2033</v>
      </c>
      <c r="N54" s="284">
        <f t="shared" si="8"/>
        <v>2034</v>
      </c>
      <c r="O54" s="284">
        <f t="shared" si="8"/>
        <v>2035</v>
      </c>
      <c r="P54" s="284">
        <f t="shared" si="8"/>
        <v>2036</v>
      </c>
      <c r="Q54" s="284">
        <f t="shared" si="8"/>
        <v>2037</v>
      </c>
      <c r="R54" s="284">
        <f t="shared" si="8"/>
        <v>2038</v>
      </c>
      <c r="S54" s="284">
        <f t="shared" si="8"/>
        <v>2039</v>
      </c>
      <c r="T54" s="284">
        <f t="shared" si="8"/>
        <v>2040</v>
      </c>
      <c r="U54" s="284">
        <f t="shared" si="8"/>
        <v>2041</v>
      </c>
      <c r="V54" s="284">
        <f t="shared" si="8"/>
        <v>2042</v>
      </c>
      <c r="W54" s="284">
        <f t="shared" si="8"/>
        <v>2043</v>
      </c>
      <c r="X54" s="284">
        <f t="shared" si="8"/>
        <v>2044</v>
      </c>
      <c r="Y54" s="284">
        <f t="shared" si="8"/>
        <v>2045</v>
      </c>
      <c r="Z54" s="284">
        <f t="shared" si="8"/>
        <v>2046</v>
      </c>
      <c r="AA54" s="284">
        <f t="shared" si="8"/>
        <v>2047</v>
      </c>
      <c r="AB54" s="219">
        <f t="shared" ref="AB54:AZ54" si="9">AB38</f>
        <v>2048</v>
      </c>
      <c r="AC54" s="219">
        <f t="shared" si="9"/>
        <v>2049</v>
      </c>
      <c r="AD54" s="219">
        <f t="shared" si="9"/>
        <v>2050</v>
      </c>
      <c r="AE54" s="219">
        <f t="shared" si="9"/>
        <v>2051</v>
      </c>
      <c r="AF54" s="219">
        <f t="shared" si="9"/>
        <v>2052</v>
      </c>
      <c r="AG54" s="219">
        <f t="shared" si="9"/>
        <v>2053</v>
      </c>
      <c r="AH54" s="219">
        <f t="shared" si="9"/>
        <v>2054</v>
      </c>
      <c r="AI54" s="219">
        <f t="shared" si="9"/>
        <v>2055</v>
      </c>
      <c r="AJ54" s="219">
        <f t="shared" si="9"/>
        <v>2056</v>
      </c>
      <c r="AK54" s="219">
        <f t="shared" si="9"/>
        <v>2057</v>
      </c>
      <c r="AL54" s="219">
        <f t="shared" si="9"/>
        <v>2058</v>
      </c>
      <c r="AM54" s="219">
        <f t="shared" si="9"/>
        <v>2059</v>
      </c>
      <c r="AN54" s="219">
        <f t="shared" si="9"/>
        <v>2060</v>
      </c>
      <c r="AO54" s="219">
        <f t="shared" si="9"/>
        <v>2061</v>
      </c>
      <c r="AP54" s="219">
        <f t="shared" si="9"/>
        <v>2062</v>
      </c>
      <c r="AQ54" s="219">
        <f t="shared" si="9"/>
        <v>2063</v>
      </c>
      <c r="AR54" s="219">
        <f t="shared" si="9"/>
        <v>2064</v>
      </c>
      <c r="AS54" s="219">
        <f t="shared" si="9"/>
        <v>2065</v>
      </c>
      <c r="AT54" s="219">
        <f t="shared" si="9"/>
        <v>2066</v>
      </c>
      <c r="AU54" s="219">
        <f t="shared" si="9"/>
        <v>2067</v>
      </c>
      <c r="AV54" s="219">
        <f t="shared" si="9"/>
        <v>2068</v>
      </c>
      <c r="AW54" s="219">
        <f t="shared" si="9"/>
        <v>2069</v>
      </c>
      <c r="AX54" s="219">
        <f t="shared" si="9"/>
        <v>2070</v>
      </c>
      <c r="AY54" s="219">
        <f t="shared" si="9"/>
        <v>2071</v>
      </c>
      <c r="AZ54" s="219">
        <f t="shared" si="9"/>
        <v>2072</v>
      </c>
    </row>
    <row r="55" spans="1:52" s="215" customFormat="1" ht="14.25" x14ac:dyDescent="0.25">
      <c r="A55" s="307" t="s">
        <v>466</v>
      </c>
      <c r="B55" s="308">
        <f t="shared" ref="B55:AA55" si="10">B41*$B$19</f>
        <v>0</v>
      </c>
      <c r="C55" s="308">
        <f t="shared" si="10"/>
        <v>307789.29166666669</v>
      </c>
      <c r="D55" s="308">
        <f t="shared" si="10"/>
        <v>317022.83333333337</v>
      </c>
      <c r="E55" s="308">
        <f t="shared" si="10"/>
        <v>326534.45833333337</v>
      </c>
      <c r="F55" s="308">
        <f t="shared" si="10"/>
        <v>336330.04166666669</v>
      </c>
      <c r="G55" s="308">
        <f t="shared" si="10"/>
        <v>346419.375</v>
      </c>
      <c r="H55" s="308">
        <f t="shared" si="10"/>
        <v>356811.95625000005</v>
      </c>
      <c r="I55" s="308">
        <f t="shared" si="10"/>
        <v>367516.31493750011</v>
      </c>
      <c r="J55" s="308">
        <f t="shared" si="10"/>
        <v>378541.80438562506</v>
      </c>
      <c r="K55" s="308">
        <f t="shared" si="10"/>
        <v>389898.05851719389</v>
      </c>
      <c r="L55" s="308">
        <f t="shared" si="10"/>
        <v>401595.0002727097</v>
      </c>
      <c r="M55" s="309">
        <f t="shared" si="10"/>
        <v>413642.85028089094</v>
      </c>
      <c r="N55" s="308">
        <f t="shared" si="10"/>
        <v>426052.13578931766</v>
      </c>
      <c r="O55" s="308">
        <f t="shared" si="10"/>
        <v>438833.69986299722</v>
      </c>
      <c r="P55" s="308">
        <f t="shared" si="10"/>
        <v>451998.71085888712</v>
      </c>
      <c r="Q55" s="308">
        <f t="shared" si="10"/>
        <v>465558.67218465381</v>
      </c>
      <c r="R55" s="308">
        <f t="shared" si="10"/>
        <v>479525.4323501935</v>
      </c>
      <c r="S55" s="308">
        <f t="shared" si="10"/>
        <v>493911.19532069925</v>
      </c>
      <c r="T55" s="308">
        <f t="shared" si="10"/>
        <v>508728.53118032019</v>
      </c>
      <c r="U55" s="308">
        <f t="shared" si="10"/>
        <v>523990.38711572986</v>
      </c>
      <c r="V55" s="308">
        <f t="shared" si="10"/>
        <v>539710.09872920171</v>
      </c>
      <c r="W55" s="308">
        <f t="shared" si="10"/>
        <v>555901.40169107786</v>
      </c>
      <c r="X55" s="308">
        <f t="shared" si="10"/>
        <v>572578.44374181016</v>
      </c>
      <c r="Y55" s="308">
        <f t="shared" si="10"/>
        <v>589755.79705406458</v>
      </c>
      <c r="Z55" s="308">
        <f t="shared" si="10"/>
        <v>607448.47096568637</v>
      </c>
      <c r="AA55" s="308">
        <f t="shared" si="10"/>
        <v>625671.925094657</v>
      </c>
      <c r="AB55" s="226">
        <f t="shared" ref="AB55:AZ55" si="11">AB41*$B$19</f>
        <v>0</v>
      </c>
      <c r="AC55" s="226">
        <f t="shared" si="11"/>
        <v>0</v>
      </c>
      <c r="AD55" s="226">
        <f t="shared" si="11"/>
        <v>0</v>
      </c>
      <c r="AE55" s="226">
        <f t="shared" si="11"/>
        <v>0</v>
      </c>
      <c r="AF55" s="226">
        <f t="shared" si="11"/>
        <v>0</v>
      </c>
      <c r="AG55" s="226">
        <f t="shared" si="11"/>
        <v>0</v>
      </c>
      <c r="AH55" s="226">
        <f t="shared" si="11"/>
        <v>0</v>
      </c>
      <c r="AI55" s="226">
        <f t="shared" si="11"/>
        <v>0</v>
      </c>
      <c r="AJ55" s="226">
        <f t="shared" si="11"/>
        <v>0</v>
      </c>
      <c r="AK55" s="226">
        <f t="shared" si="11"/>
        <v>0</v>
      </c>
      <c r="AL55" s="226">
        <f t="shared" si="11"/>
        <v>0</v>
      </c>
      <c r="AM55" s="226">
        <f t="shared" si="11"/>
        <v>0</v>
      </c>
      <c r="AN55" s="226">
        <f t="shared" si="11"/>
        <v>0</v>
      </c>
      <c r="AO55" s="226">
        <f t="shared" si="11"/>
        <v>0</v>
      </c>
      <c r="AP55" s="226">
        <f t="shared" si="11"/>
        <v>0</v>
      </c>
      <c r="AQ55" s="226">
        <f t="shared" si="11"/>
        <v>0</v>
      </c>
      <c r="AR55" s="226">
        <f t="shared" si="11"/>
        <v>0</v>
      </c>
      <c r="AS55" s="226">
        <f t="shared" si="11"/>
        <v>0</v>
      </c>
      <c r="AT55" s="226">
        <f t="shared" si="11"/>
        <v>0</v>
      </c>
      <c r="AU55" s="226">
        <f t="shared" si="11"/>
        <v>0</v>
      </c>
      <c r="AV55" s="226">
        <f t="shared" si="11"/>
        <v>0</v>
      </c>
      <c r="AW55" s="226">
        <f t="shared" si="11"/>
        <v>0</v>
      </c>
      <c r="AX55" s="226">
        <f t="shared" si="11"/>
        <v>0</v>
      </c>
      <c r="AY55" s="226">
        <f t="shared" si="11"/>
        <v>0</v>
      </c>
      <c r="AZ55" s="226">
        <f t="shared" si="11"/>
        <v>0</v>
      </c>
    </row>
    <row r="56" spans="1:52" x14ac:dyDescent="0.25">
      <c r="A56" s="298" t="s">
        <v>467</v>
      </c>
      <c r="B56" s="310">
        <f t="shared" ref="B56:AA56" si="12">SUM(B57:B62)</f>
        <v>0</v>
      </c>
      <c r="C56" s="310">
        <f t="shared" si="12"/>
        <v>243286.51025555551</v>
      </c>
      <c r="D56" s="310">
        <f t="shared" si="12"/>
        <v>263457.03217777784</v>
      </c>
      <c r="E56" s="310">
        <f t="shared" si="12"/>
        <v>284137.3735444445</v>
      </c>
      <c r="F56" s="310">
        <f t="shared" si="12"/>
        <v>305338.30518888903</v>
      </c>
      <c r="G56" s="310">
        <f t="shared" si="12"/>
        <v>327077.77850000001</v>
      </c>
      <c r="H56" s="310">
        <f t="shared" si="12"/>
        <v>349373.20632500015</v>
      </c>
      <c r="I56" s="310">
        <f t="shared" si="12"/>
        <v>372240.22611875023</v>
      </c>
      <c r="J56" s="310">
        <f t="shared" si="12"/>
        <v>395695.98564031255</v>
      </c>
      <c r="K56" s="310">
        <f t="shared" si="12"/>
        <v>419758.14708152204</v>
      </c>
      <c r="L56" s="310">
        <f t="shared" si="12"/>
        <v>444444.90249996772</v>
      </c>
      <c r="M56" s="311">
        <f t="shared" si="12"/>
        <v>469774.9897149668</v>
      </c>
      <c r="N56" s="310">
        <f t="shared" si="12"/>
        <v>495767.70868041588</v>
      </c>
      <c r="O56" s="310">
        <f t="shared" si="12"/>
        <v>522442.93834882812</v>
      </c>
      <c r="P56" s="310">
        <f t="shared" si="12"/>
        <v>549821.15404129308</v>
      </c>
      <c r="Q56" s="310">
        <f t="shared" si="12"/>
        <v>577923.44533853198</v>
      </c>
      <c r="R56" s="310">
        <f t="shared" si="12"/>
        <v>606771.53450868814</v>
      </c>
      <c r="S56" s="310">
        <f t="shared" si="12"/>
        <v>636387.79548794858</v>
      </c>
      <c r="T56" s="310">
        <f t="shared" si="12"/>
        <v>666795.27343058703</v>
      </c>
      <c r="U56" s="310">
        <f t="shared" si="12"/>
        <v>698017.70484550484</v>
      </c>
      <c r="V56" s="310">
        <f t="shared" si="12"/>
        <v>730079.53833686979</v>
      </c>
      <c r="W56" s="310">
        <f t="shared" si="12"/>
        <v>763005.95596697624</v>
      </c>
      <c r="X56" s="310">
        <f t="shared" si="12"/>
        <v>796822.89525998535</v>
      </c>
      <c r="Y56" s="310">
        <f t="shared" si="12"/>
        <v>831557.07186578494</v>
      </c>
      <c r="Z56" s="310">
        <f t="shared" si="12"/>
        <v>867236.00290375855</v>
      </c>
      <c r="AA56" s="310">
        <f t="shared" si="12"/>
        <v>903888.03100687114</v>
      </c>
      <c r="AB56" s="227">
        <f t="shared" ref="AB56:AZ56" si="13">SUM(AB57:AB62)</f>
        <v>-239934.80279999995</v>
      </c>
      <c r="AC56" s="227">
        <f t="shared" si="13"/>
        <v>-236692.44059999997</v>
      </c>
      <c r="AD56" s="227">
        <f t="shared" si="13"/>
        <v>-233450.07839999997</v>
      </c>
      <c r="AE56" s="227">
        <f t="shared" si="13"/>
        <v>-230207.71619999994</v>
      </c>
      <c r="AF56" s="227">
        <f t="shared" si="13"/>
        <v>-226965.35399999999</v>
      </c>
      <c r="AG56" s="227">
        <f t="shared" si="13"/>
        <v>-223722.99179999996</v>
      </c>
      <c r="AH56" s="227">
        <f t="shared" si="13"/>
        <v>-220480.62960000001</v>
      </c>
      <c r="AI56" s="227">
        <f t="shared" si="13"/>
        <v>-217238.26739999998</v>
      </c>
      <c r="AJ56" s="227">
        <f t="shared" si="13"/>
        <v>-213995.90520000001</v>
      </c>
      <c r="AK56" s="227">
        <f t="shared" si="13"/>
        <v>-210753.54299999998</v>
      </c>
      <c r="AL56" s="227">
        <f t="shared" si="13"/>
        <v>-207511.18080000003</v>
      </c>
      <c r="AM56" s="227">
        <f t="shared" si="13"/>
        <v>-204268.8186</v>
      </c>
      <c r="AN56" s="227">
        <f t="shared" si="13"/>
        <v>-201026.45640000005</v>
      </c>
      <c r="AO56" s="227">
        <f t="shared" si="13"/>
        <v>-197784.09420000002</v>
      </c>
      <c r="AP56" s="227">
        <f t="shared" si="13"/>
        <v>-194541.73200000008</v>
      </c>
      <c r="AQ56" s="227">
        <f t="shared" si="13"/>
        <v>-191299.36980000004</v>
      </c>
      <c r="AR56" s="227">
        <f t="shared" si="13"/>
        <v>-188057.0076000001</v>
      </c>
      <c r="AS56" s="227">
        <f t="shared" si="13"/>
        <v>-184814.64540000007</v>
      </c>
      <c r="AT56" s="227">
        <f t="shared" si="13"/>
        <v>-181572.28320000009</v>
      </c>
      <c r="AU56" s="227">
        <f t="shared" si="13"/>
        <v>-178329.92100000009</v>
      </c>
      <c r="AV56" s="227">
        <f t="shared" si="13"/>
        <v>-175087.55880000009</v>
      </c>
      <c r="AW56" s="227">
        <f t="shared" si="13"/>
        <v>-171845.19660000011</v>
      </c>
      <c r="AX56" s="227">
        <f t="shared" si="13"/>
        <v>-168602.83440000011</v>
      </c>
      <c r="AY56" s="227">
        <f t="shared" si="13"/>
        <v>-165360.47220000013</v>
      </c>
      <c r="AZ56" s="227">
        <f t="shared" si="13"/>
        <v>-162118.11000000013</v>
      </c>
    </row>
    <row r="57" spans="1:52" x14ac:dyDescent="0.25">
      <c r="A57" s="312" t="s">
        <v>468</v>
      </c>
      <c r="B57" s="310">
        <f>-B43*1000/1.2</f>
        <v>0</v>
      </c>
      <c r="C57" s="310">
        <f t="shared" ref="C57:AA58" si="14">-C43*1000/1.2</f>
        <v>307789.29166666669</v>
      </c>
      <c r="D57" s="310">
        <f t="shared" si="14"/>
        <v>317022.83333333337</v>
      </c>
      <c r="E57" s="310">
        <f t="shared" si="14"/>
        <v>326534.45833333337</v>
      </c>
      <c r="F57" s="310">
        <f t="shared" si="14"/>
        <v>336330.04166666669</v>
      </c>
      <c r="G57" s="310">
        <f t="shared" si="14"/>
        <v>346419.375</v>
      </c>
      <c r="H57" s="310">
        <f t="shared" si="14"/>
        <v>356811.9562500001</v>
      </c>
      <c r="I57" s="310">
        <f t="shared" si="14"/>
        <v>367516.31493750011</v>
      </c>
      <c r="J57" s="310">
        <f t="shared" si="14"/>
        <v>378541.80438562506</v>
      </c>
      <c r="K57" s="310">
        <f t="shared" si="14"/>
        <v>389898.05851719383</v>
      </c>
      <c r="L57" s="310">
        <f t="shared" si="14"/>
        <v>401595.00027270964</v>
      </c>
      <c r="M57" s="310">
        <f t="shared" si="14"/>
        <v>413642.85028089094</v>
      </c>
      <c r="N57" s="310">
        <f t="shared" si="14"/>
        <v>426052.13578931772</v>
      </c>
      <c r="O57" s="310">
        <f t="shared" si="14"/>
        <v>438833.69986299716</v>
      </c>
      <c r="P57" s="310">
        <f t="shared" si="14"/>
        <v>451998.71085888718</v>
      </c>
      <c r="Q57" s="310">
        <f t="shared" si="14"/>
        <v>465558.67218465381</v>
      </c>
      <c r="R57" s="310">
        <f t="shared" si="14"/>
        <v>479525.43235019344</v>
      </c>
      <c r="S57" s="310">
        <f t="shared" si="14"/>
        <v>493911.19532069919</v>
      </c>
      <c r="T57" s="310">
        <f t="shared" si="14"/>
        <v>508728.53118032013</v>
      </c>
      <c r="U57" s="310">
        <f t="shared" si="14"/>
        <v>523990.38711572991</v>
      </c>
      <c r="V57" s="310">
        <f t="shared" si="14"/>
        <v>539710.09872920171</v>
      </c>
      <c r="W57" s="310">
        <f t="shared" si="14"/>
        <v>555901.40169107786</v>
      </c>
      <c r="X57" s="310">
        <f t="shared" si="14"/>
        <v>572578.44374181016</v>
      </c>
      <c r="Y57" s="310">
        <f t="shared" si="14"/>
        <v>589755.79705406446</v>
      </c>
      <c r="Z57" s="310">
        <f t="shared" si="14"/>
        <v>607448.47096568649</v>
      </c>
      <c r="AA57" s="310">
        <f t="shared" si="14"/>
        <v>625671.925094657</v>
      </c>
      <c r="AB57" s="227">
        <f t="shared" ref="AB57:AZ58" si="15">-AB43*1000/1.2</f>
        <v>0</v>
      </c>
      <c r="AC57" s="227">
        <f t="shared" si="15"/>
        <v>0</v>
      </c>
      <c r="AD57" s="227">
        <f t="shared" si="15"/>
        <v>0</v>
      </c>
      <c r="AE57" s="227">
        <f t="shared" si="15"/>
        <v>0</v>
      </c>
      <c r="AF57" s="227">
        <f t="shared" si="15"/>
        <v>0</v>
      </c>
      <c r="AG57" s="227">
        <f t="shared" si="15"/>
        <v>0</v>
      </c>
      <c r="AH57" s="227">
        <f t="shared" si="15"/>
        <v>0</v>
      </c>
      <c r="AI57" s="227">
        <f t="shared" si="15"/>
        <v>0</v>
      </c>
      <c r="AJ57" s="227">
        <f t="shared" si="15"/>
        <v>0</v>
      </c>
      <c r="AK57" s="227">
        <f t="shared" si="15"/>
        <v>0</v>
      </c>
      <c r="AL57" s="227">
        <f t="shared" si="15"/>
        <v>0</v>
      </c>
      <c r="AM57" s="227">
        <f t="shared" si="15"/>
        <v>0</v>
      </c>
      <c r="AN57" s="227">
        <f t="shared" si="15"/>
        <v>0</v>
      </c>
      <c r="AO57" s="227">
        <f t="shared" si="15"/>
        <v>0</v>
      </c>
      <c r="AP57" s="227">
        <f t="shared" si="15"/>
        <v>0</v>
      </c>
      <c r="AQ57" s="227">
        <f t="shared" si="15"/>
        <v>0</v>
      </c>
      <c r="AR57" s="227">
        <f t="shared" si="15"/>
        <v>0</v>
      </c>
      <c r="AS57" s="227">
        <f t="shared" si="15"/>
        <v>0</v>
      </c>
      <c r="AT57" s="227">
        <f t="shared" si="15"/>
        <v>0</v>
      </c>
      <c r="AU57" s="227">
        <f t="shared" si="15"/>
        <v>0</v>
      </c>
      <c r="AV57" s="227">
        <f t="shared" si="15"/>
        <v>0</v>
      </c>
      <c r="AW57" s="227">
        <f t="shared" si="15"/>
        <v>0</v>
      </c>
      <c r="AX57" s="227">
        <f t="shared" si="15"/>
        <v>0</v>
      </c>
      <c r="AY57" s="227">
        <f t="shared" si="15"/>
        <v>0</v>
      </c>
      <c r="AZ57" s="227">
        <f t="shared" si="15"/>
        <v>0</v>
      </c>
    </row>
    <row r="58" spans="1:52" x14ac:dyDescent="0.25">
      <c r="A58" s="312" t="str">
        <f>A23</f>
        <v>Прочие расходы при эксплуатации объекта, руб. без НДС</v>
      </c>
      <c r="B58" s="310">
        <f>-B44*1000/1.2</f>
        <v>0</v>
      </c>
      <c r="C58" s="310">
        <f t="shared" si="14"/>
        <v>256491.07638888888</v>
      </c>
      <c r="D58" s="310">
        <f t="shared" si="14"/>
        <v>264185.6944444445</v>
      </c>
      <c r="E58" s="310">
        <f t="shared" si="14"/>
        <v>272112.04861111118</v>
      </c>
      <c r="F58" s="310">
        <f t="shared" si="14"/>
        <v>280275.03472222225</v>
      </c>
      <c r="G58" s="310">
        <f t="shared" si="14"/>
        <v>288682.8125</v>
      </c>
      <c r="H58" s="310">
        <f t="shared" si="14"/>
        <v>297343.29687500006</v>
      </c>
      <c r="I58" s="310">
        <f t="shared" si="14"/>
        <v>306263.59578125004</v>
      </c>
      <c r="J58" s="310">
        <f t="shared" si="14"/>
        <v>315451.50365468749</v>
      </c>
      <c r="K58" s="310">
        <f t="shared" si="14"/>
        <v>324915.04876432818</v>
      </c>
      <c r="L58" s="310">
        <f t="shared" si="14"/>
        <v>334662.50022725808</v>
      </c>
      <c r="M58" s="310">
        <f t="shared" si="14"/>
        <v>344702.37523407582</v>
      </c>
      <c r="N58" s="310">
        <f t="shared" si="14"/>
        <v>355043.44649109809</v>
      </c>
      <c r="O58" s="310">
        <f t="shared" si="14"/>
        <v>365694.74988583097</v>
      </c>
      <c r="P58" s="310">
        <f t="shared" si="14"/>
        <v>376665.59238240588</v>
      </c>
      <c r="Q58" s="310">
        <f t="shared" si="14"/>
        <v>387965.56015387818</v>
      </c>
      <c r="R58" s="310">
        <f t="shared" si="14"/>
        <v>399604.52695849456</v>
      </c>
      <c r="S58" s="310">
        <f t="shared" si="14"/>
        <v>411592.66276724939</v>
      </c>
      <c r="T58" s="310">
        <f t="shared" si="14"/>
        <v>423940.44265026681</v>
      </c>
      <c r="U58" s="310">
        <f t="shared" si="14"/>
        <v>436658.65592977492</v>
      </c>
      <c r="V58" s="310">
        <f t="shared" si="14"/>
        <v>449758.41560766811</v>
      </c>
      <c r="W58" s="310">
        <f t="shared" si="14"/>
        <v>463251.16807589825</v>
      </c>
      <c r="X58" s="310">
        <f t="shared" si="14"/>
        <v>477148.70311817515</v>
      </c>
      <c r="Y58" s="310">
        <f t="shared" si="14"/>
        <v>491463.1642117204</v>
      </c>
      <c r="Z58" s="310">
        <f t="shared" si="14"/>
        <v>506207.05913807201</v>
      </c>
      <c r="AA58" s="310">
        <f t="shared" si="14"/>
        <v>521393.27091221407</v>
      </c>
      <c r="AB58" s="227">
        <f t="shared" si="15"/>
        <v>0</v>
      </c>
      <c r="AC58" s="227">
        <f t="shared" si="15"/>
        <v>0</v>
      </c>
      <c r="AD58" s="227">
        <f t="shared" si="15"/>
        <v>0</v>
      </c>
      <c r="AE58" s="227">
        <f t="shared" si="15"/>
        <v>0</v>
      </c>
      <c r="AF58" s="227">
        <f t="shared" si="15"/>
        <v>0</v>
      </c>
      <c r="AG58" s="227">
        <f t="shared" si="15"/>
        <v>0</v>
      </c>
      <c r="AH58" s="227">
        <f t="shared" si="15"/>
        <v>0</v>
      </c>
      <c r="AI58" s="227">
        <f t="shared" si="15"/>
        <v>0</v>
      </c>
      <c r="AJ58" s="227">
        <f t="shared" si="15"/>
        <v>0</v>
      </c>
      <c r="AK58" s="227">
        <f t="shared" si="15"/>
        <v>0</v>
      </c>
      <c r="AL58" s="227">
        <f t="shared" si="15"/>
        <v>0</v>
      </c>
      <c r="AM58" s="227">
        <f t="shared" si="15"/>
        <v>0</v>
      </c>
      <c r="AN58" s="227">
        <f t="shared" si="15"/>
        <v>0</v>
      </c>
      <c r="AO58" s="227">
        <f t="shared" si="15"/>
        <v>0</v>
      </c>
      <c r="AP58" s="227">
        <f t="shared" si="15"/>
        <v>0</v>
      </c>
      <c r="AQ58" s="227">
        <f t="shared" si="15"/>
        <v>0</v>
      </c>
      <c r="AR58" s="227">
        <f t="shared" si="15"/>
        <v>0</v>
      </c>
      <c r="AS58" s="227">
        <f t="shared" si="15"/>
        <v>0</v>
      </c>
      <c r="AT58" s="227">
        <f t="shared" si="15"/>
        <v>0</v>
      </c>
      <c r="AU58" s="227">
        <f t="shared" si="15"/>
        <v>0</v>
      </c>
      <c r="AV58" s="227">
        <f t="shared" si="15"/>
        <v>0</v>
      </c>
      <c r="AW58" s="227">
        <f t="shared" si="15"/>
        <v>0</v>
      </c>
      <c r="AX58" s="227">
        <f t="shared" si="15"/>
        <v>0</v>
      </c>
      <c r="AY58" s="227">
        <f t="shared" si="15"/>
        <v>0</v>
      </c>
      <c r="AZ58" s="227">
        <f t="shared" si="15"/>
        <v>0</v>
      </c>
    </row>
    <row r="59" spans="1:52" x14ac:dyDescent="0.25">
      <c r="A59" s="312" t="s">
        <v>560</v>
      </c>
      <c r="B59" s="310"/>
      <c r="C59" s="310">
        <f>C45*1000</f>
        <v>0</v>
      </c>
      <c r="D59" s="310">
        <f t="shared" ref="D59:AA59" si="16">D45*1000</f>
        <v>0</v>
      </c>
      <c r="E59" s="310">
        <f t="shared" si="16"/>
        <v>0</v>
      </c>
      <c r="F59" s="310">
        <f t="shared" si="16"/>
        <v>0</v>
      </c>
      <c r="G59" s="310">
        <f t="shared" si="16"/>
        <v>0</v>
      </c>
      <c r="H59" s="310">
        <f t="shared" si="16"/>
        <v>0</v>
      </c>
      <c r="I59" s="310">
        <f t="shared" si="16"/>
        <v>0</v>
      </c>
      <c r="J59" s="310">
        <f t="shared" si="16"/>
        <v>0</v>
      </c>
      <c r="K59" s="310">
        <f t="shared" si="16"/>
        <v>0</v>
      </c>
      <c r="L59" s="310">
        <f t="shared" si="16"/>
        <v>0</v>
      </c>
      <c r="M59" s="310">
        <f t="shared" si="16"/>
        <v>0</v>
      </c>
      <c r="N59" s="310">
        <f t="shared" si="16"/>
        <v>0</v>
      </c>
      <c r="O59" s="310">
        <f t="shared" si="16"/>
        <v>0</v>
      </c>
      <c r="P59" s="310">
        <f t="shared" si="16"/>
        <v>0</v>
      </c>
      <c r="Q59" s="310">
        <f t="shared" si="16"/>
        <v>0</v>
      </c>
      <c r="R59" s="310">
        <f t="shared" si="16"/>
        <v>0</v>
      </c>
      <c r="S59" s="310">
        <f t="shared" si="16"/>
        <v>0</v>
      </c>
      <c r="T59" s="310">
        <f t="shared" si="16"/>
        <v>0</v>
      </c>
      <c r="U59" s="310">
        <f t="shared" si="16"/>
        <v>0</v>
      </c>
      <c r="V59" s="310">
        <f t="shared" si="16"/>
        <v>0</v>
      </c>
      <c r="W59" s="310">
        <f t="shared" si="16"/>
        <v>0</v>
      </c>
      <c r="X59" s="310">
        <f t="shared" si="16"/>
        <v>0</v>
      </c>
      <c r="Y59" s="310">
        <f t="shared" si="16"/>
        <v>0</v>
      </c>
      <c r="Z59" s="310">
        <f t="shared" si="16"/>
        <v>0</v>
      </c>
      <c r="AA59" s="310">
        <f t="shared" si="16"/>
        <v>0</v>
      </c>
      <c r="AB59" s="227"/>
      <c r="AC59" s="227"/>
      <c r="AD59" s="227"/>
      <c r="AE59" s="227"/>
      <c r="AF59" s="227"/>
      <c r="AG59" s="227"/>
      <c r="AH59" s="227"/>
      <c r="AI59" s="227"/>
      <c r="AJ59" s="227"/>
      <c r="AK59" s="227"/>
      <c r="AL59" s="227"/>
      <c r="AM59" s="227"/>
      <c r="AN59" s="227"/>
      <c r="AO59" s="227"/>
      <c r="AP59" s="227"/>
      <c r="AQ59" s="227"/>
      <c r="AR59" s="227"/>
      <c r="AS59" s="227"/>
      <c r="AT59" s="227"/>
      <c r="AU59" s="227"/>
      <c r="AV59" s="227"/>
      <c r="AW59" s="227"/>
      <c r="AX59" s="227"/>
      <c r="AY59" s="227"/>
      <c r="AZ59" s="227"/>
    </row>
    <row r="60" spans="1:52" x14ac:dyDescent="0.25">
      <c r="A60" s="312" t="s">
        <v>443</v>
      </c>
      <c r="B60" s="310">
        <f t="shared" ref="B60:AA60" si="17">-$B$28*(1+B$40)*$B$19*365</f>
        <v>0</v>
      </c>
      <c r="C60" s="310">
        <f t="shared" si="17"/>
        <v>0</v>
      </c>
      <c r="D60" s="310">
        <f t="shared" si="17"/>
        <v>0</v>
      </c>
      <c r="E60" s="310">
        <f t="shared" si="17"/>
        <v>0</v>
      </c>
      <c r="F60" s="310">
        <f t="shared" si="17"/>
        <v>0</v>
      </c>
      <c r="G60" s="310">
        <f t="shared" si="17"/>
        <v>0</v>
      </c>
      <c r="H60" s="310">
        <f t="shared" si="17"/>
        <v>0</v>
      </c>
      <c r="I60" s="310">
        <f t="shared" si="17"/>
        <v>0</v>
      </c>
      <c r="J60" s="310">
        <f t="shared" si="17"/>
        <v>0</v>
      </c>
      <c r="K60" s="310">
        <f t="shared" si="17"/>
        <v>0</v>
      </c>
      <c r="L60" s="310">
        <f t="shared" si="17"/>
        <v>0</v>
      </c>
      <c r="M60" s="311">
        <f t="shared" si="17"/>
        <v>0</v>
      </c>
      <c r="N60" s="310">
        <f t="shared" si="17"/>
        <v>0</v>
      </c>
      <c r="O60" s="310">
        <f t="shared" si="17"/>
        <v>0</v>
      </c>
      <c r="P60" s="310">
        <f t="shared" si="17"/>
        <v>0</v>
      </c>
      <c r="Q60" s="310">
        <f t="shared" si="17"/>
        <v>0</v>
      </c>
      <c r="R60" s="310">
        <f t="shared" si="17"/>
        <v>0</v>
      </c>
      <c r="S60" s="310">
        <f t="shared" si="17"/>
        <v>0</v>
      </c>
      <c r="T60" s="310">
        <f t="shared" si="17"/>
        <v>0</v>
      </c>
      <c r="U60" s="310">
        <f t="shared" si="17"/>
        <v>0</v>
      </c>
      <c r="V60" s="310">
        <f t="shared" si="17"/>
        <v>0</v>
      </c>
      <c r="W60" s="310">
        <f t="shared" si="17"/>
        <v>0</v>
      </c>
      <c r="X60" s="310">
        <f t="shared" si="17"/>
        <v>0</v>
      </c>
      <c r="Y60" s="310">
        <f t="shared" si="17"/>
        <v>0</v>
      </c>
      <c r="Z60" s="310">
        <f t="shared" si="17"/>
        <v>0</v>
      </c>
      <c r="AA60" s="310">
        <f t="shared" si="17"/>
        <v>0</v>
      </c>
      <c r="AB60" s="227">
        <f t="shared" ref="AB60:AZ60" si="18">-$B$28*(1+AB$40)*$B$19*365</f>
        <v>0</v>
      </c>
      <c r="AC60" s="227">
        <f t="shared" si="18"/>
        <v>0</v>
      </c>
      <c r="AD60" s="227">
        <f t="shared" si="18"/>
        <v>0</v>
      </c>
      <c r="AE60" s="227">
        <f t="shared" si="18"/>
        <v>0</v>
      </c>
      <c r="AF60" s="227">
        <f t="shared" si="18"/>
        <v>0</v>
      </c>
      <c r="AG60" s="227">
        <f t="shared" si="18"/>
        <v>0</v>
      </c>
      <c r="AH60" s="227">
        <f t="shared" si="18"/>
        <v>0</v>
      </c>
      <c r="AI60" s="227">
        <f t="shared" si="18"/>
        <v>0</v>
      </c>
      <c r="AJ60" s="227">
        <f t="shared" si="18"/>
        <v>0</v>
      </c>
      <c r="AK60" s="227">
        <f t="shared" si="18"/>
        <v>0</v>
      </c>
      <c r="AL60" s="227">
        <f t="shared" si="18"/>
        <v>0</v>
      </c>
      <c r="AM60" s="227">
        <f t="shared" si="18"/>
        <v>0</v>
      </c>
      <c r="AN60" s="227">
        <f t="shared" si="18"/>
        <v>0</v>
      </c>
      <c r="AO60" s="227">
        <f t="shared" si="18"/>
        <v>0</v>
      </c>
      <c r="AP60" s="227">
        <f t="shared" si="18"/>
        <v>0</v>
      </c>
      <c r="AQ60" s="227">
        <f t="shared" si="18"/>
        <v>0</v>
      </c>
      <c r="AR60" s="227">
        <f t="shared" si="18"/>
        <v>0</v>
      </c>
      <c r="AS60" s="227">
        <f t="shared" si="18"/>
        <v>0</v>
      </c>
      <c r="AT60" s="227">
        <f t="shared" si="18"/>
        <v>0</v>
      </c>
      <c r="AU60" s="227">
        <f t="shared" si="18"/>
        <v>0</v>
      </c>
      <c r="AV60" s="227">
        <f t="shared" si="18"/>
        <v>0</v>
      </c>
      <c r="AW60" s="227">
        <f t="shared" si="18"/>
        <v>0</v>
      </c>
      <c r="AX60" s="227">
        <f t="shared" si="18"/>
        <v>0</v>
      </c>
      <c r="AY60" s="227">
        <f t="shared" si="18"/>
        <v>0</v>
      </c>
      <c r="AZ60" s="227">
        <f t="shared" si="18"/>
        <v>0</v>
      </c>
    </row>
    <row r="61" spans="1:52" x14ac:dyDescent="0.25">
      <c r="A61" s="312" t="s">
        <v>443</v>
      </c>
      <c r="B61" s="310"/>
      <c r="C61" s="310">
        <f t="shared" ref="C61:AA61" si="19">-$B$29*(1+C$40)*12</f>
        <v>0</v>
      </c>
      <c r="D61" s="310">
        <f t="shared" si="19"/>
        <v>0</v>
      </c>
      <c r="E61" s="310">
        <f t="shared" si="19"/>
        <v>0</v>
      </c>
      <c r="F61" s="310">
        <f t="shared" si="19"/>
        <v>0</v>
      </c>
      <c r="G61" s="310">
        <f t="shared" si="19"/>
        <v>0</v>
      </c>
      <c r="H61" s="310">
        <f t="shared" si="19"/>
        <v>0</v>
      </c>
      <c r="I61" s="310">
        <f t="shared" si="19"/>
        <v>0</v>
      </c>
      <c r="J61" s="310">
        <f t="shared" si="19"/>
        <v>0</v>
      </c>
      <c r="K61" s="310">
        <f t="shared" si="19"/>
        <v>0</v>
      </c>
      <c r="L61" s="310">
        <f t="shared" si="19"/>
        <v>0</v>
      </c>
      <c r="M61" s="311">
        <f t="shared" si="19"/>
        <v>0</v>
      </c>
      <c r="N61" s="310">
        <f t="shared" si="19"/>
        <v>0</v>
      </c>
      <c r="O61" s="310">
        <f t="shared" si="19"/>
        <v>0</v>
      </c>
      <c r="P61" s="310">
        <f t="shared" si="19"/>
        <v>0</v>
      </c>
      <c r="Q61" s="310">
        <f t="shared" si="19"/>
        <v>0</v>
      </c>
      <c r="R61" s="310">
        <f t="shared" si="19"/>
        <v>0</v>
      </c>
      <c r="S61" s="310">
        <f t="shared" si="19"/>
        <v>0</v>
      </c>
      <c r="T61" s="310">
        <f t="shared" si="19"/>
        <v>0</v>
      </c>
      <c r="U61" s="310">
        <f t="shared" si="19"/>
        <v>0</v>
      </c>
      <c r="V61" s="310">
        <f t="shared" si="19"/>
        <v>0</v>
      </c>
      <c r="W61" s="310">
        <f t="shared" si="19"/>
        <v>0</v>
      </c>
      <c r="X61" s="310">
        <f t="shared" si="19"/>
        <v>0</v>
      </c>
      <c r="Y61" s="310">
        <f t="shared" si="19"/>
        <v>0</v>
      </c>
      <c r="Z61" s="310">
        <f t="shared" si="19"/>
        <v>0</v>
      </c>
      <c r="AA61" s="310">
        <f t="shared" si="19"/>
        <v>0</v>
      </c>
      <c r="AB61" s="227">
        <f t="shared" ref="AB61:AZ61" si="20">-$B$29*(1+AB$40)*12</f>
        <v>0</v>
      </c>
      <c r="AC61" s="227">
        <f t="shared" si="20"/>
        <v>0</v>
      </c>
      <c r="AD61" s="227">
        <f t="shared" si="20"/>
        <v>0</v>
      </c>
      <c r="AE61" s="227">
        <f t="shared" si="20"/>
        <v>0</v>
      </c>
      <c r="AF61" s="227">
        <f t="shared" si="20"/>
        <v>0</v>
      </c>
      <c r="AG61" s="227">
        <f t="shared" si="20"/>
        <v>0</v>
      </c>
      <c r="AH61" s="227">
        <f t="shared" si="20"/>
        <v>0</v>
      </c>
      <c r="AI61" s="227">
        <f t="shared" si="20"/>
        <v>0</v>
      </c>
      <c r="AJ61" s="227">
        <f t="shared" si="20"/>
        <v>0</v>
      </c>
      <c r="AK61" s="227">
        <f t="shared" si="20"/>
        <v>0</v>
      </c>
      <c r="AL61" s="227">
        <f t="shared" si="20"/>
        <v>0</v>
      </c>
      <c r="AM61" s="227">
        <f t="shared" si="20"/>
        <v>0</v>
      </c>
      <c r="AN61" s="227">
        <f t="shared" si="20"/>
        <v>0</v>
      </c>
      <c r="AO61" s="227">
        <f t="shared" si="20"/>
        <v>0</v>
      </c>
      <c r="AP61" s="227">
        <f t="shared" si="20"/>
        <v>0</v>
      </c>
      <c r="AQ61" s="227">
        <f t="shared" si="20"/>
        <v>0</v>
      </c>
      <c r="AR61" s="227">
        <f t="shared" si="20"/>
        <v>0</v>
      </c>
      <c r="AS61" s="227">
        <f t="shared" si="20"/>
        <v>0</v>
      </c>
      <c r="AT61" s="227">
        <f t="shared" si="20"/>
        <v>0</v>
      </c>
      <c r="AU61" s="227">
        <f t="shared" si="20"/>
        <v>0</v>
      </c>
      <c r="AV61" s="227">
        <f t="shared" si="20"/>
        <v>0</v>
      </c>
      <c r="AW61" s="227">
        <f t="shared" si="20"/>
        <v>0</v>
      </c>
      <c r="AX61" s="227">
        <f t="shared" si="20"/>
        <v>0</v>
      </c>
      <c r="AY61" s="227">
        <f t="shared" si="20"/>
        <v>0</v>
      </c>
      <c r="AZ61" s="227">
        <f t="shared" si="20"/>
        <v>0</v>
      </c>
    </row>
    <row r="62" spans="1:52" x14ac:dyDescent="0.25">
      <c r="A62" s="312" t="s">
        <v>469</v>
      </c>
      <c r="B62" s="310"/>
      <c r="C62" s="310">
        <f>-(($B$16+$B$17)*$B$19+($B$16+$B$17)*$B$19+SUM($B$64:C64))/2*$B26</f>
        <v>-320993.8578</v>
      </c>
      <c r="D62" s="310">
        <f>-(($B$16+$B$17)*$B$19+($B$16+$B$17)*$B$19+SUM($B$64:D64))/2*$B26</f>
        <v>-317751.49560000002</v>
      </c>
      <c r="E62" s="310">
        <f>-(($B$16+$B$17)*$B$19+($B$16+$B$17)*$B$19+SUM($B$64:E64))/2*$B26</f>
        <v>-314509.13339999999</v>
      </c>
      <c r="F62" s="310">
        <f>-(($B$16+$B$17)*$B$19+($B$16+$B$17)*$B$19+SUM($B$64:F64))/2*$B26</f>
        <v>-311266.77119999996</v>
      </c>
      <c r="G62" s="310">
        <f>-(($B$16+$B$17)*$B$19+($B$16+$B$17)*$B$19+SUM($B$64:G64))/2*$B26</f>
        <v>-308024.40899999999</v>
      </c>
      <c r="H62" s="310">
        <f>-(($B$16+$B$17)*$B$19+($B$16+$B$17)*$B$19+SUM($B$64:H64))/2*$B26</f>
        <v>-304782.04680000001</v>
      </c>
      <c r="I62" s="310">
        <f>-(($B$16+$B$17)*$B$19+($B$16+$B$17)*$B$19+SUM($B$64:I64))/2*$B26</f>
        <v>-301539.68459999998</v>
      </c>
      <c r="J62" s="310">
        <f>-(($B$16+$B$17)*$B$19+($B$16+$B$17)*$B$19+SUM($B$64:J64))/2*$B26</f>
        <v>-298297.32239999995</v>
      </c>
      <c r="K62" s="310">
        <f>-(($B$16+$B$17)*$B$19+($B$16+$B$17)*$B$19+SUM($B$64:K64))/2*$B26</f>
        <v>-295054.96019999997</v>
      </c>
      <c r="L62" s="310">
        <f>-(($B$16+$B$17)*$B$19+($B$16+$B$17)*$B$19+SUM($B$64:L64))/2*$B26</f>
        <v>-291812.598</v>
      </c>
      <c r="M62" s="310">
        <f>-(($B$16+$B$17)*$B$19+($B$16+$B$17)*$B$19+SUM($B$64:M64))/2*$B26</f>
        <v>-288570.23579999997</v>
      </c>
      <c r="N62" s="310">
        <f>-(($B$16+$B$17)*$B$19+($B$16+$B$17)*$B$19+SUM($B$64:N64))/2*$B26</f>
        <v>-285327.87359999993</v>
      </c>
      <c r="O62" s="310">
        <f>-(($B$16+$B$17)*$B$19+($B$16+$B$17)*$B$19+SUM($B$64:O64))/2*$B26</f>
        <v>-282085.51139999996</v>
      </c>
      <c r="P62" s="310">
        <f>-(($B$16+$B$17)*$B$19+($B$16+$B$17)*$B$19+SUM($B$64:P64))/2*$B26</f>
        <v>-278843.14919999999</v>
      </c>
      <c r="Q62" s="310">
        <f>-(($B$16+$B$17)*$B$19+($B$16+$B$17)*$B$19+SUM($B$64:Q64))/2*$B26</f>
        <v>-275600.78700000001</v>
      </c>
      <c r="R62" s="310">
        <f>-(($B$16+$B$17)*$B$19+($B$16+$B$17)*$B$19+SUM($B$64:R64))/2*$B26</f>
        <v>-272358.42479999998</v>
      </c>
      <c r="S62" s="310">
        <f>-(($B$16+$B$17)*$B$19+($B$16+$B$17)*$B$19+SUM($B$64:S64))/2*$B26</f>
        <v>-269116.06259999995</v>
      </c>
      <c r="T62" s="310">
        <f>-(($B$16+$B$17)*$B$19+($B$16+$B$17)*$B$19+SUM($B$64:T64))/2*$B26</f>
        <v>-265873.70039999997</v>
      </c>
      <c r="U62" s="310">
        <f>-(($B$16+$B$17)*$B$19+($B$16+$B$17)*$B$19+SUM($B$64:U64))/2*$B26</f>
        <v>-262631.3382</v>
      </c>
      <c r="V62" s="310">
        <f>-(($B$16+$B$17)*$B$19+($B$16+$B$17)*$B$19+SUM($B$64:V64))/2*$B26</f>
        <v>-259388.976</v>
      </c>
      <c r="W62" s="310">
        <f>-(($B$16+$B$17)*$B$19+($B$16+$B$17)*$B$19+SUM($B$64:W64))/2*$B26</f>
        <v>-256146.61379999996</v>
      </c>
      <c r="X62" s="310">
        <f>-(($B$16+$B$17)*$B$19+($B$16+$B$17)*$B$19+SUM($B$64:X64))/2*$B26</f>
        <v>-252904.25159999996</v>
      </c>
      <c r="Y62" s="310">
        <f>-(($B$16+$B$17)*$B$19+($B$16+$B$17)*$B$19+SUM($B$64:Y64))/2*$B26</f>
        <v>-249661.88939999996</v>
      </c>
      <c r="Z62" s="310">
        <f>-(($B$16+$B$17)*$B$19+($B$16+$B$17)*$B$19+SUM($B$64:Z64))/2*$B26</f>
        <v>-246419.52719999992</v>
      </c>
      <c r="AA62" s="310">
        <f>-(($B$16+$B$17)*$B$19+($B$16+$B$17)*$B$19+SUM($B$64:AA64))/2*$B26</f>
        <v>-243177.16499999995</v>
      </c>
      <c r="AB62" s="227">
        <f>-(($B$16+$B$17)*$B$19+($B$16+$B$17)*$B$19+SUM($B$64:AB64))/2*$B26</f>
        <v>-239934.80279999995</v>
      </c>
      <c r="AC62" s="227">
        <f>-(($B$16+$B$17)*$B$19+($B$16+$B$17)*$B$19+SUM($B$64:AC64))/2*$B26</f>
        <v>-236692.44059999997</v>
      </c>
      <c r="AD62" s="227">
        <f>-(($B$16+$B$17)*$B$19+($B$16+$B$17)*$B$19+SUM($B$64:AD64))/2*$B26</f>
        <v>-233450.07839999997</v>
      </c>
      <c r="AE62" s="227">
        <f>-(($B$16+$B$17)*$B$19+($B$16+$B$17)*$B$19+SUM($B$64:AE64))/2*$B26</f>
        <v>-230207.71619999994</v>
      </c>
      <c r="AF62" s="227">
        <f>-(($B$16+$B$17)*$B$19+($B$16+$B$17)*$B$19+SUM($B$64:AF64))/2*$B26</f>
        <v>-226965.35399999999</v>
      </c>
      <c r="AG62" s="227">
        <f>-(($B$16+$B$17)*$B$19+($B$16+$B$17)*$B$19+SUM($B$64:AG64))/2*$B26</f>
        <v>-223722.99179999996</v>
      </c>
      <c r="AH62" s="227">
        <f>-(($B$16+$B$17)*$B$19+($B$16+$B$17)*$B$19+SUM($B$64:AH64))/2*$B26</f>
        <v>-220480.62960000001</v>
      </c>
      <c r="AI62" s="227">
        <f>-(($B$16+$B$17)*$B$19+($B$16+$B$17)*$B$19+SUM($B$64:AI64))/2*$B26</f>
        <v>-217238.26739999998</v>
      </c>
      <c r="AJ62" s="227">
        <f>-(($B$16+$B$17)*$B$19+($B$16+$B$17)*$B$19+SUM($B$64:AJ64))/2*$B26</f>
        <v>-213995.90520000001</v>
      </c>
      <c r="AK62" s="227">
        <f>-(($B$16+$B$17)*$B$19+($B$16+$B$17)*$B$19+SUM($B$64:AK64))/2*$B26</f>
        <v>-210753.54299999998</v>
      </c>
      <c r="AL62" s="227">
        <f>-(($B$16+$B$17)*$B$19+($B$16+$B$17)*$B$19+SUM($B$64:AL64))/2*$B26</f>
        <v>-207511.18080000003</v>
      </c>
      <c r="AM62" s="227">
        <f>-(($B$16+$B$17)*$B$19+($B$16+$B$17)*$B$19+SUM($B$64:AM64))/2*$B26</f>
        <v>-204268.8186</v>
      </c>
      <c r="AN62" s="227">
        <f>-(($B$16+$B$17)*$B$19+($B$16+$B$17)*$B$19+SUM($B$64:AN64))/2*$B26</f>
        <v>-201026.45640000005</v>
      </c>
      <c r="AO62" s="227">
        <f>-(($B$16+$B$17)*$B$19+($B$16+$B$17)*$B$19+SUM($B$64:AO64))/2*$B26</f>
        <v>-197784.09420000002</v>
      </c>
      <c r="AP62" s="227">
        <f>-(($B$16+$B$17)*$B$19+($B$16+$B$17)*$B$19+SUM($B$64:AP64))/2*$B26</f>
        <v>-194541.73200000008</v>
      </c>
      <c r="AQ62" s="227">
        <f>-(($B$16+$B$17)*$B$19+($B$16+$B$17)*$B$19+SUM($B$64:AQ64))/2*$B26</f>
        <v>-191299.36980000004</v>
      </c>
      <c r="AR62" s="227">
        <f>-(($B$16+$B$17)*$B$19+($B$16+$B$17)*$B$19+SUM($B$64:AR64))/2*$B26</f>
        <v>-188057.0076000001</v>
      </c>
      <c r="AS62" s="227">
        <f>-(($B$16+$B$17)*$B$19+($B$16+$B$17)*$B$19+SUM($B$64:AS64))/2*$B26</f>
        <v>-184814.64540000007</v>
      </c>
      <c r="AT62" s="227">
        <f>-(($B$16+$B$17)*$B$19+($B$16+$B$17)*$B$19+SUM($B$64:AT64))/2*$B26</f>
        <v>-181572.28320000009</v>
      </c>
      <c r="AU62" s="227">
        <f>-(($B$16+$B$17)*$B$19+($B$16+$B$17)*$B$19+SUM($B$64:AU64))/2*$B26</f>
        <v>-178329.92100000009</v>
      </c>
      <c r="AV62" s="227">
        <f>-(($B$16+$B$17)*$B$19+($B$16+$B$17)*$B$19+SUM($B$64:AV64))/2*$B26</f>
        <v>-175087.55880000009</v>
      </c>
      <c r="AW62" s="227">
        <f>-(($B$16+$B$17)*$B$19+($B$16+$B$17)*$B$19+SUM($B$64:AW64))/2*$B26</f>
        <v>-171845.19660000011</v>
      </c>
      <c r="AX62" s="227">
        <f>-(($B$16+$B$17)*$B$19+($B$16+$B$17)*$B$19+SUM($B$64:AX64))/2*$B26</f>
        <v>-168602.83440000011</v>
      </c>
      <c r="AY62" s="227">
        <f>-(($B$16+$B$17)*$B$19+($B$16+$B$17)*$B$19+SUM($B$64:AY64))/2*$B26</f>
        <v>-165360.47220000013</v>
      </c>
      <c r="AZ62" s="227">
        <f>-(($B$16+$B$17)*$B$19+($B$16+$B$17)*$B$19+SUM($B$64:AZ64))/2*$B26</f>
        <v>-162118.11000000013</v>
      </c>
    </row>
    <row r="63" spans="1:52" s="215" customFormat="1" ht="14.25" x14ac:dyDescent="0.25">
      <c r="A63" s="313" t="s">
        <v>470</v>
      </c>
      <c r="B63" s="308">
        <f t="shared" ref="B63:AA63" si="21">B55+B56</f>
        <v>0</v>
      </c>
      <c r="C63" s="308">
        <f t="shared" si="21"/>
        <v>551075.80192222213</v>
      </c>
      <c r="D63" s="308">
        <f t="shared" si="21"/>
        <v>580479.86551111122</v>
      </c>
      <c r="E63" s="308">
        <f t="shared" si="21"/>
        <v>610671.83187777782</v>
      </c>
      <c r="F63" s="308">
        <f t="shared" si="21"/>
        <v>641668.34685555566</v>
      </c>
      <c r="G63" s="308">
        <f t="shared" si="21"/>
        <v>673497.15350000001</v>
      </c>
      <c r="H63" s="308">
        <f t="shared" si="21"/>
        <v>706185.1625750002</v>
      </c>
      <c r="I63" s="308">
        <f t="shared" si="21"/>
        <v>739756.54105625034</v>
      </c>
      <c r="J63" s="308">
        <f t="shared" si="21"/>
        <v>774237.7900259376</v>
      </c>
      <c r="K63" s="308">
        <f t="shared" si="21"/>
        <v>809656.20559871593</v>
      </c>
      <c r="L63" s="308">
        <f t="shared" si="21"/>
        <v>846039.90277267736</v>
      </c>
      <c r="M63" s="309">
        <f t="shared" si="21"/>
        <v>883417.83999585779</v>
      </c>
      <c r="N63" s="308">
        <f t="shared" si="21"/>
        <v>921819.84446973354</v>
      </c>
      <c r="O63" s="308">
        <f t="shared" si="21"/>
        <v>961276.6382118254</v>
      </c>
      <c r="P63" s="308">
        <f t="shared" si="21"/>
        <v>1001819.8649001801</v>
      </c>
      <c r="Q63" s="308">
        <f t="shared" si="21"/>
        <v>1043482.1175231858</v>
      </c>
      <c r="R63" s="308">
        <f t="shared" si="21"/>
        <v>1086296.9668588815</v>
      </c>
      <c r="S63" s="308">
        <f t="shared" si="21"/>
        <v>1130298.9908086478</v>
      </c>
      <c r="T63" s="308">
        <f t="shared" si="21"/>
        <v>1175523.8046109071</v>
      </c>
      <c r="U63" s="308">
        <f t="shared" si="21"/>
        <v>1222008.0919612348</v>
      </c>
      <c r="V63" s="308">
        <f t="shared" si="21"/>
        <v>1269789.6370660714</v>
      </c>
      <c r="W63" s="308">
        <f t="shared" si="21"/>
        <v>1318907.3576580542</v>
      </c>
      <c r="X63" s="308">
        <f t="shared" si="21"/>
        <v>1369401.3390017955</v>
      </c>
      <c r="Y63" s="308">
        <f t="shared" si="21"/>
        <v>1421312.8689198494</v>
      </c>
      <c r="Z63" s="308">
        <f t="shared" si="21"/>
        <v>1474684.4738694448</v>
      </c>
      <c r="AA63" s="308">
        <f t="shared" si="21"/>
        <v>1529559.9561015281</v>
      </c>
      <c r="AB63" s="226">
        <f t="shared" ref="AB63:AZ63" si="22">AB55+AB56</f>
        <v>-239934.80279999995</v>
      </c>
      <c r="AC63" s="226">
        <f t="shared" si="22"/>
        <v>-236692.44059999997</v>
      </c>
      <c r="AD63" s="226">
        <f t="shared" si="22"/>
        <v>-233450.07839999997</v>
      </c>
      <c r="AE63" s="226">
        <f t="shared" si="22"/>
        <v>-230207.71619999994</v>
      </c>
      <c r="AF63" s="226">
        <f t="shared" si="22"/>
        <v>-226965.35399999999</v>
      </c>
      <c r="AG63" s="226">
        <f t="shared" si="22"/>
        <v>-223722.99179999996</v>
      </c>
      <c r="AH63" s="226">
        <f t="shared" si="22"/>
        <v>-220480.62960000001</v>
      </c>
      <c r="AI63" s="226">
        <f t="shared" si="22"/>
        <v>-217238.26739999998</v>
      </c>
      <c r="AJ63" s="226">
        <f t="shared" si="22"/>
        <v>-213995.90520000001</v>
      </c>
      <c r="AK63" s="226">
        <f t="shared" si="22"/>
        <v>-210753.54299999998</v>
      </c>
      <c r="AL63" s="226">
        <f t="shared" si="22"/>
        <v>-207511.18080000003</v>
      </c>
      <c r="AM63" s="226">
        <f t="shared" si="22"/>
        <v>-204268.8186</v>
      </c>
      <c r="AN63" s="226">
        <f t="shared" si="22"/>
        <v>-201026.45640000005</v>
      </c>
      <c r="AO63" s="226">
        <f t="shared" si="22"/>
        <v>-197784.09420000002</v>
      </c>
      <c r="AP63" s="226">
        <f t="shared" si="22"/>
        <v>-194541.73200000008</v>
      </c>
      <c r="AQ63" s="226">
        <f t="shared" si="22"/>
        <v>-191299.36980000004</v>
      </c>
      <c r="AR63" s="226">
        <f t="shared" si="22"/>
        <v>-188057.0076000001</v>
      </c>
      <c r="AS63" s="226">
        <f t="shared" si="22"/>
        <v>-184814.64540000007</v>
      </c>
      <c r="AT63" s="226">
        <f t="shared" si="22"/>
        <v>-181572.28320000009</v>
      </c>
      <c r="AU63" s="226">
        <f t="shared" si="22"/>
        <v>-178329.92100000009</v>
      </c>
      <c r="AV63" s="226">
        <f t="shared" si="22"/>
        <v>-175087.55880000009</v>
      </c>
      <c r="AW63" s="226">
        <f t="shared" si="22"/>
        <v>-171845.19660000011</v>
      </c>
      <c r="AX63" s="226">
        <f t="shared" si="22"/>
        <v>-168602.83440000011</v>
      </c>
      <c r="AY63" s="226">
        <f t="shared" si="22"/>
        <v>-165360.47220000013</v>
      </c>
      <c r="AZ63" s="226">
        <f t="shared" si="22"/>
        <v>-162118.11000000013</v>
      </c>
    </row>
    <row r="64" spans="1:52" x14ac:dyDescent="0.25">
      <c r="A64" s="312" t="s">
        <v>471</v>
      </c>
      <c r="B64" s="310">
        <v>0</v>
      </c>
      <c r="C64" s="310">
        <f>IF($B$16-ABS(SUM($B$64:B64))&gt;0,-$B$16/$B$18,0)</f>
        <v>-294760.2</v>
      </c>
      <c r="D64" s="310">
        <f>IF($B$16-ABS(SUM($B$64:C64))&gt;0,-$B$16/$B$18,0)</f>
        <v>-294760.2</v>
      </c>
      <c r="E64" s="310">
        <f>IF($B$16-ABS(SUM($B$64:D64))&gt;0,-$B$16/$B$18,0)</f>
        <v>-294760.2</v>
      </c>
      <c r="F64" s="310">
        <f>IF($B$16-ABS(SUM($B$64:E64))&gt;0,-$B$16/$B$18,0)</f>
        <v>-294760.2</v>
      </c>
      <c r="G64" s="310">
        <f>IF($B$16-ABS(SUM($B$64:F64))&gt;0,-$B$16/$B$18,0)</f>
        <v>-294760.2</v>
      </c>
      <c r="H64" s="310">
        <f>IF($B$16-ABS(SUM($B$64:G64))&gt;0,-$B$16/$B$18,0)</f>
        <v>-294760.2</v>
      </c>
      <c r="I64" s="310">
        <f>IF($B$16-ABS(SUM($B$64:H64))&gt;0,-$B$16/$B$18,0)</f>
        <v>-294760.2</v>
      </c>
      <c r="J64" s="310">
        <f>IF($B$16-ABS(SUM($B$64:I64))&gt;0,-$B$16/$B$18,0)</f>
        <v>-294760.2</v>
      </c>
      <c r="K64" s="310">
        <f>IF($B$16-ABS(SUM($B$64:J64))&gt;0,-$B$16/$B$18,0)</f>
        <v>-294760.2</v>
      </c>
      <c r="L64" s="310">
        <f>IF($B$16-ABS(SUM($B$64:K64))&gt;0,-$B$16/$B$18,0)</f>
        <v>-294760.2</v>
      </c>
      <c r="M64" s="310">
        <f>IF($B$16-ABS(SUM($B$64:L64))&gt;0,-$B$16/$B$18,0)</f>
        <v>-294760.2</v>
      </c>
      <c r="N64" s="310">
        <f>IF($B$16-ABS(SUM($B$64:M64))&gt;0,-$B$16/$B$18,0)</f>
        <v>-294760.2</v>
      </c>
      <c r="O64" s="310">
        <f>IF($B$16-ABS(SUM($B$64:N64))&gt;0,-$B$16/$B$18,0)</f>
        <v>-294760.2</v>
      </c>
      <c r="P64" s="310">
        <f>IF($B$16-ABS(SUM($B$64:O64))&gt;0,-$B$16/$B$18,0)</f>
        <v>-294760.2</v>
      </c>
      <c r="Q64" s="310">
        <f>IF($B$16-ABS(SUM($B$64:P64))&gt;0,-$B$16/$B$18,0)</f>
        <v>-294760.2</v>
      </c>
      <c r="R64" s="310">
        <f>IF($B$16-ABS(SUM($B$64:Q64))&gt;0,-$B$16/$B$18,0)</f>
        <v>-294760.2</v>
      </c>
      <c r="S64" s="310">
        <f>IF($B$16-ABS(SUM($B$64:R64))&gt;0,-$B$16/$B$18,0)</f>
        <v>-294760.2</v>
      </c>
      <c r="T64" s="310">
        <f>IF($B$16-ABS(SUM($B$64:S64))&gt;0,-$B$16/$B$18,0)</f>
        <v>-294760.2</v>
      </c>
      <c r="U64" s="310">
        <f>IF($B$16-ABS(SUM($B$64:T64))&gt;0,-$B$16/$B$18,0)</f>
        <v>-294760.2</v>
      </c>
      <c r="V64" s="310">
        <f>IF($B$16-ABS(SUM($B$64:U64))&gt;0,-$B$16/$B$18,0)</f>
        <v>-294760.2</v>
      </c>
      <c r="W64" s="310">
        <f>IF($B$16-ABS(SUM($B$64:V64))&gt;0,-$B$16/$B$18,0)</f>
        <v>-294760.2</v>
      </c>
      <c r="X64" s="310">
        <f>IF($B$16-ABS(SUM($B$64:W64))&gt;0,-$B$16/$B$18,0)</f>
        <v>-294760.2</v>
      </c>
      <c r="Y64" s="310">
        <f>IF($B$16-ABS(SUM($B$64:X64))&gt;0,-$B$16/$B$18,0)</f>
        <v>-294760.2</v>
      </c>
      <c r="Z64" s="310">
        <f>IF($B$16-ABS(SUM($B$64:Y64))&gt;0,-$B$16/$B$18,0)</f>
        <v>-294760.2</v>
      </c>
      <c r="AA64" s="310">
        <f>IF($B$16-ABS(SUM($B$64:Z64))&gt;0,-$B$16/$B$18,0)</f>
        <v>-294760.2</v>
      </c>
      <c r="AB64" s="227">
        <f>IF($B$16-ABS(SUM($B$64:AA64))&gt;0,-$B$16/$B$18,0)</f>
        <v>-294760.2</v>
      </c>
      <c r="AC64" s="227">
        <f>IF($B$16-ABS(SUM($B$64:AB64))&gt;0,-$B$16/$B$18,0)</f>
        <v>-294760.2</v>
      </c>
      <c r="AD64" s="227">
        <f>IF($B$16-ABS(SUM($B$64:AC64))&gt;0,-$B$16/$B$18,0)</f>
        <v>-294760.2</v>
      </c>
      <c r="AE64" s="227">
        <f>IF($B$16-ABS(SUM($B$64:AD64))&gt;0,-$B$16/$B$18,0)</f>
        <v>-294760.2</v>
      </c>
      <c r="AF64" s="227">
        <f>IF($B$16-ABS(SUM($B$64:AE64))&gt;0,-$B$16/$B$18,0)</f>
        <v>-294760.2</v>
      </c>
      <c r="AG64" s="227">
        <f>IF($B$16-ABS(SUM($B$64:AF64))&gt;0,-$B$16/$B$18,0)</f>
        <v>-294760.2</v>
      </c>
      <c r="AH64" s="227">
        <f>IF($B$16-ABS(SUM($B$64:AG64))&gt;0,-$B$16/$B$18,0)</f>
        <v>-294760.2</v>
      </c>
      <c r="AI64" s="227">
        <f>IF($B$16-ABS(SUM($B$64:AH64))&gt;0,-$B$16/$B$18,0)</f>
        <v>-294760.2</v>
      </c>
      <c r="AJ64" s="227">
        <f>IF($B$16-ABS(SUM($B$64:AI64))&gt;0,-$B$16/$B$18,0)</f>
        <v>-294760.2</v>
      </c>
      <c r="AK64" s="227">
        <f>IF($B$16-ABS(SUM($B$64:AJ64))&gt;0,-$B$16/$B$18,0)</f>
        <v>-294760.2</v>
      </c>
      <c r="AL64" s="227">
        <f>IF($B$16-ABS(SUM($B$64:AK64))&gt;0,-$B$16/$B$18,0)</f>
        <v>-294760.2</v>
      </c>
      <c r="AM64" s="227">
        <f>IF($B$16-ABS(SUM($B$64:AL64))&gt;0,-$B$16/$B$18,0)</f>
        <v>-294760.2</v>
      </c>
      <c r="AN64" s="227">
        <f>IF($B$16-ABS(SUM($B$64:AM64))&gt;0,-$B$16/$B$18,0)</f>
        <v>-294760.2</v>
      </c>
      <c r="AO64" s="227">
        <f>IF($B$16-ABS(SUM($B$64:AN64))&gt;0,-$B$16/$B$18,0)</f>
        <v>-294760.2</v>
      </c>
      <c r="AP64" s="227">
        <f>IF($B$16-ABS(SUM($B$64:AO64))&gt;0,-$B$16/$B$18,0)</f>
        <v>-294760.2</v>
      </c>
      <c r="AQ64" s="227">
        <f>IF($B$16-ABS(SUM($B$64:AP64))&gt;0,-$B$16/$B$18,0)</f>
        <v>-294760.2</v>
      </c>
      <c r="AR64" s="227">
        <f>IF($B$16-ABS(SUM($B$64:AQ64))&gt;0,-$B$16/$B$18,0)</f>
        <v>-294760.2</v>
      </c>
      <c r="AS64" s="227">
        <f>IF($B$16-ABS(SUM($B$64:AR64))&gt;0,-$B$16/$B$18,0)</f>
        <v>-294760.2</v>
      </c>
      <c r="AT64" s="227">
        <f>IF($B$16-ABS(SUM($B$64:AS64))&gt;0,-$B$16/$B$18,0)</f>
        <v>-294760.2</v>
      </c>
      <c r="AU64" s="227">
        <f>IF($B$16-ABS(SUM($B$64:AT64))&gt;0,-$B$16/$B$18,0)</f>
        <v>-294760.2</v>
      </c>
      <c r="AV64" s="227">
        <f>IF($B$16-ABS(SUM($B$64:AU64))&gt;0,-$B$16/$B$18,0)</f>
        <v>-294760.2</v>
      </c>
      <c r="AW64" s="227">
        <f>IF($B$16-ABS(SUM($B$64:AV64))&gt;0,-$B$16/$B$18,0)</f>
        <v>-294760.2</v>
      </c>
      <c r="AX64" s="227">
        <f>IF($B$16-ABS(SUM($B$64:AW64))&gt;0,-$B$16/$B$18,0)</f>
        <v>-294760.2</v>
      </c>
      <c r="AY64" s="227">
        <f>IF($B$16-ABS(SUM($B$64:AX64))&gt;0,-$B$16/$B$18,0)</f>
        <v>-294760.2</v>
      </c>
      <c r="AZ64" s="227">
        <f>IF($B$16-ABS(SUM($B$64:AY64))&gt;0,-$B$16/$B$18,0)</f>
        <v>-294760.2</v>
      </c>
    </row>
    <row r="65" spans="1:52" s="215" customFormat="1" ht="14.25" x14ac:dyDescent="0.25">
      <c r="A65" s="313" t="s">
        <v>472</v>
      </c>
      <c r="B65" s="308">
        <f t="shared" ref="B65:AA65" si="23">B63+B64</f>
        <v>0</v>
      </c>
      <c r="C65" s="308">
        <f t="shared" si="23"/>
        <v>256315.60192222212</v>
      </c>
      <c r="D65" s="308">
        <f t="shared" si="23"/>
        <v>285719.6655111112</v>
      </c>
      <c r="E65" s="308">
        <f t="shared" si="23"/>
        <v>315911.63187777781</v>
      </c>
      <c r="F65" s="308">
        <f t="shared" si="23"/>
        <v>346908.14685555565</v>
      </c>
      <c r="G65" s="308">
        <f t="shared" si="23"/>
        <v>378736.9535</v>
      </c>
      <c r="H65" s="308">
        <f t="shared" si="23"/>
        <v>411424.96257500019</v>
      </c>
      <c r="I65" s="308">
        <f t="shared" si="23"/>
        <v>444996.34105625033</v>
      </c>
      <c r="J65" s="308">
        <f t="shared" si="23"/>
        <v>479477.59002593759</v>
      </c>
      <c r="K65" s="308">
        <f t="shared" si="23"/>
        <v>514896.00559871591</v>
      </c>
      <c r="L65" s="308">
        <f t="shared" si="23"/>
        <v>551279.70277267741</v>
      </c>
      <c r="M65" s="309">
        <f t="shared" si="23"/>
        <v>588657.63999585784</v>
      </c>
      <c r="N65" s="308">
        <f t="shared" si="23"/>
        <v>627059.64446973358</v>
      </c>
      <c r="O65" s="308">
        <f t="shared" si="23"/>
        <v>666516.43821182544</v>
      </c>
      <c r="P65" s="308">
        <f t="shared" si="23"/>
        <v>707059.66490018019</v>
      </c>
      <c r="Q65" s="308">
        <f t="shared" si="23"/>
        <v>748721.91752318572</v>
      </c>
      <c r="R65" s="308">
        <f t="shared" si="23"/>
        <v>791536.76685888157</v>
      </c>
      <c r="S65" s="308">
        <f t="shared" si="23"/>
        <v>835538.79080864787</v>
      </c>
      <c r="T65" s="308">
        <f t="shared" si="23"/>
        <v>880763.60461090715</v>
      </c>
      <c r="U65" s="308">
        <f t="shared" si="23"/>
        <v>927247.89196123485</v>
      </c>
      <c r="V65" s="308">
        <f t="shared" si="23"/>
        <v>975029.43706607143</v>
      </c>
      <c r="W65" s="308">
        <f t="shared" si="23"/>
        <v>1024147.1576580543</v>
      </c>
      <c r="X65" s="308">
        <f t="shared" si="23"/>
        <v>1074641.1390017956</v>
      </c>
      <c r="Y65" s="308">
        <f t="shared" si="23"/>
        <v>1126552.6689198494</v>
      </c>
      <c r="Z65" s="308">
        <f t="shared" si="23"/>
        <v>1179924.2738694448</v>
      </c>
      <c r="AA65" s="308">
        <f t="shared" si="23"/>
        <v>1234799.7561015282</v>
      </c>
      <c r="AB65" s="226">
        <f t="shared" ref="AB65:AZ65" si="24">AB63+AB64</f>
        <v>-534695.0027999999</v>
      </c>
      <c r="AC65" s="226">
        <f t="shared" si="24"/>
        <v>-531452.64060000004</v>
      </c>
      <c r="AD65" s="226">
        <f t="shared" si="24"/>
        <v>-528210.27839999995</v>
      </c>
      <c r="AE65" s="226">
        <f t="shared" si="24"/>
        <v>-524967.91619999998</v>
      </c>
      <c r="AF65" s="226">
        <f t="shared" si="24"/>
        <v>-521725.554</v>
      </c>
      <c r="AG65" s="226">
        <f t="shared" si="24"/>
        <v>-518483.19179999997</v>
      </c>
      <c r="AH65" s="226">
        <f t="shared" si="24"/>
        <v>-515240.82960000006</v>
      </c>
      <c r="AI65" s="226">
        <f t="shared" si="24"/>
        <v>-511998.46739999996</v>
      </c>
      <c r="AJ65" s="226">
        <f t="shared" si="24"/>
        <v>-508756.10519999999</v>
      </c>
      <c r="AK65" s="226">
        <f t="shared" si="24"/>
        <v>-505513.74300000002</v>
      </c>
      <c r="AL65" s="226">
        <f t="shared" si="24"/>
        <v>-502271.38080000004</v>
      </c>
      <c r="AM65" s="226">
        <f t="shared" si="24"/>
        <v>-499029.01860000001</v>
      </c>
      <c r="AN65" s="226">
        <f t="shared" si="24"/>
        <v>-495786.65640000009</v>
      </c>
      <c r="AO65" s="226">
        <f t="shared" si="24"/>
        <v>-492544.2942</v>
      </c>
      <c r="AP65" s="226">
        <f t="shared" si="24"/>
        <v>-489301.93200000009</v>
      </c>
      <c r="AQ65" s="226">
        <f t="shared" si="24"/>
        <v>-486059.56980000006</v>
      </c>
      <c r="AR65" s="226">
        <f t="shared" si="24"/>
        <v>-482817.20760000008</v>
      </c>
      <c r="AS65" s="226">
        <f t="shared" si="24"/>
        <v>-479574.84540000011</v>
      </c>
      <c r="AT65" s="226">
        <f t="shared" si="24"/>
        <v>-476332.48320000013</v>
      </c>
      <c r="AU65" s="226">
        <f t="shared" si="24"/>
        <v>-473090.1210000001</v>
      </c>
      <c r="AV65" s="226">
        <f t="shared" si="24"/>
        <v>-469847.75880000007</v>
      </c>
      <c r="AW65" s="226">
        <f t="shared" si="24"/>
        <v>-466605.39660000009</v>
      </c>
      <c r="AX65" s="226">
        <f t="shared" si="24"/>
        <v>-463363.03440000012</v>
      </c>
      <c r="AY65" s="226">
        <f t="shared" si="24"/>
        <v>-460120.67220000015</v>
      </c>
      <c r="AZ65" s="226">
        <f t="shared" si="24"/>
        <v>-456878.31000000017</v>
      </c>
    </row>
    <row r="66" spans="1:52" x14ac:dyDescent="0.25">
      <c r="A66" s="312" t="s">
        <v>473</v>
      </c>
      <c r="B66" s="310">
        <f t="shared" ref="B66:AA66" si="25">-B52</f>
        <v>0</v>
      </c>
      <c r="C66" s="310">
        <f t="shared" si="25"/>
        <v>0</v>
      </c>
      <c r="D66" s="310">
        <f t="shared" si="25"/>
        <v>0</v>
      </c>
      <c r="E66" s="310">
        <f t="shared" si="25"/>
        <v>0</v>
      </c>
      <c r="F66" s="310">
        <f t="shared" si="25"/>
        <v>0</v>
      </c>
      <c r="G66" s="310">
        <f t="shared" si="25"/>
        <v>0</v>
      </c>
      <c r="H66" s="310">
        <f t="shared" si="25"/>
        <v>0</v>
      </c>
      <c r="I66" s="310">
        <f t="shared" si="25"/>
        <v>0</v>
      </c>
      <c r="J66" s="310">
        <f t="shared" si="25"/>
        <v>0</v>
      </c>
      <c r="K66" s="310">
        <f t="shared" si="25"/>
        <v>0</v>
      </c>
      <c r="L66" s="310">
        <f t="shared" si="25"/>
        <v>0</v>
      </c>
      <c r="M66" s="311">
        <f t="shared" si="25"/>
        <v>0</v>
      </c>
      <c r="N66" s="310">
        <f t="shared" si="25"/>
        <v>0</v>
      </c>
      <c r="O66" s="310">
        <f t="shared" si="25"/>
        <v>0</v>
      </c>
      <c r="P66" s="310">
        <f t="shared" si="25"/>
        <v>0</v>
      </c>
      <c r="Q66" s="310">
        <f t="shared" si="25"/>
        <v>0</v>
      </c>
      <c r="R66" s="310">
        <f t="shared" si="25"/>
        <v>0</v>
      </c>
      <c r="S66" s="310">
        <f t="shared" si="25"/>
        <v>0</v>
      </c>
      <c r="T66" s="310">
        <f t="shared" si="25"/>
        <v>0</v>
      </c>
      <c r="U66" s="310">
        <f t="shared" si="25"/>
        <v>0</v>
      </c>
      <c r="V66" s="310">
        <f t="shared" si="25"/>
        <v>0</v>
      </c>
      <c r="W66" s="310">
        <f t="shared" si="25"/>
        <v>0</v>
      </c>
      <c r="X66" s="310">
        <f t="shared" si="25"/>
        <v>0</v>
      </c>
      <c r="Y66" s="310">
        <f t="shared" si="25"/>
        <v>0</v>
      </c>
      <c r="Z66" s="310">
        <f t="shared" si="25"/>
        <v>0</v>
      </c>
      <c r="AA66" s="310">
        <f t="shared" si="25"/>
        <v>0</v>
      </c>
      <c r="AB66" s="227">
        <f t="shared" ref="AB66:AZ66" si="26">-AB52</f>
        <v>0</v>
      </c>
      <c r="AC66" s="227">
        <f t="shared" si="26"/>
        <v>0</v>
      </c>
      <c r="AD66" s="227">
        <f t="shared" si="26"/>
        <v>0</v>
      </c>
      <c r="AE66" s="227">
        <f t="shared" si="26"/>
        <v>0</v>
      </c>
      <c r="AF66" s="227">
        <f t="shared" si="26"/>
        <v>0</v>
      </c>
      <c r="AG66" s="227">
        <f t="shared" si="26"/>
        <v>0</v>
      </c>
      <c r="AH66" s="227">
        <f t="shared" si="26"/>
        <v>0</v>
      </c>
      <c r="AI66" s="227">
        <f t="shared" si="26"/>
        <v>0</v>
      </c>
      <c r="AJ66" s="227">
        <f t="shared" si="26"/>
        <v>0</v>
      </c>
      <c r="AK66" s="227">
        <f t="shared" si="26"/>
        <v>0</v>
      </c>
      <c r="AL66" s="227">
        <f t="shared" si="26"/>
        <v>0</v>
      </c>
      <c r="AM66" s="227">
        <f t="shared" si="26"/>
        <v>0</v>
      </c>
      <c r="AN66" s="227">
        <f t="shared" si="26"/>
        <v>0</v>
      </c>
      <c r="AO66" s="227">
        <f t="shared" si="26"/>
        <v>0</v>
      </c>
      <c r="AP66" s="227">
        <f t="shared" si="26"/>
        <v>0</v>
      </c>
      <c r="AQ66" s="227">
        <f t="shared" si="26"/>
        <v>0</v>
      </c>
      <c r="AR66" s="227">
        <f t="shared" si="26"/>
        <v>0</v>
      </c>
      <c r="AS66" s="227">
        <f t="shared" si="26"/>
        <v>0</v>
      </c>
      <c r="AT66" s="227">
        <f t="shared" si="26"/>
        <v>0</v>
      </c>
      <c r="AU66" s="227">
        <f t="shared" si="26"/>
        <v>0</v>
      </c>
      <c r="AV66" s="227">
        <f t="shared" si="26"/>
        <v>0</v>
      </c>
      <c r="AW66" s="227">
        <f t="shared" si="26"/>
        <v>0</v>
      </c>
      <c r="AX66" s="227">
        <f t="shared" si="26"/>
        <v>0</v>
      </c>
      <c r="AY66" s="227">
        <f t="shared" si="26"/>
        <v>0</v>
      </c>
      <c r="AZ66" s="227">
        <f t="shared" si="26"/>
        <v>0</v>
      </c>
    </row>
    <row r="67" spans="1:52" s="215" customFormat="1" ht="14.25" x14ac:dyDescent="0.25">
      <c r="A67" s="313" t="s">
        <v>474</v>
      </c>
      <c r="B67" s="308">
        <f t="shared" ref="B67:AA67" si="27">B65+B66</f>
        <v>0</v>
      </c>
      <c r="C67" s="308">
        <f t="shared" si="27"/>
        <v>256315.60192222212</v>
      </c>
      <c r="D67" s="308">
        <f t="shared" si="27"/>
        <v>285719.6655111112</v>
      </c>
      <c r="E67" s="308">
        <f t="shared" si="27"/>
        <v>315911.63187777781</v>
      </c>
      <c r="F67" s="308">
        <f t="shared" si="27"/>
        <v>346908.14685555565</v>
      </c>
      <c r="G67" s="308">
        <f t="shared" si="27"/>
        <v>378736.9535</v>
      </c>
      <c r="H67" s="308">
        <f t="shared" si="27"/>
        <v>411424.96257500019</v>
      </c>
      <c r="I67" s="308">
        <f t="shared" si="27"/>
        <v>444996.34105625033</v>
      </c>
      <c r="J67" s="308">
        <f t="shared" si="27"/>
        <v>479477.59002593759</v>
      </c>
      <c r="K67" s="308">
        <f t="shared" si="27"/>
        <v>514896.00559871591</v>
      </c>
      <c r="L67" s="308">
        <f t="shared" si="27"/>
        <v>551279.70277267741</v>
      </c>
      <c r="M67" s="309">
        <f t="shared" si="27"/>
        <v>588657.63999585784</v>
      </c>
      <c r="N67" s="308">
        <f t="shared" si="27"/>
        <v>627059.64446973358</v>
      </c>
      <c r="O67" s="308">
        <f t="shared" si="27"/>
        <v>666516.43821182544</v>
      </c>
      <c r="P67" s="308">
        <f t="shared" si="27"/>
        <v>707059.66490018019</v>
      </c>
      <c r="Q67" s="308">
        <f t="shared" si="27"/>
        <v>748721.91752318572</v>
      </c>
      <c r="R67" s="308">
        <f t="shared" si="27"/>
        <v>791536.76685888157</v>
      </c>
      <c r="S67" s="308">
        <f t="shared" si="27"/>
        <v>835538.79080864787</v>
      </c>
      <c r="T67" s="308">
        <f t="shared" si="27"/>
        <v>880763.60461090715</v>
      </c>
      <c r="U67" s="308">
        <f t="shared" si="27"/>
        <v>927247.89196123485</v>
      </c>
      <c r="V67" s="308">
        <f t="shared" si="27"/>
        <v>975029.43706607143</v>
      </c>
      <c r="W67" s="308">
        <f t="shared" si="27"/>
        <v>1024147.1576580543</v>
      </c>
      <c r="X67" s="308">
        <f t="shared" si="27"/>
        <v>1074641.1390017956</v>
      </c>
      <c r="Y67" s="308">
        <f t="shared" si="27"/>
        <v>1126552.6689198494</v>
      </c>
      <c r="Z67" s="308">
        <f t="shared" si="27"/>
        <v>1179924.2738694448</v>
      </c>
      <c r="AA67" s="308">
        <f t="shared" si="27"/>
        <v>1234799.7561015282</v>
      </c>
      <c r="AB67" s="226">
        <f t="shared" ref="AB67:AZ67" si="28">AB65+AB66</f>
        <v>-534695.0027999999</v>
      </c>
      <c r="AC67" s="226">
        <f t="shared" si="28"/>
        <v>-531452.64060000004</v>
      </c>
      <c r="AD67" s="226">
        <f t="shared" si="28"/>
        <v>-528210.27839999995</v>
      </c>
      <c r="AE67" s="226">
        <f t="shared" si="28"/>
        <v>-524967.91619999998</v>
      </c>
      <c r="AF67" s="226">
        <f t="shared" si="28"/>
        <v>-521725.554</v>
      </c>
      <c r="AG67" s="226">
        <f t="shared" si="28"/>
        <v>-518483.19179999997</v>
      </c>
      <c r="AH67" s="226">
        <f t="shared" si="28"/>
        <v>-515240.82960000006</v>
      </c>
      <c r="AI67" s="226">
        <f t="shared" si="28"/>
        <v>-511998.46739999996</v>
      </c>
      <c r="AJ67" s="226">
        <f t="shared" si="28"/>
        <v>-508756.10519999999</v>
      </c>
      <c r="AK67" s="226">
        <f t="shared" si="28"/>
        <v>-505513.74300000002</v>
      </c>
      <c r="AL67" s="226">
        <f t="shared" si="28"/>
        <v>-502271.38080000004</v>
      </c>
      <c r="AM67" s="226">
        <f t="shared" si="28"/>
        <v>-499029.01860000001</v>
      </c>
      <c r="AN67" s="226">
        <f t="shared" si="28"/>
        <v>-495786.65640000009</v>
      </c>
      <c r="AO67" s="226">
        <f t="shared" si="28"/>
        <v>-492544.2942</v>
      </c>
      <c r="AP67" s="226">
        <f t="shared" si="28"/>
        <v>-489301.93200000009</v>
      </c>
      <c r="AQ67" s="226">
        <f t="shared" si="28"/>
        <v>-486059.56980000006</v>
      </c>
      <c r="AR67" s="226">
        <f t="shared" si="28"/>
        <v>-482817.20760000008</v>
      </c>
      <c r="AS67" s="226">
        <f t="shared" si="28"/>
        <v>-479574.84540000011</v>
      </c>
      <c r="AT67" s="226">
        <f t="shared" si="28"/>
        <v>-476332.48320000013</v>
      </c>
      <c r="AU67" s="226">
        <f t="shared" si="28"/>
        <v>-473090.1210000001</v>
      </c>
      <c r="AV67" s="226">
        <f t="shared" si="28"/>
        <v>-469847.75880000007</v>
      </c>
      <c r="AW67" s="226">
        <f t="shared" si="28"/>
        <v>-466605.39660000009</v>
      </c>
      <c r="AX67" s="226">
        <f t="shared" si="28"/>
        <v>-463363.03440000012</v>
      </c>
      <c r="AY67" s="226">
        <f t="shared" si="28"/>
        <v>-460120.67220000015</v>
      </c>
      <c r="AZ67" s="226">
        <f t="shared" si="28"/>
        <v>-456878.31000000017</v>
      </c>
    </row>
    <row r="68" spans="1:52" x14ac:dyDescent="0.25">
      <c r="A68" s="312" t="s">
        <v>442</v>
      </c>
      <c r="B68" s="310">
        <f t="shared" ref="B68:AA68" si="29">-B67*$B$27</f>
        <v>0</v>
      </c>
      <c r="C68" s="310">
        <f t="shared" si="29"/>
        <v>-51263.120384444424</v>
      </c>
      <c r="D68" s="310">
        <f t="shared" si="29"/>
        <v>-57143.933102222247</v>
      </c>
      <c r="E68" s="310">
        <f t="shared" si="29"/>
        <v>-63182.326375555567</v>
      </c>
      <c r="F68" s="310">
        <f t="shared" si="29"/>
        <v>-69381.629371111136</v>
      </c>
      <c r="G68" s="310">
        <f t="shared" si="29"/>
        <v>-75747.390700000004</v>
      </c>
      <c r="H68" s="310">
        <f t="shared" si="29"/>
        <v>-82284.992515000049</v>
      </c>
      <c r="I68" s="310">
        <f t="shared" si="29"/>
        <v>-88999.268211250077</v>
      </c>
      <c r="J68" s="310">
        <f t="shared" si="29"/>
        <v>-95895.518005187521</v>
      </c>
      <c r="K68" s="310">
        <f t="shared" si="29"/>
        <v>-102979.20111974319</v>
      </c>
      <c r="L68" s="310">
        <f t="shared" si="29"/>
        <v>-110255.94055453548</v>
      </c>
      <c r="M68" s="311">
        <f t="shared" si="29"/>
        <v>-117731.52799917158</v>
      </c>
      <c r="N68" s="310">
        <f t="shared" si="29"/>
        <v>-125411.92889394672</v>
      </c>
      <c r="O68" s="310">
        <f t="shared" si="29"/>
        <v>-133303.28764236509</v>
      </c>
      <c r="P68" s="310">
        <f t="shared" si="29"/>
        <v>-141411.93298003604</v>
      </c>
      <c r="Q68" s="310">
        <f t="shared" si="29"/>
        <v>-149744.38350463714</v>
      </c>
      <c r="R68" s="310">
        <f t="shared" si="29"/>
        <v>-158307.35337177632</v>
      </c>
      <c r="S68" s="310">
        <f t="shared" si="29"/>
        <v>-167107.75816172958</v>
      </c>
      <c r="T68" s="310">
        <f t="shared" si="29"/>
        <v>-176152.72092218144</v>
      </c>
      <c r="U68" s="310">
        <f t="shared" si="29"/>
        <v>-185449.57839224697</v>
      </c>
      <c r="V68" s="310">
        <f t="shared" si="29"/>
        <v>-195005.88741321431</v>
      </c>
      <c r="W68" s="310">
        <f t="shared" si="29"/>
        <v>-204829.43153161087</v>
      </c>
      <c r="X68" s="310">
        <f t="shared" si="29"/>
        <v>-214928.22780035913</v>
      </c>
      <c r="Y68" s="310">
        <f t="shared" si="29"/>
        <v>-225310.53378396991</v>
      </c>
      <c r="Z68" s="310">
        <f t="shared" si="29"/>
        <v>-235984.85477388898</v>
      </c>
      <c r="AA68" s="310">
        <f t="shared" si="29"/>
        <v>-246959.95122030564</v>
      </c>
      <c r="AB68" s="227">
        <f t="shared" ref="AB68:AZ68" si="30">-AB67*$B$27</f>
        <v>106939.00055999999</v>
      </c>
      <c r="AC68" s="227">
        <f t="shared" si="30"/>
        <v>106290.52812000002</v>
      </c>
      <c r="AD68" s="227">
        <f t="shared" si="30"/>
        <v>105642.05567999999</v>
      </c>
      <c r="AE68" s="227">
        <f t="shared" si="30"/>
        <v>104993.58324000001</v>
      </c>
      <c r="AF68" s="227">
        <f t="shared" si="30"/>
        <v>104345.11080000001</v>
      </c>
      <c r="AG68" s="227">
        <f t="shared" si="30"/>
        <v>103696.63836</v>
      </c>
      <c r="AH68" s="227">
        <f t="shared" si="30"/>
        <v>103048.16592000001</v>
      </c>
      <c r="AI68" s="227">
        <f t="shared" si="30"/>
        <v>102399.69348</v>
      </c>
      <c r="AJ68" s="227">
        <f t="shared" si="30"/>
        <v>101751.22104</v>
      </c>
      <c r="AK68" s="227">
        <f t="shared" si="30"/>
        <v>101102.74860000001</v>
      </c>
      <c r="AL68" s="227">
        <f t="shared" si="30"/>
        <v>100454.27616000001</v>
      </c>
      <c r="AM68" s="227">
        <f t="shared" si="30"/>
        <v>99805.803720000011</v>
      </c>
      <c r="AN68" s="227">
        <f t="shared" si="30"/>
        <v>99157.331280000028</v>
      </c>
      <c r="AO68" s="227">
        <f t="shared" si="30"/>
        <v>98508.858840000001</v>
      </c>
      <c r="AP68" s="227">
        <f t="shared" si="30"/>
        <v>97860.386400000018</v>
      </c>
      <c r="AQ68" s="227">
        <f t="shared" si="30"/>
        <v>97211.91396000002</v>
      </c>
      <c r="AR68" s="227">
        <f t="shared" si="30"/>
        <v>96563.441520000022</v>
      </c>
      <c r="AS68" s="227">
        <f t="shared" si="30"/>
        <v>95914.969080000024</v>
      </c>
      <c r="AT68" s="227">
        <f t="shared" si="30"/>
        <v>95266.496640000027</v>
      </c>
      <c r="AU68" s="227">
        <f t="shared" si="30"/>
        <v>94618.024200000029</v>
      </c>
      <c r="AV68" s="227">
        <f t="shared" si="30"/>
        <v>93969.551760000017</v>
      </c>
      <c r="AW68" s="227">
        <f t="shared" si="30"/>
        <v>93321.079320000019</v>
      </c>
      <c r="AX68" s="227">
        <f t="shared" si="30"/>
        <v>92672.606880000036</v>
      </c>
      <c r="AY68" s="227">
        <f t="shared" si="30"/>
        <v>92024.134440000038</v>
      </c>
      <c r="AZ68" s="227">
        <f t="shared" si="30"/>
        <v>91375.66200000004</v>
      </c>
    </row>
    <row r="69" spans="1:52" ht="16.5" thickBot="1" x14ac:dyDescent="0.3">
      <c r="A69" s="314" t="s">
        <v>475</v>
      </c>
      <c r="B69" s="315">
        <f t="shared" ref="B69:AA69" si="31">B67+B68</f>
        <v>0</v>
      </c>
      <c r="C69" s="315">
        <f t="shared" si="31"/>
        <v>205052.4815377777</v>
      </c>
      <c r="D69" s="315">
        <f t="shared" si="31"/>
        <v>228575.73240888896</v>
      </c>
      <c r="E69" s="315">
        <f t="shared" si="31"/>
        <v>252729.30550222224</v>
      </c>
      <c r="F69" s="315">
        <f t="shared" si="31"/>
        <v>277526.51748444454</v>
      </c>
      <c r="G69" s="315">
        <f t="shared" si="31"/>
        <v>302989.56280000001</v>
      </c>
      <c r="H69" s="315">
        <f t="shared" si="31"/>
        <v>329139.97006000014</v>
      </c>
      <c r="I69" s="315">
        <f t="shared" si="31"/>
        <v>355997.07284500025</v>
      </c>
      <c r="J69" s="315">
        <f t="shared" si="31"/>
        <v>383582.07202075009</v>
      </c>
      <c r="K69" s="315">
        <f t="shared" si="31"/>
        <v>411916.80447897274</v>
      </c>
      <c r="L69" s="315">
        <f t="shared" si="31"/>
        <v>441023.76221814193</v>
      </c>
      <c r="M69" s="316">
        <f t="shared" si="31"/>
        <v>470926.11199668626</v>
      </c>
      <c r="N69" s="315">
        <f t="shared" si="31"/>
        <v>501647.71557578689</v>
      </c>
      <c r="O69" s="315">
        <f t="shared" si="31"/>
        <v>533213.15056946035</v>
      </c>
      <c r="P69" s="315">
        <f t="shared" si="31"/>
        <v>565647.73192014417</v>
      </c>
      <c r="Q69" s="315">
        <f t="shared" si="31"/>
        <v>598977.53401854855</v>
      </c>
      <c r="R69" s="315">
        <f t="shared" si="31"/>
        <v>633229.41348710528</v>
      </c>
      <c r="S69" s="315">
        <f t="shared" si="31"/>
        <v>668431.03264691832</v>
      </c>
      <c r="T69" s="315">
        <f t="shared" si="31"/>
        <v>704610.88368872576</v>
      </c>
      <c r="U69" s="315">
        <f t="shared" si="31"/>
        <v>741798.31356898788</v>
      </c>
      <c r="V69" s="315">
        <f t="shared" si="31"/>
        <v>780023.54965285712</v>
      </c>
      <c r="W69" s="315">
        <f t="shared" si="31"/>
        <v>819317.72612644336</v>
      </c>
      <c r="X69" s="315">
        <f t="shared" si="31"/>
        <v>859712.91120143642</v>
      </c>
      <c r="Y69" s="315">
        <f t="shared" si="31"/>
        <v>901242.13513587951</v>
      </c>
      <c r="Z69" s="315">
        <f t="shared" si="31"/>
        <v>943939.4190955559</v>
      </c>
      <c r="AA69" s="315">
        <f t="shared" si="31"/>
        <v>987839.80488122255</v>
      </c>
      <c r="AB69" s="228">
        <f t="shared" ref="AB69:AZ69" si="32">AB67+AB68</f>
        <v>-427756.00223999994</v>
      </c>
      <c r="AC69" s="228">
        <f t="shared" si="32"/>
        <v>-425162.11248000001</v>
      </c>
      <c r="AD69" s="228">
        <f t="shared" si="32"/>
        <v>-422568.22271999996</v>
      </c>
      <c r="AE69" s="228">
        <f t="shared" si="32"/>
        <v>-419974.33295999997</v>
      </c>
      <c r="AF69" s="228">
        <f t="shared" si="32"/>
        <v>-417380.44319999998</v>
      </c>
      <c r="AG69" s="228">
        <f t="shared" si="32"/>
        <v>-414786.55343999999</v>
      </c>
      <c r="AH69" s="228">
        <f t="shared" si="32"/>
        <v>-412192.66368000006</v>
      </c>
      <c r="AI69" s="228">
        <f t="shared" si="32"/>
        <v>-409598.77391999995</v>
      </c>
      <c r="AJ69" s="228">
        <f t="shared" si="32"/>
        <v>-407004.88416000002</v>
      </c>
      <c r="AK69" s="228">
        <f t="shared" si="32"/>
        <v>-404410.99440000003</v>
      </c>
      <c r="AL69" s="228">
        <f t="shared" si="32"/>
        <v>-401817.10464000003</v>
      </c>
      <c r="AM69" s="228">
        <f t="shared" si="32"/>
        <v>-399223.21487999998</v>
      </c>
      <c r="AN69" s="228">
        <f t="shared" si="32"/>
        <v>-396629.32512000005</v>
      </c>
      <c r="AO69" s="228">
        <f t="shared" si="32"/>
        <v>-394035.43536</v>
      </c>
      <c r="AP69" s="228">
        <f t="shared" si="32"/>
        <v>-391441.54560000007</v>
      </c>
      <c r="AQ69" s="228">
        <f t="shared" si="32"/>
        <v>-388847.65584000002</v>
      </c>
      <c r="AR69" s="228">
        <f t="shared" si="32"/>
        <v>-386253.76608000009</v>
      </c>
      <c r="AS69" s="228">
        <f t="shared" si="32"/>
        <v>-383659.8763200001</v>
      </c>
      <c r="AT69" s="228">
        <f t="shared" si="32"/>
        <v>-381065.98656000011</v>
      </c>
      <c r="AU69" s="228">
        <f t="shared" si="32"/>
        <v>-378472.09680000006</v>
      </c>
      <c r="AV69" s="228">
        <f t="shared" si="32"/>
        <v>-375878.20704000007</v>
      </c>
      <c r="AW69" s="228">
        <f t="shared" si="32"/>
        <v>-373284.31728000008</v>
      </c>
      <c r="AX69" s="228">
        <f t="shared" si="32"/>
        <v>-370690.42752000008</v>
      </c>
      <c r="AY69" s="228">
        <f t="shared" si="32"/>
        <v>-368096.53776000009</v>
      </c>
      <c r="AZ69" s="228">
        <f t="shared" si="32"/>
        <v>-365502.64800000016</v>
      </c>
    </row>
    <row r="70" spans="1:52" s="230" customFormat="1" ht="16.5" thickBot="1" x14ac:dyDescent="0.3">
      <c r="A70" s="317"/>
      <c r="B70" s="318">
        <v>0</v>
      </c>
      <c r="C70" s="318">
        <v>1</v>
      </c>
      <c r="D70" s="318">
        <f>C70+1</f>
        <v>2</v>
      </c>
      <c r="E70" s="318">
        <f t="shared" ref="E70:AA70" si="33">D70+1</f>
        <v>3</v>
      </c>
      <c r="F70" s="318">
        <f t="shared" si="33"/>
        <v>4</v>
      </c>
      <c r="G70" s="318">
        <f t="shared" si="33"/>
        <v>5</v>
      </c>
      <c r="H70" s="318">
        <f t="shared" si="33"/>
        <v>6</v>
      </c>
      <c r="I70" s="318">
        <f t="shared" si="33"/>
        <v>7</v>
      </c>
      <c r="J70" s="318">
        <f t="shared" si="33"/>
        <v>8</v>
      </c>
      <c r="K70" s="318">
        <f t="shared" si="33"/>
        <v>9</v>
      </c>
      <c r="L70" s="318">
        <f t="shared" si="33"/>
        <v>10</v>
      </c>
      <c r="M70" s="319">
        <f t="shared" si="33"/>
        <v>11</v>
      </c>
      <c r="N70" s="318">
        <f t="shared" si="33"/>
        <v>12</v>
      </c>
      <c r="O70" s="318">
        <f t="shared" si="33"/>
        <v>13</v>
      </c>
      <c r="P70" s="318">
        <f t="shared" si="33"/>
        <v>14</v>
      </c>
      <c r="Q70" s="318">
        <f t="shared" si="33"/>
        <v>15</v>
      </c>
      <c r="R70" s="318">
        <f t="shared" si="33"/>
        <v>16</v>
      </c>
      <c r="S70" s="318">
        <f t="shared" si="33"/>
        <v>17</v>
      </c>
      <c r="T70" s="318">
        <f t="shared" si="33"/>
        <v>18</v>
      </c>
      <c r="U70" s="318">
        <f t="shared" si="33"/>
        <v>19</v>
      </c>
      <c r="V70" s="318">
        <f t="shared" si="33"/>
        <v>20</v>
      </c>
      <c r="W70" s="318">
        <f t="shared" si="33"/>
        <v>21</v>
      </c>
      <c r="X70" s="318">
        <f t="shared" si="33"/>
        <v>22</v>
      </c>
      <c r="Y70" s="318">
        <f t="shared" si="33"/>
        <v>23</v>
      </c>
      <c r="Z70" s="318">
        <f t="shared" si="33"/>
        <v>24</v>
      </c>
      <c r="AA70" s="318">
        <f t="shared" si="33"/>
        <v>25</v>
      </c>
      <c r="AB70" s="229">
        <f t="shared" ref="AB70:AZ70" si="34">AA70+1</f>
        <v>26</v>
      </c>
      <c r="AC70" s="229">
        <f t="shared" si="34"/>
        <v>27</v>
      </c>
      <c r="AD70" s="229">
        <f t="shared" si="34"/>
        <v>28</v>
      </c>
      <c r="AE70" s="229">
        <f t="shared" si="34"/>
        <v>29</v>
      </c>
      <c r="AF70" s="229">
        <f t="shared" si="34"/>
        <v>30</v>
      </c>
      <c r="AG70" s="229">
        <f t="shared" si="34"/>
        <v>31</v>
      </c>
      <c r="AH70" s="229">
        <f t="shared" si="34"/>
        <v>32</v>
      </c>
      <c r="AI70" s="229">
        <f t="shared" si="34"/>
        <v>33</v>
      </c>
      <c r="AJ70" s="229">
        <f t="shared" si="34"/>
        <v>34</v>
      </c>
      <c r="AK70" s="229">
        <f t="shared" si="34"/>
        <v>35</v>
      </c>
      <c r="AL70" s="229">
        <f t="shared" si="34"/>
        <v>36</v>
      </c>
      <c r="AM70" s="229">
        <f t="shared" si="34"/>
        <v>37</v>
      </c>
      <c r="AN70" s="229">
        <f t="shared" si="34"/>
        <v>38</v>
      </c>
      <c r="AO70" s="229">
        <f t="shared" si="34"/>
        <v>39</v>
      </c>
      <c r="AP70" s="229">
        <f t="shared" si="34"/>
        <v>40</v>
      </c>
      <c r="AQ70" s="229">
        <f t="shared" si="34"/>
        <v>41</v>
      </c>
      <c r="AR70" s="229">
        <f t="shared" si="34"/>
        <v>42</v>
      </c>
      <c r="AS70" s="229">
        <f t="shared" si="34"/>
        <v>43</v>
      </c>
      <c r="AT70" s="229">
        <f t="shared" si="34"/>
        <v>44</v>
      </c>
      <c r="AU70" s="229">
        <f t="shared" si="34"/>
        <v>45</v>
      </c>
      <c r="AV70" s="229">
        <f t="shared" si="34"/>
        <v>46</v>
      </c>
      <c r="AW70" s="229">
        <f t="shared" si="34"/>
        <v>47</v>
      </c>
      <c r="AX70" s="229">
        <f t="shared" si="34"/>
        <v>48</v>
      </c>
      <c r="AY70" s="229">
        <f t="shared" si="34"/>
        <v>49</v>
      </c>
      <c r="AZ70" s="229">
        <f t="shared" si="34"/>
        <v>50</v>
      </c>
    </row>
    <row r="71" spans="1:52" ht="31.5" x14ac:dyDescent="0.25">
      <c r="A71" s="296" t="s">
        <v>476</v>
      </c>
      <c r="B71" s="284" t="str">
        <f>B38</f>
        <v>Год окончания строительства 2022</v>
      </c>
      <c r="C71" s="284">
        <f t="shared" ref="C71:AA71" si="35">C38</f>
        <v>2023</v>
      </c>
      <c r="D71" s="284">
        <f t="shared" si="35"/>
        <v>2024</v>
      </c>
      <c r="E71" s="284">
        <f t="shared" si="35"/>
        <v>2025</v>
      </c>
      <c r="F71" s="284">
        <f t="shared" si="35"/>
        <v>2026</v>
      </c>
      <c r="G71" s="284">
        <f t="shared" si="35"/>
        <v>2027</v>
      </c>
      <c r="H71" s="284">
        <f t="shared" si="35"/>
        <v>2028</v>
      </c>
      <c r="I71" s="284">
        <f t="shared" si="35"/>
        <v>2029</v>
      </c>
      <c r="J71" s="284">
        <f t="shared" si="35"/>
        <v>2030</v>
      </c>
      <c r="K71" s="284">
        <f t="shared" si="35"/>
        <v>2031</v>
      </c>
      <c r="L71" s="284">
        <f t="shared" si="35"/>
        <v>2032</v>
      </c>
      <c r="M71" s="297">
        <f t="shared" si="35"/>
        <v>2033</v>
      </c>
      <c r="N71" s="284">
        <f t="shared" si="35"/>
        <v>2034</v>
      </c>
      <c r="O71" s="284">
        <f t="shared" si="35"/>
        <v>2035</v>
      </c>
      <c r="P71" s="284">
        <f t="shared" si="35"/>
        <v>2036</v>
      </c>
      <c r="Q71" s="284">
        <f t="shared" si="35"/>
        <v>2037</v>
      </c>
      <c r="R71" s="284">
        <f t="shared" si="35"/>
        <v>2038</v>
      </c>
      <c r="S71" s="284">
        <f t="shared" si="35"/>
        <v>2039</v>
      </c>
      <c r="T71" s="284">
        <f t="shared" si="35"/>
        <v>2040</v>
      </c>
      <c r="U71" s="284">
        <f t="shared" si="35"/>
        <v>2041</v>
      </c>
      <c r="V71" s="284">
        <f t="shared" si="35"/>
        <v>2042</v>
      </c>
      <c r="W71" s="284">
        <f t="shared" si="35"/>
        <v>2043</v>
      </c>
      <c r="X71" s="284">
        <f t="shared" si="35"/>
        <v>2044</v>
      </c>
      <c r="Y71" s="284">
        <f t="shared" si="35"/>
        <v>2045</v>
      </c>
      <c r="Z71" s="284">
        <f t="shared" si="35"/>
        <v>2046</v>
      </c>
      <c r="AA71" s="284">
        <f t="shared" si="35"/>
        <v>2047</v>
      </c>
      <c r="AB71" s="219">
        <f t="shared" ref="AB71:AZ71" si="36">AB38</f>
        <v>2048</v>
      </c>
      <c r="AC71" s="219">
        <f t="shared" si="36"/>
        <v>2049</v>
      </c>
      <c r="AD71" s="219">
        <f t="shared" si="36"/>
        <v>2050</v>
      </c>
      <c r="AE71" s="219">
        <f t="shared" si="36"/>
        <v>2051</v>
      </c>
      <c r="AF71" s="219">
        <f t="shared" si="36"/>
        <v>2052</v>
      </c>
      <c r="AG71" s="219">
        <f t="shared" si="36"/>
        <v>2053</v>
      </c>
      <c r="AH71" s="219">
        <f t="shared" si="36"/>
        <v>2054</v>
      </c>
      <c r="AI71" s="219">
        <f t="shared" si="36"/>
        <v>2055</v>
      </c>
      <c r="AJ71" s="219">
        <f t="shared" si="36"/>
        <v>2056</v>
      </c>
      <c r="AK71" s="219">
        <f t="shared" si="36"/>
        <v>2057</v>
      </c>
      <c r="AL71" s="219">
        <f t="shared" si="36"/>
        <v>2058</v>
      </c>
      <c r="AM71" s="219">
        <f t="shared" si="36"/>
        <v>2059</v>
      </c>
      <c r="AN71" s="219">
        <f t="shared" si="36"/>
        <v>2060</v>
      </c>
      <c r="AO71" s="219">
        <f t="shared" si="36"/>
        <v>2061</v>
      </c>
      <c r="AP71" s="219">
        <f t="shared" si="36"/>
        <v>2062</v>
      </c>
      <c r="AQ71" s="219">
        <f t="shared" si="36"/>
        <v>2063</v>
      </c>
      <c r="AR71" s="219">
        <f t="shared" si="36"/>
        <v>2064</v>
      </c>
      <c r="AS71" s="219">
        <f t="shared" si="36"/>
        <v>2065</v>
      </c>
      <c r="AT71" s="219">
        <f t="shared" si="36"/>
        <v>2066</v>
      </c>
      <c r="AU71" s="219">
        <f t="shared" si="36"/>
        <v>2067</v>
      </c>
      <c r="AV71" s="219">
        <f t="shared" si="36"/>
        <v>2068</v>
      </c>
      <c r="AW71" s="219">
        <f t="shared" si="36"/>
        <v>2069</v>
      </c>
      <c r="AX71" s="219">
        <f t="shared" si="36"/>
        <v>2070</v>
      </c>
      <c r="AY71" s="219">
        <f t="shared" si="36"/>
        <v>2071</v>
      </c>
      <c r="AZ71" s="219">
        <f t="shared" si="36"/>
        <v>2072</v>
      </c>
    </row>
    <row r="72" spans="1:52" s="215" customFormat="1" ht="14.25" x14ac:dyDescent="0.25">
      <c r="A72" s="307" t="s">
        <v>472</v>
      </c>
      <c r="B72" s="308">
        <f t="shared" ref="B72:AA72" si="37">B65</f>
        <v>0</v>
      </c>
      <c r="C72" s="308">
        <f t="shared" si="37"/>
        <v>256315.60192222212</v>
      </c>
      <c r="D72" s="308">
        <f t="shared" si="37"/>
        <v>285719.6655111112</v>
      </c>
      <c r="E72" s="308">
        <f t="shared" si="37"/>
        <v>315911.63187777781</v>
      </c>
      <c r="F72" s="308">
        <f t="shared" si="37"/>
        <v>346908.14685555565</v>
      </c>
      <c r="G72" s="308">
        <f t="shared" si="37"/>
        <v>378736.9535</v>
      </c>
      <c r="H72" s="308">
        <f t="shared" si="37"/>
        <v>411424.96257500019</v>
      </c>
      <c r="I72" s="308">
        <f t="shared" si="37"/>
        <v>444996.34105625033</v>
      </c>
      <c r="J72" s="308">
        <f t="shared" si="37"/>
        <v>479477.59002593759</v>
      </c>
      <c r="K72" s="308">
        <f t="shared" si="37"/>
        <v>514896.00559871591</v>
      </c>
      <c r="L72" s="308">
        <f t="shared" si="37"/>
        <v>551279.70277267741</v>
      </c>
      <c r="M72" s="309">
        <f t="shared" si="37"/>
        <v>588657.63999585784</v>
      </c>
      <c r="N72" s="308">
        <f t="shared" si="37"/>
        <v>627059.64446973358</v>
      </c>
      <c r="O72" s="308">
        <f t="shared" si="37"/>
        <v>666516.43821182544</v>
      </c>
      <c r="P72" s="308">
        <f t="shared" si="37"/>
        <v>707059.66490018019</v>
      </c>
      <c r="Q72" s="308">
        <f t="shared" si="37"/>
        <v>748721.91752318572</v>
      </c>
      <c r="R72" s="308">
        <f t="shared" si="37"/>
        <v>791536.76685888157</v>
      </c>
      <c r="S72" s="308">
        <f t="shared" si="37"/>
        <v>835538.79080864787</v>
      </c>
      <c r="T72" s="308">
        <f t="shared" si="37"/>
        <v>880763.60461090715</v>
      </c>
      <c r="U72" s="308">
        <f t="shared" si="37"/>
        <v>927247.89196123485</v>
      </c>
      <c r="V72" s="308">
        <f t="shared" si="37"/>
        <v>975029.43706607143</v>
      </c>
      <c r="W72" s="308">
        <f t="shared" si="37"/>
        <v>1024147.1576580543</v>
      </c>
      <c r="X72" s="308">
        <f t="shared" si="37"/>
        <v>1074641.1390017956</v>
      </c>
      <c r="Y72" s="308">
        <f t="shared" si="37"/>
        <v>1126552.6689198494</v>
      </c>
      <c r="Z72" s="308">
        <f t="shared" si="37"/>
        <v>1179924.2738694448</v>
      </c>
      <c r="AA72" s="308">
        <f t="shared" si="37"/>
        <v>1234799.7561015282</v>
      </c>
      <c r="AB72" s="226"/>
      <c r="AC72" s="226"/>
      <c r="AD72" s="226"/>
      <c r="AE72" s="226"/>
      <c r="AF72" s="226"/>
      <c r="AG72" s="226"/>
      <c r="AH72" s="226"/>
      <c r="AI72" s="226"/>
      <c r="AJ72" s="226"/>
      <c r="AK72" s="226"/>
      <c r="AL72" s="226"/>
      <c r="AM72" s="226"/>
      <c r="AN72" s="226"/>
      <c r="AO72" s="226"/>
      <c r="AP72" s="226"/>
      <c r="AQ72" s="226"/>
      <c r="AR72" s="226"/>
      <c r="AS72" s="226"/>
      <c r="AT72" s="226"/>
      <c r="AU72" s="226"/>
      <c r="AV72" s="226"/>
      <c r="AW72" s="226"/>
      <c r="AX72" s="226"/>
      <c r="AY72" s="226"/>
      <c r="AZ72" s="226"/>
    </row>
    <row r="73" spans="1:52" x14ac:dyDescent="0.25">
      <c r="A73" s="312" t="s">
        <v>471</v>
      </c>
      <c r="B73" s="310">
        <f t="shared" ref="B73:AA73" si="38">-B64</f>
        <v>0</v>
      </c>
      <c r="C73" s="310">
        <f t="shared" si="38"/>
        <v>294760.2</v>
      </c>
      <c r="D73" s="310">
        <f t="shared" si="38"/>
        <v>294760.2</v>
      </c>
      <c r="E73" s="310">
        <f t="shared" si="38"/>
        <v>294760.2</v>
      </c>
      <c r="F73" s="310">
        <f t="shared" si="38"/>
        <v>294760.2</v>
      </c>
      <c r="G73" s="310">
        <f t="shared" si="38"/>
        <v>294760.2</v>
      </c>
      <c r="H73" s="310">
        <f t="shared" si="38"/>
        <v>294760.2</v>
      </c>
      <c r="I73" s="310">
        <f t="shared" si="38"/>
        <v>294760.2</v>
      </c>
      <c r="J73" s="310">
        <f t="shared" si="38"/>
        <v>294760.2</v>
      </c>
      <c r="K73" s="310">
        <f t="shared" si="38"/>
        <v>294760.2</v>
      </c>
      <c r="L73" s="310">
        <f t="shared" si="38"/>
        <v>294760.2</v>
      </c>
      <c r="M73" s="311">
        <f t="shared" si="38"/>
        <v>294760.2</v>
      </c>
      <c r="N73" s="310">
        <f t="shared" si="38"/>
        <v>294760.2</v>
      </c>
      <c r="O73" s="310">
        <f t="shared" si="38"/>
        <v>294760.2</v>
      </c>
      <c r="P73" s="310">
        <f t="shared" si="38"/>
        <v>294760.2</v>
      </c>
      <c r="Q73" s="310">
        <f t="shared" si="38"/>
        <v>294760.2</v>
      </c>
      <c r="R73" s="310">
        <f t="shared" si="38"/>
        <v>294760.2</v>
      </c>
      <c r="S73" s="310">
        <f t="shared" si="38"/>
        <v>294760.2</v>
      </c>
      <c r="T73" s="310">
        <f t="shared" si="38"/>
        <v>294760.2</v>
      </c>
      <c r="U73" s="310">
        <f t="shared" si="38"/>
        <v>294760.2</v>
      </c>
      <c r="V73" s="310">
        <f t="shared" si="38"/>
        <v>294760.2</v>
      </c>
      <c r="W73" s="310">
        <f t="shared" si="38"/>
        <v>294760.2</v>
      </c>
      <c r="X73" s="310">
        <f t="shared" si="38"/>
        <v>294760.2</v>
      </c>
      <c r="Y73" s="310">
        <f t="shared" si="38"/>
        <v>294760.2</v>
      </c>
      <c r="Z73" s="310">
        <f t="shared" si="38"/>
        <v>294760.2</v>
      </c>
      <c r="AA73" s="310">
        <f t="shared" si="38"/>
        <v>294760.2</v>
      </c>
      <c r="AB73" s="227"/>
      <c r="AC73" s="227"/>
      <c r="AD73" s="227"/>
      <c r="AE73" s="227"/>
      <c r="AF73" s="227"/>
      <c r="AG73" s="227"/>
      <c r="AH73" s="227"/>
      <c r="AI73" s="227"/>
      <c r="AJ73" s="227"/>
      <c r="AK73" s="227"/>
      <c r="AL73" s="227"/>
      <c r="AM73" s="227"/>
      <c r="AN73" s="227"/>
      <c r="AO73" s="227"/>
      <c r="AP73" s="227"/>
      <c r="AQ73" s="227"/>
      <c r="AR73" s="227"/>
      <c r="AS73" s="227"/>
      <c r="AT73" s="227"/>
      <c r="AU73" s="227"/>
      <c r="AV73" s="227"/>
      <c r="AW73" s="227"/>
      <c r="AX73" s="227"/>
      <c r="AY73" s="227"/>
      <c r="AZ73" s="227"/>
    </row>
    <row r="74" spans="1:52" x14ac:dyDescent="0.25">
      <c r="A74" s="312" t="s">
        <v>473</v>
      </c>
      <c r="B74" s="310">
        <f t="shared" ref="B74:AA74" si="39">B66</f>
        <v>0</v>
      </c>
      <c r="C74" s="310">
        <f t="shared" si="39"/>
        <v>0</v>
      </c>
      <c r="D74" s="310">
        <f t="shared" si="39"/>
        <v>0</v>
      </c>
      <c r="E74" s="310">
        <f t="shared" si="39"/>
        <v>0</v>
      </c>
      <c r="F74" s="310">
        <f t="shared" si="39"/>
        <v>0</v>
      </c>
      <c r="G74" s="310">
        <f t="shared" si="39"/>
        <v>0</v>
      </c>
      <c r="H74" s="310">
        <f t="shared" si="39"/>
        <v>0</v>
      </c>
      <c r="I74" s="310">
        <f t="shared" si="39"/>
        <v>0</v>
      </c>
      <c r="J74" s="310">
        <f t="shared" si="39"/>
        <v>0</v>
      </c>
      <c r="K74" s="310">
        <f t="shared" si="39"/>
        <v>0</v>
      </c>
      <c r="L74" s="310">
        <f t="shared" si="39"/>
        <v>0</v>
      </c>
      <c r="M74" s="311">
        <f t="shared" si="39"/>
        <v>0</v>
      </c>
      <c r="N74" s="310">
        <f t="shared" si="39"/>
        <v>0</v>
      </c>
      <c r="O74" s="310">
        <f t="shared" si="39"/>
        <v>0</v>
      </c>
      <c r="P74" s="310">
        <f t="shared" si="39"/>
        <v>0</v>
      </c>
      <c r="Q74" s="310">
        <f t="shared" si="39"/>
        <v>0</v>
      </c>
      <c r="R74" s="310">
        <f t="shared" si="39"/>
        <v>0</v>
      </c>
      <c r="S74" s="310">
        <f t="shared" si="39"/>
        <v>0</v>
      </c>
      <c r="T74" s="310">
        <f t="shared" si="39"/>
        <v>0</v>
      </c>
      <c r="U74" s="310">
        <f t="shared" si="39"/>
        <v>0</v>
      </c>
      <c r="V74" s="310">
        <f t="shared" si="39"/>
        <v>0</v>
      </c>
      <c r="W74" s="310">
        <f t="shared" si="39"/>
        <v>0</v>
      </c>
      <c r="X74" s="310">
        <f t="shared" si="39"/>
        <v>0</v>
      </c>
      <c r="Y74" s="310">
        <f t="shared" si="39"/>
        <v>0</v>
      </c>
      <c r="Z74" s="310">
        <f t="shared" si="39"/>
        <v>0</v>
      </c>
      <c r="AA74" s="310">
        <f t="shared" si="39"/>
        <v>0</v>
      </c>
      <c r="AB74" s="227"/>
      <c r="AC74" s="227"/>
      <c r="AD74" s="227"/>
      <c r="AE74" s="227"/>
      <c r="AF74" s="227"/>
      <c r="AG74" s="227"/>
      <c r="AH74" s="227"/>
      <c r="AI74" s="227"/>
      <c r="AJ74" s="227"/>
      <c r="AK74" s="227"/>
      <c r="AL74" s="227"/>
      <c r="AM74" s="227"/>
      <c r="AN74" s="227"/>
      <c r="AO74" s="227"/>
      <c r="AP74" s="227"/>
      <c r="AQ74" s="227"/>
      <c r="AR74" s="227"/>
      <c r="AS74" s="227"/>
      <c r="AT74" s="227"/>
      <c r="AU74" s="227"/>
      <c r="AV74" s="227"/>
      <c r="AW74" s="227"/>
      <c r="AX74" s="227"/>
      <c r="AY74" s="227"/>
      <c r="AZ74" s="227"/>
    </row>
    <row r="75" spans="1:52" x14ac:dyDescent="0.25">
      <c r="A75" s="312" t="s">
        <v>442</v>
      </c>
      <c r="B75" s="310">
        <f>IF(SUM($B$68:B68)+SUM($A$75:A75)&gt;0,0,SUM($B$68:B68)-SUM($A$75:A75))</f>
        <v>0</v>
      </c>
      <c r="C75" s="310">
        <f>IF(SUM($B$68:C68)+SUM($A$75:B75)&gt;0,0,SUM($B$68:C68)-SUM($A$75:B75))</f>
        <v>-51263.120384444424</v>
      </c>
      <c r="D75" s="310">
        <f>IF(SUM($B$68:D68)+SUM($A$75:C75)&gt;0,0,SUM($B$68:D68)-SUM($A$75:C75))</f>
        <v>-57143.933102222247</v>
      </c>
      <c r="E75" s="310">
        <f>IF(SUM($B$68:E68)+SUM($A$75:D75)&gt;0,0,SUM($B$68:E68)-SUM($A$75:D75))</f>
        <v>-63182.326375555567</v>
      </c>
      <c r="F75" s="310">
        <f>IF(SUM($B$68:F68)+SUM($A$75:E75)&gt;0,0,SUM($B$68:F68)-SUM($A$75:E75))</f>
        <v>-69381.629371111136</v>
      </c>
      <c r="G75" s="310">
        <f>IF(SUM($B$68:G68)+SUM($A$75:F75)&gt;0,0,SUM($B$68:G68)-SUM($A$75:F75))</f>
        <v>-75747.390700000018</v>
      </c>
      <c r="H75" s="310">
        <f>IF(SUM($B$68:H68)+SUM($A$75:G75)&gt;0,0,SUM($B$68:H68)-SUM($A$75:G75))</f>
        <v>-82284.992515000049</v>
      </c>
      <c r="I75" s="310">
        <f>IF(SUM($B$68:I68)+SUM($A$75:H75)&gt;0,0,SUM($B$68:I68)-SUM($A$75:H75))</f>
        <v>-88999.268211250077</v>
      </c>
      <c r="J75" s="310">
        <f>IF(SUM($B$68:J68)+SUM($A$75:I75)&gt;0,0,SUM($B$68:J68)-SUM($A$75:I75))</f>
        <v>-95895.518005187507</v>
      </c>
      <c r="K75" s="310">
        <f>IF(SUM($B$68:K68)+SUM($A$75:J75)&gt;0,0,SUM($B$68:K68)-SUM($A$75:J75))</f>
        <v>-102979.20111974317</v>
      </c>
      <c r="L75" s="310">
        <f>IF(SUM($B$68:L68)+SUM($A$75:K75)&gt;0,0,SUM($B$68:L68)-SUM($A$75:K75))</f>
        <v>-110255.94055453548</v>
      </c>
      <c r="M75" s="311">
        <f>IF(SUM($B$68:M68)+SUM($A$75:L75)&gt;0,0,SUM($B$68:M68)-SUM($A$75:L75))</f>
        <v>-117731.52799917152</v>
      </c>
      <c r="N75" s="310">
        <f>IF(SUM($B$68:N68)+SUM($A$75:M75)&gt;0,0,SUM($B$68:N68)-SUM($A$75:M75))</f>
        <v>-125411.92889394669</v>
      </c>
      <c r="O75" s="310">
        <f>IF(SUM($B$68:O68)+SUM($A$75:N75)&gt;0,0,SUM($B$68:O68)-SUM($A$75:N75))</f>
        <v>-133303.28764236521</v>
      </c>
      <c r="P75" s="310">
        <f>IF(SUM($B$68:P68)+SUM($A$75:O75)&gt;0,0,SUM($B$68:P68)-SUM($A$75:O75))</f>
        <v>-141411.93298003613</v>
      </c>
      <c r="Q75" s="310">
        <f>IF(SUM($B$68:Q68)+SUM($A$75:P75)&gt;0,0,SUM($B$68:Q68)-SUM($A$75:P75))</f>
        <v>-149744.38350463705</v>
      </c>
      <c r="R75" s="310">
        <f>IF(SUM($B$68:R68)+SUM($A$75:Q75)&gt;0,0,SUM($B$68:R68)-SUM($A$75:Q75))</f>
        <v>-158307.35337177641</v>
      </c>
      <c r="S75" s="310">
        <f>IF(SUM($B$68:S68)+SUM($A$75:R75)&gt;0,0,SUM($B$68:S68)-SUM($A$75:R75))</f>
        <v>-167107.75816172967</v>
      </c>
      <c r="T75" s="310">
        <f>IF(SUM($B$68:T68)+SUM($A$75:S75)&gt;0,0,SUM($B$68:T68)-SUM($A$75:S75))</f>
        <v>-176152.72092218138</v>
      </c>
      <c r="U75" s="310">
        <f>IF(SUM($B$68:U68)+SUM($A$75:T75)&gt;0,0,SUM($B$68:U68)-SUM($A$75:T75))</f>
        <v>-185449.57839224674</v>
      </c>
      <c r="V75" s="310">
        <f>IF(SUM($B$68:V68)+SUM($A$75:U75)&gt;0,0,SUM($B$68:V68)-SUM($A$75:U75))</f>
        <v>-195005.88741321443</v>
      </c>
      <c r="W75" s="310">
        <f>IF(SUM($B$68:W68)+SUM($A$75:V75)&gt;0,0,SUM($B$68:W68)-SUM($A$75:V75))</f>
        <v>-204829.4315316109</v>
      </c>
      <c r="X75" s="310">
        <f>IF(SUM($B$68:X68)+SUM($A$75:W75)&gt;0,0,SUM($B$68:X68)-SUM($A$75:W75))</f>
        <v>-214928.22780035902</v>
      </c>
      <c r="Y75" s="310">
        <f>IF(SUM($B$68:Y68)+SUM($A$75:X75)&gt;0,0,SUM($B$68:Y68)-SUM($A$75:X75))</f>
        <v>-225310.53378396994</v>
      </c>
      <c r="Z75" s="310">
        <f>IF(SUM($B$68:Z68)+SUM($A$75:Y75)&gt;0,0,SUM($B$68:Z68)-SUM($A$75:Y75))</f>
        <v>-235984.85477388883</v>
      </c>
      <c r="AA75" s="310">
        <f>IF(SUM($B$68:AA68)+SUM($A$75:Z75)&gt;0,0,SUM($B$68:AA68)-SUM($A$75:Z75))</f>
        <v>-246959.95122030564</v>
      </c>
      <c r="AB75" s="227"/>
      <c r="AC75" s="227"/>
      <c r="AD75" s="227"/>
      <c r="AE75" s="227"/>
      <c r="AF75" s="227"/>
      <c r="AG75" s="227"/>
      <c r="AH75" s="227"/>
      <c r="AI75" s="227"/>
      <c r="AJ75" s="227"/>
      <c r="AK75" s="227"/>
      <c r="AL75" s="227"/>
      <c r="AM75" s="227"/>
      <c r="AN75" s="227"/>
      <c r="AO75" s="227"/>
      <c r="AP75" s="227"/>
      <c r="AQ75" s="227"/>
      <c r="AR75" s="227"/>
      <c r="AS75" s="227"/>
      <c r="AT75" s="227"/>
      <c r="AU75" s="227"/>
      <c r="AV75" s="227"/>
      <c r="AW75" s="227"/>
      <c r="AX75" s="227"/>
      <c r="AY75" s="227"/>
      <c r="AZ75" s="227"/>
    </row>
    <row r="76" spans="1:52" x14ac:dyDescent="0.25">
      <c r="A76" s="312" t="s">
        <v>477</v>
      </c>
      <c r="B76" s="320">
        <f>IF(((SUM($B$55:B55)+SUM($B$57:B61))+SUM($B$78:B78))&lt;0,((SUM($B$55:B55)+SUM($B$57:B61))+SUM($B$78:B78))*0.2-SUM($A$76:A76),IF(SUM(A$76:$B76)&lt;0,0-SUM(A$76:$B76),0))</f>
        <v>-2947602</v>
      </c>
      <c r="C76" s="320">
        <f>IF(((SUM($B$55:C55)+SUM($B$57:C61))+SUM($B$78:C78))&lt;0,((SUM($B$55:C55)+SUM($B$57:C61))+SUM($B$78:C78))*0.2-SUM($A$76:B76),IF(SUM(B$76:$B76)&lt;0,0-SUM(B$76:$B76),0))</f>
        <v>174413.93194444431</v>
      </c>
      <c r="D76" s="320">
        <f>IF(((SUM($B$55:D55)+SUM($B$57:D61))+SUM($B$78:D78))&lt;0,((SUM($B$55:D55)+SUM($B$57:D61))+SUM($B$78:D78))*0.2-SUM($A$76:C76),IF(SUM($B$76:C76)&lt;0,0-SUM($B$76:C76),0))</f>
        <v>179646.27222222229</v>
      </c>
      <c r="E76" s="320">
        <f>IF(((SUM($B$55:E55)+SUM($B$57:E61))+SUM($B$78:E78))&lt;0,((SUM($B$55:E55)+SUM($B$57:E61))+SUM($B$78:E78))*0.2-SUM($A$76:D76),IF(SUM($B$76:D76)&lt;0,0-SUM($B$76:D76),0))</f>
        <v>185036.19305555569</v>
      </c>
      <c r="F76" s="320">
        <f>IF(((SUM($B$55:F55)+SUM($B$57:F61))+SUM($B$78:F78))&lt;0,((SUM($B$55:F55)+SUM($B$57:F61))+SUM($B$78:F78))*0.2-SUM($A$76:E76),IF(SUM($B$76:E76)&lt;0,0-SUM($B$76:E76),0))</f>
        <v>190587.0236111111</v>
      </c>
      <c r="G76" s="320">
        <f>IF(((SUM($B$55:G55)+SUM($B$57:G61))+SUM($B$78:G78))&lt;0,((SUM($B$55:G55)+SUM($B$57:G61))+SUM($B$78:G78))*0.2-SUM($A$76:F76),IF(SUM($B$76:F76)&lt;0,0-SUM($B$76:F76),0))</f>
        <v>196304.3125</v>
      </c>
      <c r="H76" s="320">
        <f>IF(((SUM($B$55:H55)+SUM($B$57:H61))+SUM($B$78:H78))&lt;0,((SUM($B$55:H55)+SUM($B$57:H61))+SUM($B$78:H78))*0.2-SUM($A$76:G76),IF(SUM($B$76:G76)&lt;0,0-SUM($B$76:G76),0))</f>
        <v>202193.44187499955</v>
      </c>
      <c r="I76" s="320">
        <f>IF(((SUM($B$55:I55)+SUM($B$57:I61))+SUM($B$78:I78))&lt;0,((SUM($B$55:I55)+SUM($B$57:I61))+SUM($B$78:I78))*0.2-SUM($A$76:H76),IF(SUM($B$76:H76)&lt;0,0-SUM($B$76:H76),0))</f>
        <v>208259.24513125047</v>
      </c>
      <c r="J76" s="320">
        <f>IF(((SUM($B$55:J55)+SUM($B$57:J61))+SUM($B$78:J78))&lt;0,((SUM($B$55:J55)+SUM($B$57:J61))+SUM($B$78:J78))*0.2-SUM($A$76:I76),IF(SUM($B$76:I76)&lt;0,0-SUM($B$76:I76),0))</f>
        <v>214507.02248518728</v>
      </c>
      <c r="K76" s="320">
        <f>IF(((SUM($B$55:K55)+SUM($B$57:K61))+SUM($B$78:K78))&lt;0,((SUM($B$55:K55)+SUM($B$57:K61))+SUM($B$78:K78))*0.2-SUM($A$76:J76),IF(SUM($B$76:J76)&lt;0,0-SUM($B$76:J76),0))</f>
        <v>220942.23315974348</v>
      </c>
      <c r="L76" s="320">
        <f>IF(((SUM($B$55:L55)+SUM($B$57:L61))+SUM($B$78:L78))&lt;0,((SUM($B$55:L55)+SUM($B$57:L61))+SUM($B$78:L78))*0.2-SUM($A$76:K76),IF(SUM($B$76:K76)&lt;0,0-SUM($B$76:K76),0))</f>
        <v>227570.5001545354</v>
      </c>
      <c r="M76" s="320">
        <f>IF(((SUM($B$55:M55)+SUM($B$57:M61))+SUM($B$78:M78))&lt;0,((SUM($B$55:M55)+SUM($B$57:M61))+SUM($B$78:M78))*0.2-SUM($A$76:L76),IF(SUM($B$76:L76)&lt;0,0-SUM($B$76:L76),0))</f>
        <v>234397.6151591714</v>
      </c>
      <c r="N76" s="320">
        <f>IF(((SUM($B$55:N55)+SUM($B$57:N61))+SUM($B$78:N78))&lt;0,((SUM($B$55:N55)+SUM($B$57:N61))+SUM($B$78:N78))*0.2-SUM($A$76:M76),IF(SUM($B$76:M76)&lt;0,0-SUM($B$76:M76),0))</f>
        <v>241429.54361394723</v>
      </c>
      <c r="O76" s="320">
        <f>IF(((SUM($B$55:O55)+SUM($B$57:O61))+SUM($B$78:O78))&lt;0,((SUM($B$55:O55)+SUM($B$57:O61))+SUM($B$78:O78))*0.2-SUM($A$76:N76),IF(SUM($B$76:N76)&lt;0,0-SUM($B$76:N76),0))</f>
        <v>248672.42992236465</v>
      </c>
      <c r="P76" s="320">
        <f>IF(((SUM($B$55:P55)+SUM($B$57:P61))+SUM($B$78:P78))&lt;0,((SUM($B$55:P55)+SUM($B$57:P61))+SUM($B$78:P78))*0.2-SUM($A$76:O76),IF(SUM($B$76:O76)&lt;0,0-SUM($B$76:O76),0))</f>
        <v>223642.23516546714</v>
      </c>
      <c r="Q76" s="320">
        <f>IF(((SUM($B$55:Q55)+SUM($B$57:Q61))+SUM($B$78:Q78))&lt;0,((SUM($B$55:Q55)+SUM($B$57:Q61))+SUM($B$78:Q78))*0.2-SUM($A$76:P76),IF(SUM($B$76:P76)&lt;0,0-SUM($B$76:P76),0))</f>
        <v>0</v>
      </c>
      <c r="R76" s="320">
        <f>IF(((SUM($B$55:R55)+SUM($B$57:R61))+SUM($B$78:R78))&lt;0,((SUM($B$55:R55)+SUM($B$57:R61))+SUM($B$78:R78))*0.2-SUM($A$76:Q76),IF(SUM($B$76:Q76)&lt;0,0-SUM($B$76:Q76),0))</f>
        <v>0</v>
      </c>
      <c r="S76" s="320">
        <f>IF(((SUM($B$55:S55)+SUM($B$57:S61))+SUM($B$78:S78))&lt;0,((SUM($B$55:S55)+SUM($B$57:S61))+SUM($B$78:S78))*0.2-SUM($A$76:R76),IF(SUM($B$76:R76)&lt;0,0-SUM($B$76:R76),0))</f>
        <v>0</v>
      </c>
      <c r="T76" s="320">
        <f>IF(((SUM($B$55:T55)+SUM($B$57:T61))+SUM($B$78:T78))&lt;0,((SUM($B$55:T55)+SUM($B$57:T61))+SUM($B$78:T78))*0.2-SUM($A$76:S76),IF(SUM($B$76:S76)&lt;0,0-SUM($B$76:S76),0))</f>
        <v>0</v>
      </c>
      <c r="U76" s="320">
        <f>IF(((SUM($B$55:U55)+SUM($B$57:U61))+SUM($B$78:U78))&lt;0,((SUM($B$55:U55)+SUM($B$57:U61))+SUM($B$78:U78))*0.2-SUM($A$76:T76),IF(SUM($B$76:T76)&lt;0,0-SUM($B$76:T76),0))</f>
        <v>0</v>
      </c>
      <c r="V76" s="320">
        <f>IF(((SUM($B$55:V55)+SUM($B$57:V61))+SUM($B$78:V78))&lt;0,((SUM($B$55:V55)+SUM($B$57:V61))+SUM($B$78:V78))*0.2-SUM($A$76:U76),IF(SUM($B$76:U76)&lt;0,0-SUM($B$76:U76),0))</f>
        <v>0</v>
      </c>
      <c r="W76" s="320">
        <f>IF(((SUM($B$55:W55)+SUM($B$57:W61))+SUM($B$78:W78))&lt;0,((SUM($B$55:W55)+SUM($B$57:W61))+SUM($B$78:W78))*0.2-SUM($A$76:V76),IF(SUM($B$76:V76)&lt;0,0-SUM($B$76:V76),0))</f>
        <v>0</v>
      </c>
      <c r="X76" s="320">
        <f>IF(((SUM($B$55:X55)+SUM($B$57:X61))+SUM($B$78:X78))&lt;0,((SUM($B$55:X55)+SUM($B$57:X61))+SUM($B$78:X78))*0.2-SUM($A$76:W76),IF(SUM($B$76:W76)&lt;0,0-SUM($B$76:W76),0))</f>
        <v>0</v>
      </c>
      <c r="Y76" s="320">
        <f>IF(((SUM($B$55:Y55)+SUM($B$57:Y61))+SUM($B$78:Y78))&lt;0,((SUM($B$55:Y55)+SUM($B$57:Y61))+SUM($B$78:Y78))*0.2-SUM($A$76:X76),IF(SUM($B$76:X76)&lt;0,0-SUM($B$76:X76),0))</f>
        <v>0</v>
      </c>
      <c r="Z76" s="320">
        <f>IF(((SUM($B$55:Z55)+SUM($B$57:Z61))+SUM($B$78:Z78))&lt;0,((SUM($B$55:Z55)+SUM($B$57:Z61))+SUM($B$78:Z78))*0.2-SUM($A$76:Y76),IF(SUM($B$76:Y76)&lt;0,0-SUM($B$76:Y76),0))</f>
        <v>0</v>
      </c>
      <c r="AA76" s="320">
        <f>IF(((SUM($B$55:AA55)+SUM($B$57:AA61))+SUM($B$78:AA78))&lt;0,((SUM($B$55:AA55)+SUM($B$57:AA61))+SUM($B$78:AA78))*0.2-SUM($A$76:Z76),IF(SUM($B$76:Z76)&lt;0,0-SUM($B$76:Z76),0))</f>
        <v>0</v>
      </c>
      <c r="AB76" s="231"/>
      <c r="AC76" s="231"/>
      <c r="AD76" s="231"/>
      <c r="AE76" s="231"/>
      <c r="AF76" s="231"/>
      <c r="AG76" s="231"/>
      <c r="AH76" s="231"/>
      <c r="AI76" s="231"/>
      <c r="AJ76" s="231"/>
      <c r="AK76" s="231"/>
      <c r="AL76" s="231"/>
      <c r="AM76" s="231"/>
      <c r="AN76" s="231"/>
      <c r="AO76" s="231"/>
      <c r="AP76" s="231"/>
      <c r="AQ76" s="231"/>
      <c r="AR76" s="231"/>
      <c r="AS76" s="231"/>
      <c r="AT76" s="231"/>
      <c r="AU76" s="231"/>
      <c r="AV76" s="231"/>
      <c r="AW76" s="231"/>
      <c r="AX76" s="231"/>
      <c r="AY76" s="231"/>
      <c r="AZ76" s="231"/>
    </row>
    <row r="77" spans="1:52" x14ac:dyDescent="0.25">
      <c r="A77" s="312" t="s">
        <v>478</v>
      </c>
      <c r="B77" s="310">
        <f>-B55*(B30)</f>
        <v>0</v>
      </c>
      <c r="C77" s="310">
        <f t="shared" ref="C77:AA77" si="40">-(C55-B55)*$B$30</f>
        <v>0</v>
      </c>
      <c r="D77" s="310">
        <f t="shared" si="40"/>
        <v>0</v>
      </c>
      <c r="E77" s="310">
        <f t="shared" si="40"/>
        <v>0</v>
      </c>
      <c r="F77" s="310">
        <f t="shared" si="40"/>
        <v>0</v>
      </c>
      <c r="G77" s="310">
        <f t="shared" si="40"/>
        <v>0</v>
      </c>
      <c r="H77" s="310">
        <f t="shared" si="40"/>
        <v>0</v>
      </c>
      <c r="I77" s="310">
        <f t="shared" si="40"/>
        <v>0</v>
      </c>
      <c r="J77" s="310">
        <f t="shared" si="40"/>
        <v>0</v>
      </c>
      <c r="K77" s="310">
        <f t="shared" si="40"/>
        <v>0</v>
      </c>
      <c r="L77" s="310">
        <f t="shared" si="40"/>
        <v>0</v>
      </c>
      <c r="M77" s="311">
        <f t="shared" si="40"/>
        <v>0</v>
      </c>
      <c r="N77" s="310">
        <f t="shared" si="40"/>
        <v>0</v>
      </c>
      <c r="O77" s="310">
        <f t="shared" si="40"/>
        <v>0</v>
      </c>
      <c r="P77" s="310">
        <f t="shared" si="40"/>
        <v>0</v>
      </c>
      <c r="Q77" s="310">
        <f t="shared" si="40"/>
        <v>0</v>
      </c>
      <c r="R77" s="310">
        <f t="shared" si="40"/>
        <v>0</v>
      </c>
      <c r="S77" s="310">
        <f t="shared" si="40"/>
        <v>0</v>
      </c>
      <c r="T77" s="310">
        <f t="shared" si="40"/>
        <v>0</v>
      </c>
      <c r="U77" s="310">
        <f t="shared" si="40"/>
        <v>0</v>
      </c>
      <c r="V77" s="310">
        <f t="shared" si="40"/>
        <v>0</v>
      </c>
      <c r="W77" s="310">
        <f t="shared" si="40"/>
        <v>0</v>
      </c>
      <c r="X77" s="310">
        <f t="shared" si="40"/>
        <v>0</v>
      </c>
      <c r="Y77" s="310">
        <f t="shared" si="40"/>
        <v>0</v>
      </c>
      <c r="Z77" s="310">
        <f t="shared" si="40"/>
        <v>0</v>
      </c>
      <c r="AA77" s="310">
        <f t="shared" si="40"/>
        <v>0</v>
      </c>
      <c r="AB77" s="227"/>
      <c r="AC77" s="227"/>
      <c r="AD77" s="227"/>
      <c r="AE77" s="227"/>
      <c r="AF77" s="227"/>
      <c r="AG77" s="227"/>
      <c r="AH77" s="227"/>
      <c r="AI77" s="227"/>
      <c r="AJ77" s="227"/>
      <c r="AK77" s="227"/>
      <c r="AL77" s="227"/>
      <c r="AM77" s="227"/>
      <c r="AN77" s="227"/>
      <c r="AO77" s="227"/>
      <c r="AP77" s="227"/>
      <c r="AQ77" s="227"/>
      <c r="AR77" s="227"/>
      <c r="AS77" s="227"/>
      <c r="AT77" s="227"/>
      <c r="AU77" s="227"/>
      <c r="AV77" s="227"/>
      <c r="AW77" s="227"/>
      <c r="AX77" s="227"/>
      <c r="AY77" s="227"/>
      <c r="AZ77" s="227"/>
    </row>
    <row r="78" spans="1:52" x14ac:dyDescent="0.25">
      <c r="A78" s="312" t="s">
        <v>479</v>
      </c>
      <c r="B78" s="310">
        <f>-($B$16+$B$17)*$B$19</f>
        <v>-14738010</v>
      </c>
      <c r="C78" s="310">
        <v>0</v>
      </c>
      <c r="D78" s="310">
        <v>0</v>
      </c>
      <c r="E78" s="310">
        <v>0</v>
      </c>
      <c r="F78" s="310">
        <v>0</v>
      </c>
      <c r="G78" s="310">
        <v>0</v>
      </c>
      <c r="H78" s="310">
        <v>0</v>
      </c>
      <c r="I78" s="310">
        <v>0</v>
      </c>
      <c r="J78" s="310">
        <v>0</v>
      </c>
      <c r="K78" s="310">
        <v>0</v>
      </c>
      <c r="L78" s="310">
        <v>0</v>
      </c>
      <c r="M78" s="311">
        <v>0</v>
      </c>
      <c r="N78" s="310">
        <v>0</v>
      </c>
      <c r="O78" s="310">
        <v>0</v>
      </c>
      <c r="P78" s="310">
        <v>0</v>
      </c>
      <c r="Q78" s="310">
        <v>0</v>
      </c>
      <c r="R78" s="310">
        <v>0</v>
      </c>
      <c r="S78" s="310">
        <v>0</v>
      </c>
      <c r="T78" s="310">
        <v>0</v>
      </c>
      <c r="U78" s="310">
        <v>0</v>
      </c>
      <c r="V78" s="310">
        <v>0</v>
      </c>
      <c r="W78" s="310">
        <v>0</v>
      </c>
      <c r="X78" s="310">
        <v>0</v>
      </c>
      <c r="Y78" s="310">
        <v>0</v>
      </c>
      <c r="Z78" s="310">
        <v>0</v>
      </c>
      <c r="AA78" s="310">
        <v>0</v>
      </c>
      <c r="AB78" s="227"/>
      <c r="AC78" s="227"/>
      <c r="AD78" s="227"/>
      <c r="AE78" s="227"/>
      <c r="AF78" s="227"/>
      <c r="AG78" s="227"/>
      <c r="AH78" s="227"/>
      <c r="AI78" s="227"/>
      <c r="AJ78" s="227"/>
      <c r="AK78" s="227"/>
      <c r="AL78" s="227"/>
      <c r="AM78" s="227"/>
      <c r="AN78" s="227"/>
      <c r="AO78" s="227"/>
      <c r="AP78" s="227"/>
      <c r="AQ78" s="227"/>
      <c r="AR78" s="227"/>
      <c r="AS78" s="227"/>
      <c r="AT78" s="227"/>
      <c r="AU78" s="227"/>
      <c r="AV78" s="227"/>
      <c r="AW78" s="227"/>
      <c r="AX78" s="227"/>
      <c r="AY78" s="227"/>
      <c r="AZ78" s="227"/>
    </row>
    <row r="79" spans="1:52" x14ac:dyDescent="0.25">
      <c r="A79" s="312" t="s">
        <v>480</v>
      </c>
      <c r="B79" s="310">
        <f t="shared" ref="B79:AA79" si="41">B50-B51</f>
        <v>0</v>
      </c>
      <c r="C79" s="310">
        <f t="shared" si="41"/>
        <v>0</v>
      </c>
      <c r="D79" s="310">
        <f t="shared" si="41"/>
        <v>0</v>
      </c>
      <c r="E79" s="310">
        <f t="shared" si="41"/>
        <v>0</v>
      </c>
      <c r="F79" s="310">
        <f t="shared" si="41"/>
        <v>0</v>
      </c>
      <c r="G79" s="310">
        <f t="shared" si="41"/>
        <v>0</v>
      </c>
      <c r="H79" s="310">
        <f t="shared" si="41"/>
        <v>0</v>
      </c>
      <c r="I79" s="310">
        <f t="shared" si="41"/>
        <v>0</v>
      </c>
      <c r="J79" s="310">
        <f t="shared" si="41"/>
        <v>0</v>
      </c>
      <c r="K79" s="310">
        <f t="shared" si="41"/>
        <v>0</v>
      </c>
      <c r="L79" s="310">
        <f t="shared" si="41"/>
        <v>0</v>
      </c>
      <c r="M79" s="311">
        <f t="shared" si="41"/>
        <v>0</v>
      </c>
      <c r="N79" s="310">
        <f t="shared" si="41"/>
        <v>0</v>
      </c>
      <c r="O79" s="310">
        <f t="shared" si="41"/>
        <v>0</v>
      </c>
      <c r="P79" s="310">
        <f t="shared" si="41"/>
        <v>0</v>
      </c>
      <c r="Q79" s="310">
        <f t="shared" si="41"/>
        <v>0</v>
      </c>
      <c r="R79" s="310">
        <f t="shared" si="41"/>
        <v>0</v>
      </c>
      <c r="S79" s="310">
        <f t="shared" si="41"/>
        <v>0</v>
      </c>
      <c r="T79" s="310">
        <f t="shared" si="41"/>
        <v>0</v>
      </c>
      <c r="U79" s="310">
        <f t="shared" si="41"/>
        <v>0</v>
      </c>
      <c r="V79" s="310">
        <f t="shared" si="41"/>
        <v>0</v>
      </c>
      <c r="W79" s="310">
        <f t="shared" si="41"/>
        <v>0</v>
      </c>
      <c r="X79" s="310">
        <f t="shared" si="41"/>
        <v>0</v>
      </c>
      <c r="Y79" s="310">
        <f t="shared" si="41"/>
        <v>0</v>
      </c>
      <c r="Z79" s="310">
        <f t="shared" si="41"/>
        <v>0</v>
      </c>
      <c r="AA79" s="310">
        <f t="shared" si="41"/>
        <v>0</v>
      </c>
      <c r="AB79" s="227"/>
      <c r="AC79" s="227"/>
      <c r="AD79" s="227"/>
      <c r="AE79" s="227"/>
      <c r="AF79" s="227"/>
      <c r="AG79" s="227"/>
      <c r="AH79" s="227"/>
      <c r="AI79" s="227"/>
      <c r="AJ79" s="227"/>
      <c r="AK79" s="227"/>
      <c r="AL79" s="227"/>
      <c r="AM79" s="227"/>
      <c r="AN79" s="227"/>
      <c r="AO79" s="227"/>
      <c r="AP79" s="227"/>
      <c r="AQ79" s="227"/>
      <c r="AR79" s="227"/>
      <c r="AS79" s="227"/>
      <c r="AT79" s="227"/>
      <c r="AU79" s="227"/>
      <c r="AV79" s="227"/>
      <c r="AW79" s="227"/>
      <c r="AX79" s="227"/>
      <c r="AY79" s="227"/>
      <c r="AZ79" s="227"/>
    </row>
    <row r="80" spans="1:52" s="215" customFormat="1" ht="14.25" x14ac:dyDescent="0.25">
      <c r="A80" s="321" t="s">
        <v>481</v>
      </c>
      <c r="B80" s="308">
        <f>SUM(B72:B79)</f>
        <v>-17685612</v>
      </c>
      <c r="C80" s="308">
        <f t="shared" ref="C80:AA80" si="42">SUM(C72:C79)</f>
        <v>674226.61348222196</v>
      </c>
      <c r="D80" s="308">
        <f>SUM(D72:D79)</f>
        <v>702982.20463111124</v>
      </c>
      <c r="E80" s="308">
        <f>SUM(E72:E79)</f>
        <v>732525.69855777791</v>
      </c>
      <c r="F80" s="308">
        <f t="shared" si="42"/>
        <v>762873.7410955556</v>
      </c>
      <c r="G80" s="308">
        <f t="shared" si="42"/>
        <v>794054.07530000003</v>
      </c>
      <c r="H80" s="308">
        <f t="shared" si="42"/>
        <v>826093.6119349997</v>
      </c>
      <c r="I80" s="308">
        <f t="shared" si="42"/>
        <v>859016.51797625073</v>
      </c>
      <c r="J80" s="308">
        <f t="shared" si="42"/>
        <v>892849.29450593737</v>
      </c>
      <c r="K80" s="308">
        <f t="shared" si="42"/>
        <v>927619.23763871624</v>
      </c>
      <c r="L80" s="308">
        <f t="shared" si="42"/>
        <v>963354.46237267728</v>
      </c>
      <c r="M80" s="309">
        <f t="shared" si="42"/>
        <v>1000083.9271558577</v>
      </c>
      <c r="N80" s="308">
        <f t="shared" si="42"/>
        <v>1037837.4591897341</v>
      </c>
      <c r="O80" s="308">
        <f t="shared" si="42"/>
        <v>1076645.7804918247</v>
      </c>
      <c r="P80" s="308">
        <f t="shared" si="42"/>
        <v>1084050.1670856113</v>
      </c>
      <c r="Q80" s="308">
        <f t="shared" si="42"/>
        <v>893737.73401854862</v>
      </c>
      <c r="R80" s="308">
        <f t="shared" si="42"/>
        <v>927989.61348710512</v>
      </c>
      <c r="S80" s="308">
        <f t="shared" si="42"/>
        <v>963191.23264691816</v>
      </c>
      <c r="T80" s="308">
        <f t="shared" si="42"/>
        <v>999371.08368872572</v>
      </c>
      <c r="U80" s="308">
        <f t="shared" si="42"/>
        <v>1036558.5135689881</v>
      </c>
      <c r="V80" s="308">
        <f t="shared" si="42"/>
        <v>1074783.749652857</v>
      </c>
      <c r="W80" s="308">
        <f t="shared" si="42"/>
        <v>1114077.9261264433</v>
      </c>
      <c r="X80" s="308">
        <f t="shared" si="42"/>
        <v>1154473.1112014365</v>
      </c>
      <c r="Y80" s="308">
        <f t="shared" si="42"/>
        <v>1196002.3351358795</v>
      </c>
      <c r="Z80" s="308">
        <f t="shared" si="42"/>
        <v>1238699.619095556</v>
      </c>
      <c r="AA80" s="308">
        <f t="shared" si="42"/>
        <v>1282600.0048812225</v>
      </c>
      <c r="AB80" s="226"/>
      <c r="AC80" s="226"/>
      <c r="AD80" s="226"/>
      <c r="AE80" s="226"/>
      <c r="AF80" s="226"/>
      <c r="AG80" s="226"/>
      <c r="AH80" s="226"/>
      <c r="AI80" s="226"/>
      <c r="AJ80" s="226"/>
      <c r="AK80" s="226"/>
      <c r="AL80" s="226"/>
      <c r="AM80" s="226"/>
      <c r="AN80" s="226"/>
      <c r="AO80" s="226"/>
      <c r="AP80" s="226"/>
      <c r="AQ80" s="226"/>
      <c r="AR80" s="226"/>
      <c r="AS80" s="226"/>
      <c r="AT80" s="226"/>
      <c r="AU80" s="226"/>
      <c r="AV80" s="226"/>
      <c r="AW80" s="226"/>
      <c r="AX80" s="226"/>
      <c r="AY80" s="226"/>
      <c r="AZ80" s="226"/>
    </row>
    <row r="81" spans="1:52" s="215" customFormat="1" ht="14.25" x14ac:dyDescent="0.25">
      <c r="A81" s="321" t="s">
        <v>482</v>
      </c>
      <c r="B81" s="308">
        <f>SUM($B$80:B80)</f>
        <v>-17685612</v>
      </c>
      <c r="C81" s="308">
        <f>SUM($B$80:C80)</f>
        <v>-17011385.386517778</v>
      </c>
      <c r="D81" s="308">
        <f>SUM($B$80:D80)</f>
        <v>-16308403.181886667</v>
      </c>
      <c r="E81" s="308">
        <f>SUM($B$80:E80)</f>
        <v>-15575877.48332889</v>
      </c>
      <c r="F81" s="308">
        <f>SUM($B$80:F80)</f>
        <v>-14813003.742233334</v>
      </c>
      <c r="G81" s="308">
        <f>SUM($B$80:G80)</f>
        <v>-14018949.666933334</v>
      </c>
      <c r="H81" s="308">
        <f>SUM($B$80:H80)</f>
        <v>-13192856.054998334</v>
      </c>
      <c r="I81" s="308">
        <f>SUM($B$80:I80)</f>
        <v>-12333839.537022084</v>
      </c>
      <c r="J81" s="308">
        <f>SUM($B$80:J80)</f>
        <v>-11440990.242516147</v>
      </c>
      <c r="K81" s="308">
        <f>SUM($B$80:K80)</f>
        <v>-10513371.004877431</v>
      </c>
      <c r="L81" s="308">
        <f>SUM($B$80:L80)</f>
        <v>-9550016.5425047539</v>
      </c>
      <c r="M81" s="309">
        <f>SUM($B$80:M80)</f>
        <v>-8549932.615348896</v>
      </c>
      <c r="N81" s="308">
        <f>SUM($B$80:N80)</f>
        <v>-7512095.1561591616</v>
      </c>
      <c r="O81" s="308">
        <f>SUM($B$80:O80)</f>
        <v>-6435449.3756673373</v>
      </c>
      <c r="P81" s="308">
        <f>SUM($B$80:P80)</f>
        <v>-5351399.2085817261</v>
      </c>
      <c r="Q81" s="308">
        <f>SUM($B$80:Q80)</f>
        <v>-4457661.4745631777</v>
      </c>
      <c r="R81" s="308">
        <f>SUM($B$80:R80)</f>
        <v>-3529671.8610760728</v>
      </c>
      <c r="S81" s="308">
        <f>SUM($B$80:S80)</f>
        <v>-2566480.6284291549</v>
      </c>
      <c r="T81" s="308">
        <f>SUM($B$80:T80)</f>
        <v>-1567109.5447404291</v>
      </c>
      <c r="U81" s="308">
        <f>SUM($B$80:U80)</f>
        <v>-530551.03117144108</v>
      </c>
      <c r="V81" s="308">
        <f>SUM($B$80:V80)</f>
        <v>544232.71848141588</v>
      </c>
      <c r="W81" s="308">
        <f>SUM($B$80:W80)</f>
        <v>1658310.6446078592</v>
      </c>
      <c r="X81" s="308">
        <f>SUM($B$80:X80)</f>
        <v>2812783.7558092959</v>
      </c>
      <c r="Y81" s="308">
        <f>SUM($B$80:Y80)</f>
        <v>4008786.0909451754</v>
      </c>
      <c r="Z81" s="308">
        <f>SUM($B$80:Z80)</f>
        <v>5247485.7100407314</v>
      </c>
      <c r="AA81" s="308">
        <f>SUM($B$80:AA80)</f>
        <v>6530085.7149219541</v>
      </c>
      <c r="AB81" s="226"/>
      <c r="AC81" s="226"/>
      <c r="AD81" s="226"/>
      <c r="AE81" s="226"/>
      <c r="AF81" s="226"/>
      <c r="AG81" s="226"/>
      <c r="AH81" s="226"/>
      <c r="AI81" s="226"/>
      <c r="AJ81" s="226"/>
      <c r="AK81" s="226"/>
      <c r="AL81" s="226"/>
      <c r="AM81" s="226"/>
      <c r="AN81" s="226"/>
      <c r="AO81" s="226"/>
      <c r="AP81" s="226"/>
      <c r="AQ81" s="226"/>
      <c r="AR81" s="226"/>
      <c r="AS81" s="226"/>
      <c r="AT81" s="226"/>
      <c r="AU81" s="226"/>
      <c r="AV81" s="226"/>
      <c r="AW81" s="226"/>
      <c r="AX81" s="226"/>
      <c r="AY81" s="226"/>
      <c r="AZ81" s="226"/>
    </row>
    <row r="82" spans="1:52" x14ac:dyDescent="0.25">
      <c r="A82" s="322" t="s">
        <v>483</v>
      </c>
      <c r="B82" s="323">
        <f t="shared" ref="B82:AA82" si="43">1/POWER((1+$B$35),B70)</f>
        <v>1</v>
      </c>
      <c r="C82" s="323">
        <f t="shared" si="43"/>
        <v>0.88105726872246692</v>
      </c>
      <c r="D82" s="323">
        <f t="shared" si="43"/>
        <v>0.77626191076869333</v>
      </c>
      <c r="E82" s="323">
        <f t="shared" si="43"/>
        <v>0.68393119891514842</v>
      </c>
      <c r="F82" s="323">
        <f t="shared" si="43"/>
        <v>0.60258255411026285</v>
      </c>
      <c r="G82" s="323">
        <f t="shared" si="43"/>
        <v>0.53090973930419638</v>
      </c>
      <c r="H82" s="323">
        <f t="shared" si="43"/>
        <v>0.4677618848495122</v>
      </c>
      <c r="I82" s="323">
        <f t="shared" si="43"/>
        <v>0.41212500867798435</v>
      </c>
      <c r="J82" s="323">
        <f t="shared" si="43"/>
        <v>0.3631057345180479</v>
      </c>
      <c r="K82" s="323">
        <f t="shared" si="43"/>
        <v>0.31991694671193649</v>
      </c>
      <c r="L82" s="323">
        <f t="shared" si="43"/>
        <v>0.28186515128804979</v>
      </c>
      <c r="M82" s="324">
        <f t="shared" si="43"/>
        <v>0.24833934034189409</v>
      </c>
      <c r="N82" s="323">
        <f t="shared" si="43"/>
        <v>0.21880118091796832</v>
      </c>
      <c r="O82" s="323">
        <f t="shared" si="43"/>
        <v>0.19277637085283555</v>
      </c>
      <c r="P82" s="323">
        <f t="shared" si="43"/>
        <v>0.16984702277782865</v>
      </c>
      <c r="Q82" s="323">
        <f t="shared" si="43"/>
        <v>0.14964495398927638</v>
      </c>
      <c r="R82" s="323">
        <f t="shared" si="43"/>
        <v>0.13184577443989109</v>
      </c>
      <c r="S82" s="323">
        <f t="shared" si="43"/>
        <v>0.11616367792060887</v>
      </c>
      <c r="T82" s="323">
        <f t="shared" si="43"/>
        <v>0.102346852793488</v>
      </c>
      <c r="U82" s="323">
        <f t="shared" si="43"/>
        <v>9.0173438584570942E-2</v>
      </c>
      <c r="V82" s="323">
        <f t="shared" si="43"/>
        <v>7.9447963510635183E-2</v>
      </c>
      <c r="W82" s="323">
        <f t="shared" si="43"/>
        <v>6.999820573624245E-2</v>
      </c>
      <c r="X82" s="323">
        <f t="shared" si="43"/>
        <v>6.1672427961447097E-2</v>
      </c>
      <c r="Y82" s="323">
        <f t="shared" si="43"/>
        <v>5.4336940935195678E-2</v>
      </c>
      <c r="Z82" s="323">
        <f t="shared" si="43"/>
        <v>4.7873956771097514E-2</v>
      </c>
      <c r="AA82" s="323">
        <f t="shared" si="43"/>
        <v>4.2179697595680632E-2</v>
      </c>
      <c r="AB82" s="232"/>
      <c r="AC82" s="232"/>
      <c r="AD82" s="232"/>
      <c r="AE82" s="232"/>
      <c r="AF82" s="232"/>
      <c r="AG82" s="232"/>
      <c r="AH82" s="232"/>
      <c r="AI82" s="232"/>
      <c r="AJ82" s="232"/>
      <c r="AK82" s="232"/>
      <c r="AL82" s="232"/>
      <c r="AM82" s="232"/>
      <c r="AN82" s="232"/>
      <c r="AO82" s="232"/>
      <c r="AP82" s="232"/>
      <c r="AQ82" s="232"/>
      <c r="AR82" s="232"/>
      <c r="AS82" s="232"/>
      <c r="AT82" s="232"/>
      <c r="AU82" s="232"/>
      <c r="AV82" s="232"/>
      <c r="AW82" s="232"/>
      <c r="AX82" s="232"/>
      <c r="AY82" s="232"/>
      <c r="AZ82" s="232"/>
    </row>
    <row r="83" spans="1:52" s="215" customFormat="1" ht="14.25" x14ac:dyDescent="0.25">
      <c r="A83" s="325" t="s">
        <v>484</v>
      </c>
      <c r="B83" s="326">
        <f t="shared" ref="B83:AA83" si="44">B80*B82</f>
        <v>-17685612</v>
      </c>
      <c r="C83" s="326">
        <f t="shared" si="44"/>
        <v>594032.25857464492</v>
      </c>
      <c r="D83" s="326">
        <f t="shared" si="44"/>
        <v>545698.30940333498</v>
      </c>
      <c r="E83" s="326">
        <f t="shared" si="44"/>
        <v>500997.17925077764</v>
      </c>
      <c r="F83" s="326">
        <f t="shared" si="44"/>
        <v>459694.40737301129</v>
      </c>
      <c r="G83" s="326">
        <f t="shared" si="44"/>
        <v>421571.04211095773</v>
      </c>
      <c r="H83" s="326">
        <f t="shared" si="44"/>
        <v>386415.10498085694</v>
      </c>
      <c r="I83" s="326">
        <f t="shared" si="44"/>
        <v>354022.18992549425</v>
      </c>
      <c r="J83" s="326">
        <f t="shared" si="44"/>
        <v>324198.69889549928</v>
      </c>
      <c r="K83" s="326">
        <f t="shared" si="44"/>
        <v>296761.11421663233</v>
      </c>
      <c r="L83" s="326">
        <f t="shared" si="44"/>
        <v>271536.05128069257</v>
      </c>
      <c r="M83" s="309">
        <f t="shared" si="44"/>
        <v>248360.18275641656</v>
      </c>
      <c r="N83" s="326">
        <f t="shared" si="44"/>
        <v>227080.06167161759</v>
      </c>
      <c r="O83" s="326">
        <f t="shared" si="44"/>
        <v>207551.86625723258</v>
      </c>
      <c r="P83" s="326">
        <f t="shared" si="44"/>
        <v>184122.69342129875</v>
      </c>
      <c r="Q83" s="326">
        <f t="shared" si="44"/>
        <v>133743.34208568584</v>
      </c>
      <c r="R83" s="326">
        <f t="shared" si="44"/>
        <v>122351.50926238258</v>
      </c>
      <c r="S83" s="326">
        <f t="shared" si="44"/>
        <v>111887.83612515085</v>
      </c>
      <c r="T83" s="326">
        <f t="shared" si="44"/>
        <v>102282.48518835859</v>
      </c>
      <c r="U83" s="326">
        <f t="shared" si="44"/>
        <v>93470.045462627284</v>
      </c>
      <c r="V83" s="326">
        <f t="shared" si="44"/>
        <v>85389.380124243835</v>
      </c>
      <c r="W83" s="326">
        <f t="shared" si="44"/>
        <v>77983.455879205096</v>
      </c>
      <c r="X83" s="326">
        <f t="shared" si="44"/>
        <v>71199.159783998301</v>
      </c>
      <c r="Y83" s="326">
        <f t="shared" si="44"/>
        <v>64987.108242634386</v>
      </c>
      <c r="Z83" s="326">
        <f t="shared" si="44"/>
        <v>59301.452016955605</v>
      </c>
      <c r="AA83" s="326">
        <f t="shared" si="44"/>
        <v>54099.68034210847</v>
      </c>
      <c r="AB83" s="233"/>
      <c r="AC83" s="233"/>
      <c r="AD83" s="233"/>
      <c r="AE83" s="233"/>
      <c r="AF83" s="233"/>
      <c r="AG83" s="233"/>
      <c r="AH83" s="233"/>
      <c r="AI83" s="233"/>
      <c r="AJ83" s="233"/>
      <c r="AK83" s="233"/>
      <c r="AL83" s="233"/>
      <c r="AM83" s="233"/>
      <c r="AN83" s="233"/>
      <c r="AO83" s="233"/>
      <c r="AP83" s="233"/>
      <c r="AQ83" s="233"/>
      <c r="AR83" s="233"/>
      <c r="AS83" s="233"/>
      <c r="AT83" s="233"/>
      <c r="AU83" s="233"/>
      <c r="AV83" s="233"/>
      <c r="AW83" s="233"/>
      <c r="AX83" s="233"/>
      <c r="AY83" s="233"/>
      <c r="AZ83" s="233"/>
    </row>
    <row r="84" spans="1:52" s="215" customFormat="1" ht="14.25" x14ac:dyDescent="0.25">
      <c r="A84" s="325" t="s">
        <v>485</v>
      </c>
      <c r="B84" s="326">
        <f>SUM($B$83:B83)</f>
        <v>-17685612</v>
      </c>
      <c r="C84" s="326">
        <f>SUM($B$83:C83)</f>
        <v>-17091579.741425354</v>
      </c>
      <c r="D84" s="326">
        <f>SUM($B$83:D83)</f>
        <v>-16545881.432022018</v>
      </c>
      <c r="E84" s="326">
        <f>SUM($B$83:E83)</f>
        <v>-16044884.252771242</v>
      </c>
      <c r="F84" s="326">
        <f>SUM($B$83:F83)</f>
        <v>-15585189.84539823</v>
      </c>
      <c r="G84" s="326">
        <f>SUM($B$83:G83)</f>
        <v>-15163618.803287273</v>
      </c>
      <c r="H84" s="326">
        <f>SUM($B$83:H83)</f>
        <v>-14777203.698306417</v>
      </c>
      <c r="I84" s="326">
        <f>SUM($B$83:I83)</f>
        <v>-14423181.508380923</v>
      </c>
      <c r="J84" s="326">
        <f>SUM($B$83:J83)</f>
        <v>-14098982.809485424</v>
      </c>
      <c r="K84" s="326">
        <f>SUM($B$83:K83)</f>
        <v>-13802221.695268791</v>
      </c>
      <c r="L84" s="326">
        <f>SUM($B$83:L83)</f>
        <v>-13530685.643988099</v>
      </c>
      <c r="M84" s="309">
        <f>SUM($B$83:M83)</f>
        <v>-13282325.461231682</v>
      </c>
      <c r="N84" s="326">
        <f>SUM($B$83:N83)</f>
        <v>-13055245.399560064</v>
      </c>
      <c r="O84" s="326">
        <f>SUM($B$83:O83)</f>
        <v>-12847693.533302832</v>
      </c>
      <c r="P84" s="326">
        <f>SUM($B$83:P83)</f>
        <v>-12663570.839881534</v>
      </c>
      <c r="Q84" s="326">
        <f>SUM($B$83:Q83)</f>
        <v>-12529827.497795848</v>
      </c>
      <c r="R84" s="326">
        <f>SUM($B$83:R83)</f>
        <v>-12407475.988533465</v>
      </c>
      <c r="S84" s="326">
        <f>SUM($B$83:S83)</f>
        <v>-12295588.152408315</v>
      </c>
      <c r="T84" s="326">
        <f>SUM($B$83:T83)</f>
        <v>-12193305.667219955</v>
      </c>
      <c r="U84" s="326">
        <f>SUM($B$83:U83)</f>
        <v>-12099835.621757329</v>
      </c>
      <c r="V84" s="326">
        <f>SUM($B$83:V83)</f>
        <v>-12014446.241633086</v>
      </c>
      <c r="W84" s="326">
        <f>SUM($B$83:W83)</f>
        <v>-11936462.78575388</v>
      </c>
      <c r="X84" s="326">
        <f>SUM($B$83:X83)</f>
        <v>-11865263.625969881</v>
      </c>
      <c r="Y84" s="326">
        <f>SUM($B$83:Y83)</f>
        <v>-11800276.517727247</v>
      </c>
      <c r="Z84" s="326">
        <f>SUM($B$83:Z83)</f>
        <v>-11740975.065710291</v>
      </c>
      <c r="AA84" s="326">
        <f>SUM($B$83:AA83)</f>
        <v>-11686875.385368183</v>
      </c>
      <c r="AB84" s="233"/>
      <c r="AC84" s="233"/>
      <c r="AD84" s="233"/>
      <c r="AE84" s="233"/>
      <c r="AF84" s="233"/>
      <c r="AG84" s="233"/>
      <c r="AH84" s="233"/>
      <c r="AI84" s="233"/>
      <c r="AJ84" s="233"/>
      <c r="AK84" s="233"/>
      <c r="AL84" s="233"/>
      <c r="AM84" s="233"/>
      <c r="AN84" s="233"/>
      <c r="AO84" s="233"/>
      <c r="AP84" s="233"/>
      <c r="AQ84" s="233"/>
      <c r="AR84" s="233"/>
      <c r="AS84" s="233"/>
      <c r="AT84" s="233"/>
      <c r="AU84" s="233"/>
      <c r="AV84" s="233"/>
      <c r="AW84" s="233"/>
      <c r="AX84" s="233"/>
      <c r="AY84" s="233"/>
      <c r="AZ84" s="233"/>
    </row>
    <row r="85" spans="1:52" s="215" customFormat="1" ht="14.25" x14ac:dyDescent="0.25">
      <c r="A85" s="325" t="s">
        <v>486</v>
      </c>
      <c r="B85" s="327">
        <f>IF((ISERR(IRR($B$80:B80))),0,IF(IRR($B$80:B80)&lt;0,0,IRR($B$80:B80)))</f>
        <v>0</v>
      </c>
      <c r="C85" s="327">
        <f>IF((ISERR(IRR($B$80:C80))),0,IF(IRR($B$80:C80)&lt;0,0,IRR($B$80:C80)))</f>
        <v>0</v>
      </c>
      <c r="D85" s="327">
        <f>IF((ISERR(IRR($B$80:D80))),0,IF(IRR($B$80:D80)&lt;0,0,IRR($B$80:D80)))</f>
        <v>0</v>
      </c>
      <c r="E85" s="327">
        <f>IF((ISERR(IRR($B$80:E80))),0,IF(IRR($B$80:E80)&lt;0,0,IRR($B$80:E80)))</f>
        <v>0</v>
      </c>
      <c r="F85" s="327">
        <f>IF((ISERR(IRR($B$80:F80))),0,IF(IRR($B$80:F80)&lt;0,0,IRR($B$80:F80)))</f>
        <v>0</v>
      </c>
      <c r="G85" s="327">
        <f>IF((ISERR(IRR($B$80:G80))),0,IF(IRR($B$80:G80)&lt;0,0,IRR($B$80:G80)))</f>
        <v>0</v>
      </c>
      <c r="H85" s="327">
        <f>IF((ISERR(IRR($B$80:H80))),0,IF(IRR($B$80:H80)&lt;0,0,IRR($B$80:H80)))</f>
        <v>0</v>
      </c>
      <c r="I85" s="327">
        <f>IF((ISERR(IRR($B$80:I80))),0,IF(IRR($B$80:I80)&lt;0,0,IRR($B$80:I80)))</f>
        <v>0</v>
      </c>
      <c r="J85" s="327">
        <f>IF((ISERR(IRR($B$80:J80))),0,IF(IRR($B$80:J80)&lt;0,0,IRR($B$80:J80)))</f>
        <v>0</v>
      </c>
      <c r="K85" s="327">
        <f>IF((ISERR(IRR($B$80:K80))),0,IF(IRR($B$80:K80)&lt;0,0,IRR($B$80:K80)))</f>
        <v>0</v>
      </c>
      <c r="L85" s="327">
        <f>IF((ISERR(IRR($B$80:L80))),0,IF(IRR($B$80:L80)&lt;0,0,IRR($B$80:L80)))</f>
        <v>0</v>
      </c>
      <c r="M85" s="328">
        <f>IF((ISERR(IRR($B$80:M80))),0,IF(IRR($B$80:M80)&lt;0,0,IRR($B$80:M80)))</f>
        <v>0</v>
      </c>
      <c r="N85" s="327">
        <f>IF((ISERR(IRR($B$80:N80))),0,IF(IRR($B$80:N80)&lt;0,0,IRR($B$80:N80)))</f>
        <v>0</v>
      </c>
      <c r="O85" s="327">
        <f>IF((ISERR(IRR($B$80:O80))),0,IF(IRR($B$80:O80)&lt;0,0,IRR($B$80:O80)))</f>
        <v>0</v>
      </c>
      <c r="P85" s="327">
        <f>IF((ISERR(IRR($B$80:P80))),0,IF(IRR($B$80:P80)&lt;0,0,IRR($B$80:P80)))</f>
        <v>0</v>
      </c>
      <c r="Q85" s="327">
        <f>IF((ISERR(IRR($B$80:Q80))),0,IF(IRR($B$80:Q80)&lt;0,0,IRR($B$80:Q80)))</f>
        <v>0</v>
      </c>
      <c r="R85" s="327">
        <f>IF((ISERR(IRR($B$80:R80))),0,IF(IRR($B$80:R80)&lt;0,0,IRR($B$80:R80)))</f>
        <v>0</v>
      </c>
      <c r="S85" s="327">
        <f>IF((ISERR(IRR($B$80:S80))),0,IF(IRR($B$80:S80)&lt;0,0,IRR($B$80:S80)))</f>
        <v>0</v>
      </c>
      <c r="T85" s="327">
        <f>IF((ISERR(IRR($B$80:T80))),0,IF(IRR($B$80:T80)&lt;0,0,IRR($B$80:T80)))</f>
        <v>0</v>
      </c>
      <c r="U85" s="327">
        <f>IF((ISERR(IRR($B$80:U80))),0,IF(IRR($B$80:U80)&lt;0,0,IRR($B$80:U80)))</f>
        <v>0</v>
      </c>
      <c r="V85" s="327">
        <f>IF((ISERR(IRR($B$80:V80))),0,IF(IRR($B$80:V80)&lt;0,0,IRR($B$80:V80)))</f>
        <v>2.7248352239195306E-3</v>
      </c>
      <c r="W85" s="327">
        <f>IF((ISERR(IRR($B$80:W80))),0,IF(IRR($B$80:W80)&lt;0,0,IRR($B$80:W80)))</f>
        <v>7.7484969326326869E-3</v>
      </c>
      <c r="X85" s="327">
        <f>IF((ISERR(IRR($B$80:X80))),0,IF(IRR($B$80:X80)&lt;0,0,IRR($B$80:X80)))</f>
        <v>1.2284507834567471E-2</v>
      </c>
      <c r="Y85" s="327">
        <f>IF((ISERR(IRR($B$80:Y80))),0,IF(IRR($B$80:Y80)&lt;0,0,IRR($B$80:Y80)))</f>
        <v>1.6389388815109651E-2</v>
      </c>
      <c r="Z85" s="327">
        <f>IF((ISERR(IRR($B$80:Z80))),0,IF(IRR($B$80:Z80)&lt;0,0,IRR($B$80:Z80)))</f>
        <v>2.0112564667868149E-2</v>
      </c>
      <c r="AA85" s="327">
        <f>IF((ISERR(IRR($B$80:AA80))),0,IF(IRR($B$80:AA80)&lt;0,0,IRR($B$80:AA80)))</f>
        <v>2.3497157627698106E-2</v>
      </c>
      <c r="AB85" s="234"/>
      <c r="AC85" s="234"/>
      <c r="AD85" s="234"/>
      <c r="AE85" s="234"/>
      <c r="AF85" s="234"/>
      <c r="AG85" s="234"/>
      <c r="AH85" s="234"/>
      <c r="AI85" s="234"/>
      <c r="AJ85" s="234"/>
      <c r="AK85" s="234"/>
      <c r="AL85" s="234"/>
      <c r="AM85" s="234"/>
      <c r="AN85" s="234"/>
      <c r="AO85" s="234"/>
      <c r="AP85" s="234"/>
      <c r="AQ85" s="234"/>
      <c r="AR85" s="234"/>
      <c r="AS85" s="234"/>
      <c r="AT85" s="234"/>
      <c r="AU85" s="234"/>
      <c r="AV85" s="234"/>
      <c r="AW85" s="234"/>
      <c r="AX85" s="234"/>
      <c r="AY85" s="234"/>
      <c r="AZ85" s="234"/>
    </row>
    <row r="86" spans="1:52" s="215" customFormat="1" ht="14.25" x14ac:dyDescent="0.25">
      <c r="A86" s="325" t="s">
        <v>487</v>
      </c>
      <c r="B86" s="329">
        <f>IF(AND(B81&gt;0,A81&lt;0),(B70-(B81/(B81-A81))),0)</f>
        <v>0</v>
      </c>
      <c r="C86" s="329">
        <f t="shared" ref="C86:P86" si="45">IF(AND(C81&gt;0,B81&lt;0),(C70-(C81/(C81-B81))),0)</f>
        <v>0</v>
      </c>
      <c r="D86" s="329">
        <f t="shared" si="45"/>
        <v>0</v>
      </c>
      <c r="E86" s="329">
        <f t="shared" si="45"/>
        <v>0</v>
      </c>
      <c r="F86" s="329">
        <f t="shared" si="45"/>
        <v>0</v>
      </c>
      <c r="G86" s="329">
        <f t="shared" si="45"/>
        <v>0</v>
      </c>
      <c r="H86" s="329">
        <f t="shared" si="45"/>
        <v>0</v>
      </c>
      <c r="I86" s="329">
        <f t="shared" si="45"/>
        <v>0</v>
      </c>
      <c r="J86" s="329">
        <f t="shared" si="45"/>
        <v>0</v>
      </c>
      <c r="K86" s="329">
        <f t="shared" si="45"/>
        <v>0</v>
      </c>
      <c r="L86" s="329">
        <f t="shared" si="45"/>
        <v>0</v>
      </c>
      <c r="M86" s="330">
        <f t="shared" si="45"/>
        <v>0</v>
      </c>
      <c r="N86" s="329">
        <f t="shared" si="45"/>
        <v>0</v>
      </c>
      <c r="O86" s="329">
        <f t="shared" si="45"/>
        <v>0</v>
      </c>
      <c r="P86" s="329">
        <f t="shared" si="45"/>
        <v>0</v>
      </c>
      <c r="Q86" s="329">
        <f t="shared" ref="Q86:AA86" si="46">IF(AND(Q81&gt;0,P81&lt;0),(Q71-(Q81/(Q81-P81))),0)</f>
        <v>0</v>
      </c>
      <c r="R86" s="329">
        <f t="shared" si="46"/>
        <v>0</v>
      </c>
      <c r="S86" s="329">
        <f t="shared" si="46"/>
        <v>0</v>
      </c>
      <c r="T86" s="329">
        <f t="shared" si="46"/>
        <v>0</v>
      </c>
      <c r="U86" s="329">
        <f t="shared" si="46"/>
        <v>0</v>
      </c>
      <c r="V86" s="329">
        <f t="shared" si="46"/>
        <v>2041.4936351441327</v>
      </c>
      <c r="W86" s="329">
        <f t="shared" si="46"/>
        <v>0</v>
      </c>
      <c r="X86" s="329">
        <f t="shared" si="46"/>
        <v>0</v>
      </c>
      <c r="Y86" s="329">
        <f t="shared" si="46"/>
        <v>0</v>
      </c>
      <c r="Z86" s="329">
        <f t="shared" si="46"/>
        <v>0</v>
      </c>
      <c r="AA86" s="329">
        <f t="shared" si="46"/>
        <v>0</v>
      </c>
      <c r="AB86" s="235"/>
      <c r="AC86" s="235"/>
      <c r="AD86" s="235"/>
      <c r="AE86" s="235"/>
      <c r="AF86" s="235"/>
      <c r="AG86" s="235"/>
      <c r="AH86" s="235"/>
      <c r="AI86" s="235"/>
      <c r="AJ86" s="235"/>
      <c r="AK86" s="235"/>
      <c r="AL86" s="235"/>
      <c r="AM86" s="235"/>
      <c r="AN86" s="235"/>
      <c r="AO86" s="235"/>
      <c r="AP86" s="235"/>
      <c r="AQ86" s="235"/>
      <c r="AR86" s="235"/>
      <c r="AS86" s="235"/>
      <c r="AT86" s="235"/>
      <c r="AU86" s="235"/>
      <c r="AV86" s="235"/>
      <c r="AW86" s="235"/>
      <c r="AX86" s="235"/>
      <c r="AY86" s="235"/>
      <c r="AZ86" s="235"/>
    </row>
    <row r="87" spans="1:52" s="215" customFormat="1" ht="15" thickBot="1" x14ac:dyDescent="0.3">
      <c r="A87" s="331" t="s">
        <v>488</v>
      </c>
      <c r="B87" s="332">
        <f>IF(AND(B84&gt;0,A84&lt;0),(B70-(B84/(B84-A84))),0)</f>
        <v>0</v>
      </c>
      <c r="C87" s="332">
        <f t="shared" ref="C87:AA87" si="47">IF(AND(C84&gt;0,B84&lt;0),(C70-(C84/(C84-B84))),0)</f>
        <v>0</v>
      </c>
      <c r="D87" s="332">
        <f t="shared" si="47"/>
        <v>0</v>
      </c>
      <c r="E87" s="332">
        <f t="shared" si="47"/>
        <v>0</v>
      </c>
      <c r="F87" s="332">
        <f t="shared" si="47"/>
        <v>0</v>
      </c>
      <c r="G87" s="332">
        <f t="shared" si="47"/>
        <v>0</v>
      </c>
      <c r="H87" s="332">
        <f t="shared" si="47"/>
        <v>0</v>
      </c>
      <c r="I87" s="332">
        <f t="shared" si="47"/>
        <v>0</v>
      </c>
      <c r="J87" s="332">
        <f t="shared" si="47"/>
        <v>0</v>
      </c>
      <c r="K87" s="332">
        <f t="shared" si="47"/>
        <v>0</v>
      </c>
      <c r="L87" s="332">
        <f t="shared" si="47"/>
        <v>0</v>
      </c>
      <c r="M87" s="333">
        <f t="shared" si="47"/>
        <v>0</v>
      </c>
      <c r="N87" s="332">
        <f t="shared" si="47"/>
        <v>0</v>
      </c>
      <c r="O87" s="332">
        <f t="shared" si="47"/>
        <v>0</v>
      </c>
      <c r="P87" s="332">
        <f t="shared" si="47"/>
        <v>0</v>
      </c>
      <c r="Q87" s="332">
        <f t="shared" si="47"/>
        <v>0</v>
      </c>
      <c r="R87" s="332">
        <f t="shared" si="47"/>
        <v>0</v>
      </c>
      <c r="S87" s="332">
        <f t="shared" si="47"/>
        <v>0</v>
      </c>
      <c r="T87" s="332">
        <f t="shared" si="47"/>
        <v>0</v>
      </c>
      <c r="U87" s="332">
        <f t="shared" si="47"/>
        <v>0</v>
      </c>
      <c r="V87" s="332">
        <f t="shared" si="47"/>
        <v>0</v>
      </c>
      <c r="W87" s="332">
        <f t="shared" si="47"/>
        <v>0</v>
      </c>
      <c r="X87" s="332">
        <f t="shared" si="47"/>
        <v>0</v>
      </c>
      <c r="Y87" s="332">
        <f t="shared" si="47"/>
        <v>0</v>
      </c>
      <c r="Z87" s="332">
        <f t="shared" si="47"/>
        <v>0</v>
      </c>
      <c r="AA87" s="332">
        <f t="shared" si="47"/>
        <v>0</v>
      </c>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row>
    <row r="88" spans="1:52" x14ac:dyDescent="0.25">
      <c r="C88" s="237"/>
      <c r="D88" s="237"/>
      <c r="E88" s="237"/>
      <c r="F88" s="237"/>
      <c r="G88" s="237"/>
      <c r="H88" s="237"/>
      <c r="I88" s="237"/>
      <c r="J88" s="237"/>
    </row>
    <row r="89" spans="1:52" ht="64.5" customHeight="1" x14ac:dyDescent="0.25">
      <c r="A89" s="433"/>
      <c r="B89" s="433"/>
      <c r="C89" s="433"/>
      <c r="D89" s="433"/>
      <c r="E89" s="433"/>
      <c r="F89" s="433"/>
      <c r="G89" s="433"/>
      <c r="H89" s="433"/>
      <c r="I89" s="433"/>
      <c r="J89" s="433"/>
      <c r="K89" s="433"/>
    </row>
    <row r="91" spans="1:52" x14ac:dyDescent="0.25">
      <c r="C91" s="237"/>
    </row>
    <row r="93" spans="1:52" x14ac:dyDescent="0.25">
      <c r="AZ93" s="238"/>
    </row>
    <row r="94" spans="1:52" ht="27.75" x14ac:dyDescent="0.25">
      <c r="B94" s="214"/>
      <c r="M94" s="214"/>
    </row>
    <row r="95" spans="1:52" ht="27.75" x14ac:dyDescent="0.25">
      <c r="B95" s="214"/>
      <c r="M95" s="239"/>
    </row>
  </sheetData>
  <mergeCells count="23">
    <mergeCell ref="A8:K8"/>
    <mergeCell ref="A9:K9"/>
    <mergeCell ref="A10:K10"/>
    <mergeCell ref="A11:K11"/>
    <mergeCell ref="A12:K12"/>
    <mergeCell ref="D22:E22"/>
    <mergeCell ref="A89:K89"/>
    <mergeCell ref="U10:W10"/>
    <mergeCell ref="U11:X11"/>
    <mergeCell ref="U12:W12"/>
    <mergeCell ref="D19:E19"/>
    <mergeCell ref="D20:E20"/>
    <mergeCell ref="D21:E21"/>
    <mergeCell ref="A13:K13"/>
    <mergeCell ref="A14:K14"/>
    <mergeCell ref="A7:K7"/>
    <mergeCell ref="U7:W7"/>
    <mergeCell ref="U1:Y1"/>
    <mergeCell ref="U2:Y2"/>
    <mergeCell ref="U3:Y3"/>
    <mergeCell ref="A5:K5"/>
    <mergeCell ref="A6:K6"/>
    <mergeCell ref="A4:K4"/>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85" zoomScaleSheetLayoutView="85" workbookViewId="0">
      <selection activeCell="H52" sqref="H52"/>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78" t="str">
        <f>'1. паспорт местоположение'!A5:C5</f>
        <v>Год раскрытия информации: 2022 год</v>
      </c>
      <c r="B5" s="378"/>
      <c r="C5" s="378"/>
      <c r="D5" s="378"/>
      <c r="E5" s="378"/>
      <c r="F5" s="378"/>
      <c r="G5" s="378"/>
      <c r="H5" s="378"/>
      <c r="I5" s="378"/>
      <c r="J5" s="378"/>
      <c r="K5" s="378"/>
      <c r="L5" s="378"/>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82" t="s">
        <v>10</v>
      </c>
      <c r="B7" s="382"/>
      <c r="C7" s="382"/>
      <c r="D7" s="382"/>
      <c r="E7" s="382"/>
      <c r="F7" s="382"/>
      <c r="G7" s="382"/>
      <c r="H7" s="382"/>
      <c r="I7" s="382"/>
      <c r="J7" s="382"/>
      <c r="K7" s="382"/>
      <c r="L7" s="382"/>
    </row>
    <row r="8" spans="1:44" ht="18.75" x14ac:dyDescent="0.25">
      <c r="A8" s="382"/>
      <c r="B8" s="382"/>
      <c r="C8" s="382"/>
      <c r="D8" s="382"/>
      <c r="E8" s="382"/>
      <c r="F8" s="382"/>
      <c r="G8" s="382"/>
      <c r="H8" s="382"/>
      <c r="I8" s="382"/>
      <c r="J8" s="382"/>
      <c r="K8" s="382"/>
      <c r="L8" s="382"/>
    </row>
    <row r="9" spans="1:44"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379" t="s">
        <v>9</v>
      </c>
      <c r="B10" s="379"/>
      <c r="C10" s="379"/>
      <c r="D10" s="379"/>
      <c r="E10" s="379"/>
      <c r="F10" s="379"/>
      <c r="G10" s="379"/>
      <c r="H10" s="379"/>
      <c r="I10" s="379"/>
      <c r="J10" s="379"/>
      <c r="K10" s="379"/>
      <c r="L10" s="379"/>
    </row>
    <row r="11" spans="1:44" ht="18.75" x14ac:dyDescent="0.25">
      <c r="A11" s="382"/>
      <c r="B11" s="382"/>
      <c r="C11" s="382"/>
      <c r="D11" s="382"/>
      <c r="E11" s="382"/>
      <c r="F11" s="382"/>
      <c r="G11" s="382"/>
      <c r="H11" s="382"/>
      <c r="I11" s="382"/>
      <c r="J11" s="382"/>
      <c r="K11" s="382"/>
      <c r="L11" s="382"/>
    </row>
    <row r="12" spans="1:44" x14ac:dyDescent="0.25">
      <c r="A12" s="447" t="str">
        <f>'1. паспорт местоположение'!A12:C12</f>
        <v>J_TP2000.PR.0060</v>
      </c>
      <c r="B12" s="447"/>
      <c r="C12" s="447"/>
      <c r="D12" s="447"/>
      <c r="E12" s="447"/>
      <c r="F12" s="447"/>
      <c r="G12" s="447"/>
      <c r="H12" s="447"/>
      <c r="I12" s="447"/>
      <c r="J12" s="447"/>
      <c r="K12" s="447"/>
      <c r="L12" s="447"/>
    </row>
    <row r="13" spans="1:44" x14ac:dyDescent="0.25">
      <c r="A13" s="379" t="s">
        <v>8</v>
      </c>
      <c r="B13" s="379"/>
      <c r="C13" s="379"/>
      <c r="D13" s="379"/>
      <c r="E13" s="379"/>
      <c r="F13" s="379"/>
      <c r="G13" s="379"/>
      <c r="H13" s="379"/>
      <c r="I13" s="379"/>
      <c r="J13" s="379"/>
      <c r="K13" s="379"/>
      <c r="L13" s="379"/>
    </row>
    <row r="14" spans="1:44" ht="18.75" x14ac:dyDescent="0.25">
      <c r="A14" s="388"/>
      <c r="B14" s="388"/>
      <c r="C14" s="388"/>
      <c r="D14" s="388"/>
      <c r="E14" s="388"/>
      <c r="F14" s="388"/>
      <c r="G14" s="388"/>
      <c r="H14" s="388"/>
      <c r="I14" s="388"/>
      <c r="J14" s="388"/>
      <c r="K14" s="388"/>
      <c r="L14" s="388"/>
    </row>
    <row r="15" spans="1:44" x14ac:dyDescent="0.25">
      <c r="A15" s="385"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5" s="385"/>
      <c r="C15" s="385"/>
      <c r="D15" s="385"/>
      <c r="E15" s="385"/>
      <c r="F15" s="385"/>
      <c r="G15" s="385"/>
      <c r="H15" s="385"/>
      <c r="I15" s="385"/>
      <c r="J15" s="385"/>
      <c r="K15" s="385"/>
      <c r="L15" s="385"/>
    </row>
    <row r="16" spans="1:44" x14ac:dyDescent="0.25">
      <c r="A16" s="379" t="s">
        <v>7</v>
      </c>
      <c r="B16" s="379"/>
      <c r="C16" s="379"/>
      <c r="D16" s="379"/>
      <c r="E16" s="379"/>
      <c r="F16" s="379"/>
      <c r="G16" s="379"/>
      <c r="H16" s="379"/>
      <c r="I16" s="379"/>
      <c r="J16" s="379"/>
      <c r="K16" s="379"/>
      <c r="L16" s="379"/>
    </row>
    <row r="17" spans="1:12" ht="15.75" customHeight="1" x14ac:dyDescent="0.25">
      <c r="L17" s="206"/>
    </row>
    <row r="18" spans="1:12" x14ac:dyDescent="0.25">
      <c r="K18" s="79"/>
    </row>
    <row r="19" spans="1:12" ht="15.75" customHeight="1" x14ac:dyDescent="0.25">
      <c r="A19" s="446" t="s">
        <v>385</v>
      </c>
      <c r="B19" s="446"/>
      <c r="C19" s="446"/>
      <c r="D19" s="446"/>
      <c r="E19" s="446"/>
      <c r="F19" s="446"/>
      <c r="G19" s="446"/>
      <c r="H19" s="446"/>
      <c r="I19" s="446"/>
      <c r="J19" s="446"/>
      <c r="K19" s="446"/>
      <c r="L19" s="446"/>
    </row>
    <row r="20" spans="1:12" x14ac:dyDescent="0.25">
      <c r="A20" s="186"/>
      <c r="B20" s="187"/>
      <c r="C20" s="188"/>
      <c r="D20" s="188"/>
      <c r="E20" s="188"/>
      <c r="F20" s="188"/>
      <c r="G20" s="189"/>
      <c r="H20" s="189"/>
      <c r="I20" s="189"/>
      <c r="J20" s="189"/>
      <c r="K20" s="189"/>
      <c r="L20" s="189"/>
    </row>
    <row r="21" spans="1:12" ht="28.5" customHeight="1" x14ac:dyDescent="0.25">
      <c r="A21" s="440" t="s">
        <v>221</v>
      </c>
      <c r="B21" s="440" t="s">
        <v>220</v>
      </c>
      <c r="C21" s="441" t="s">
        <v>320</v>
      </c>
      <c r="D21" s="441"/>
      <c r="E21" s="441"/>
      <c r="F21" s="441"/>
      <c r="G21" s="441"/>
      <c r="H21" s="441"/>
      <c r="I21" s="442" t="s">
        <v>219</v>
      </c>
      <c r="J21" s="443" t="s">
        <v>322</v>
      </c>
      <c r="K21" s="440" t="s">
        <v>218</v>
      </c>
      <c r="L21" s="436" t="s">
        <v>321</v>
      </c>
    </row>
    <row r="22" spans="1:12" ht="58.5" customHeight="1" x14ac:dyDescent="0.25">
      <c r="A22" s="440"/>
      <c r="B22" s="440"/>
      <c r="C22" s="437" t="s">
        <v>3</v>
      </c>
      <c r="D22" s="437"/>
      <c r="E22" s="128"/>
      <c r="F22" s="129"/>
      <c r="G22" s="438" t="s">
        <v>2</v>
      </c>
      <c r="H22" s="439"/>
      <c r="I22" s="442"/>
      <c r="J22" s="444"/>
      <c r="K22" s="440"/>
      <c r="L22" s="436"/>
    </row>
    <row r="23" spans="1:12" ht="47.25" x14ac:dyDescent="0.25">
      <c r="A23" s="440"/>
      <c r="B23" s="440"/>
      <c r="C23" s="78" t="s">
        <v>217</v>
      </c>
      <c r="D23" s="78" t="s">
        <v>216</v>
      </c>
      <c r="E23" s="78" t="s">
        <v>217</v>
      </c>
      <c r="F23" s="78" t="s">
        <v>216</v>
      </c>
      <c r="G23" s="78" t="s">
        <v>217</v>
      </c>
      <c r="H23" s="78" t="s">
        <v>216</v>
      </c>
      <c r="I23" s="442"/>
      <c r="J23" s="445"/>
      <c r="K23" s="440"/>
      <c r="L23" s="436"/>
    </row>
    <row r="24" spans="1:12" x14ac:dyDescent="0.25">
      <c r="A24" s="207">
        <v>1</v>
      </c>
      <c r="B24" s="207">
        <v>2</v>
      </c>
      <c r="C24" s="78">
        <v>3</v>
      </c>
      <c r="D24" s="78">
        <v>4</v>
      </c>
      <c r="E24" s="78">
        <v>5</v>
      </c>
      <c r="F24" s="78">
        <v>6</v>
      </c>
      <c r="G24" s="78">
        <v>7</v>
      </c>
      <c r="H24" s="78">
        <v>8</v>
      </c>
      <c r="I24" s="78">
        <v>9</v>
      </c>
      <c r="J24" s="78">
        <v>10</v>
      </c>
      <c r="K24" s="78">
        <v>11</v>
      </c>
      <c r="L24" s="78">
        <v>12</v>
      </c>
    </row>
    <row r="25" spans="1:12" x14ac:dyDescent="0.25">
      <c r="A25" s="73">
        <v>1</v>
      </c>
      <c r="B25" s="74" t="s">
        <v>215</v>
      </c>
      <c r="C25" s="76"/>
      <c r="D25" s="76"/>
      <c r="E25" s="76"/>
      <c r="F25" s="76"/>
      <c r="G25" s="76"/>
      <c r="H25" s="76"/>
      <c r="I25" s="76"/>
      <c r="J25" s="76"/>
      <c r="K25" s="71"/>
      <c r="L25" s="87"/>
    </row>
    <row r="26" spans="1:12" ht="21.75" customHeight="1" x14ac:dyDescent="0.25">
      <c r="A26" s="73" t="s">
        <v>214</v>
      </c>
      <c r="B26" s="77" t="s">
        <v>327</v>
      </c>
      <c r="C26" s="190" t="s">
        <v>427</v>
      </c>
      <c r="D26" s="190"/>
      <c r="E26" s="190"/>
      <c r="F26" s="190"/>
      <c r="G26" s="190" t="s">
        <v>427</v>
      </c>
      <c r="H26" s="190"/>
      <c r="I26" s="191"/>
      <c r="J26" s="191"/>
      <c r="K26" s="71"/>
      <c r="L26" s="71"/>
    </row>
    <row r="27" spans="1:12" s="67" customFormat="1" ht="39" customHeight="1" x14ac:dyDescent="0.25">
      <c r="A27" s="73" t="s">
        <v>213</v>
      </c>
      <c r="B27" s="77" t="s">
        <v>329</v>
      </c>
      <c r="C27" s="190" t="s">
        <v>427</v>
      </c>
      <c r="D27" s="190"/>
      <c r="E27" s="190"/>
      <c r="F27" s="190"/>
      <c r="G27" s="190" t="s">
        <v>427</v>
      </c>
      <c r="H27" s="190"/>
      <c r="I27" s="191"/>
      <c r="J27" s="191"/>
      <c r="K27" s="71"/>
      <c r="L27" s="71"/>
    </row>
    <row r="28" spans="1:12" s="67" customFormat="1" ht="70.5" customHeight="1" x14ac:dyDescent="0.25">
      <c r="A28" s="73" t="s">
        <v>328</v>
      </c>
      <c r="B28" s="77" t="s">
        <v>333</v>
      </c>
      <c r="C28" s="190" t="s">
        <v>427</v>
      </c>
      <c r="D28" s="190"/>
      <c r="E28" s="190"/>
      <c r="F28" s="190"/>
      <c r="G28" s="190" t="s">
        <v>427</v>
      </c>
      <c r="H28" s="190"/>
      <c r="I28" s="191"/>
      <c r="J28" s="191"/>
      <c r="K28" s="71"/>
      <c r="L28" s="71"/>
    </row>
    <row r="29" spans="1:12" s="67" customFormat="1" ht="54" customHeight="1" x14ac:dyDescent="0.25">
      <c r="A29" s="73" t="s">
        <v>212</v>
      </c>
      <c r="B29" s="77" t="s">
        <v>332</v>
      </c>
      <c r="C29" s="190" t="s">
        <v>427</v>
      </c>
      <c r="D29" s="190"/>
      <c r="E29" s="190"/>
      <c r="F29" s="190"/>
      <c r="G29" s="190" t="s">
        <v>427</v>
      </c>
      <c r="H29" s="190"/>
      <c r="I29" s="191"/>
      <c r="J29" s="191"/>
      <c r="K29" s="71"/>
      <c r="L29" s="71"/>
    </row>
    <row r="30" spans="1:12" s="67" customFormat="1" ht="65.25" customHeight="1" x14ac:dyDescent="0.25">
      <c r="A30" s="73" t="s">
        <v>211</v>
      </c>
      <c r="B30" s="77" t="s">
        <v>334</v>
      </c>
      <c r="C30" s="190" t="s">
        <v>427</v>
      </c>
      <c r="D30" s="190"/>
      <c r="E30" s="190"/>
      <c r="F30" s="190"/>
      <c r="G30" s="190" t="s">
        <v>427</v>
      </c>
      <c r="H30" s="190"/>
      <c r="I30" s="191"/>
      <c r="J30" s="191"/>
      <c r="K30" s="71"/>
      <c r="L30" s="71"/>
    </row>
    <row r="31" spans="1:12" s="67" customFormat="1" ht="37.5" customHeight="1" x14ac:dyDescent="0.25">
      <c r="A31" s="73" t="s">
        <v>210</v>
      </c>
      <c r="B31" s="72" t="s">
        <v>330</v>
      </c>
      <c r="C31" s="190">
        <v>44084</v>
      </c>
      <c r="D31" s="190">
        <v>44095</v>
      </c>
      <c r="E31" s="190"/>
      <c r="F31" s="190"/>
      <c r="G31" s="190">
        <v>44084</v>
      </c>
      <c r="H31" s="190">
        <v>44095</v>
      </c>
      <c r="I31" s="191">
        <v>1</v>
      </c>
      <c r="J31" s="191">
        <v>1</v>
      </c>
      <c r="K31" s="71"/>
      <c r="L31" s="71"/>
    </row>
    <row r="32" spans="1:12" s="67" customFormat="1" ht="31.5" x14ac:dyDescent="0.25">
      <c r="A32" s="73" t="s">
        <v>208</v>
      </c>
      <c r="B32" s="72" t="s">
        <v>335</v>
      </c>
      <c r="C32" s="190">
        <v>44287</v>
      </c>
      <c r="D32" s="190">
        <v>44291</v>
      </c>
      <c r="E32" s="190"/>
      <c r="F32" s="190"/>
      <c r="G32" s="190">
        <v>44180</v>
      </c>
      <c r="H32" s="190">
        <v>44358</v>
      </c>
      <c r="I32" s="191">
        <v>1</v>
      </c>
      <c r="J32" s="191">
        <v>1</v>
      </c>
      <c r="K32" s="71"/>
      <c r="L32" s="71"/>
    </row>
    <row r="33" spans="1:12" s="67" customFormat="1" ht="37.5" customHeight="1" x14ac:dyDescent="0.25">
      <c r="A33" s="73" t="s">
        <v>346</v>
      </c>
      <c r="B33" s="72" t="s">
        <v>263</v>
      </c>
      <c r="C33" s="190" t="s">
        <v>427</v>
      </c>
      <c r="D33" s="190"/>
      <c r="E33" s="190"/>
      <c r="F33" s="190"/>
      <c r="G33" s="190" t="s">
        <v>427</v>
      </c>
      <c r="H33" s="190"/>
      <c r="I33" s="191"/>
      <c r="J33" s="191"/>
      <c r="K33" s="71"/>
      <c r="L33" s="71"/>
    </row>
    <row r="34" spans="1:12" s="67" customFormat="1" ht="47.25" customHeight="1" x14ac:dyDescent="0.25">
      <c r="A34" s="73" t="s">
        <v>347</v>
      </c>
      <c r="B34" s="72" t="s">
        <v>339</v>
      </c>
      <c r="C34" s="190" t="s">
        <v>427</v>
      </c>
      <c r="D34" s="190"/>
      <c r="E34" s="190"/>
      <c r="F34" s="190"/>
      <c r="G34" s="190" t="s">
        <v>427</v>
      </c>
      <c r="H34" s="190"/>
      <c r="I34" s="191"/>
      <c r="J34" s="191"/>
      <c r="K34" s="75"/>
      <c r="L34" s="71"/>
    </row>
    <row r="35" spans="1:12" s="67" customFormat="1" ht="49.5" customHeight="1" x14ac:dyDescent="0.25">
      <c r="A35" s="73" t="s">
        <v>348</v>
      </c>
      <c r="B35" s="72" t="s">
        <v>209</v>
      </c>
      <c r="C35" s="190">
        <v>44311</v>
      </c>
      <c r="D35" s="190">
        <v>44316</v>
      </c>
      <c r="E35" s="190"/>
      <c r="F35" s="190"/>
      <c r="G35" s="190">
        <v>44459</v>
      </c>
      <c r="H35" s="190">
        <v>44462</v>
      </c>
      <c r="I35" s="191">
        <v>1</v>
      </c>
      <c r="J35" s="191">
        <v>1</v>
      </c>
      <c r="K35" s="71"/>
      <c r="L35" s="71"/>
    </row>
    <row r="36" spans="1:12" ht="37.5" customHeight="1" x14ac:dyDescent="0.25">
      <c r="A36" s="73" t="s">
        <v>349</v>
      </c>
      <c r="B36" s="72" t="s">
        <v>331</v>
      </c>
      <c r="C36" s="190" t="s">
        <v>427</v>
      </c>
      <c r="D36" s="190"/>
      <c r="E36" s="190"/>
      <c r="F36" s="190"/>
      <c r="G36" s="190" t="s">
        <v>427</v>
      </c>
      <c r="H36" s="190"/>
      <c r="I36" s="191"/>
      <c r="J36" s="191"/>
      <c r="K36" s="71"/>
      <c r="L36" s="71"/>
    </row>
    <row r="37" spans="1:12" x14ac:dyDescent="0.25">
      <c r="A37" s="73" t="s">
        <v>350</v>
      </c>
      <c r="B37" s="72" t="s">
        <v>207</v>
      </c>
      <c r="C37" s="190">
        <v>44190</v>
      </c>
      <c r="D37" s="190">
        <v>44301</v>
      </c>
      <c r="E37" s="190"/>
      <c r="F37" s="190"/>
      <c r="G37" s="190">
        <v>44190</v>
      </c>
      <c r="H37" s="190">
        <v>44427</v>
      </c>
      <c r="I37" s="191">
        <v>1</v>
      </c>
      <c r="J37" s="191">
        <v>1</v>
      </c>
      <c r="K37" s="71"/>
      <c r="L37" s="71"/>
    </row>
    <row r="38" spans="1:12" x14ac:dyDescent="0.25">
      <c r="A38" s="73" t="s">
        <v>602</v>
      </c>
      <c r="B38" s="74" t="s">
        <v>206</v>
      </c>
      <c r="C38" s="190"/>
      <c r="D38" s="190"/>
      <c r="E38" s="190"/>
      <c r="F38" s="190"/>
      <c r="G38" s="190"/>
      <c r="H38" s="190"/>
      <c r="I38" s="191"/>
      <c r="J38" s="191"/>
      <c r="K38" s="71"/>
      <c r="L38" s="71"/>
    </row>
    <row r="39" spans="1:12" ht="63" x14ac:dyDescent="0.25">
      <c r="A39" s="73">
        <v>2</v>
      </c>
      <c r="B39" s="72" t="s">
        <v>336</v>
      </c>
      <c r="C39" s="190">
        <v>44479</v>
      </c>
      <c r="D39" s="190">
        <v>44484</v>
      </c>
      <c r="E39" s="190"/>
      <c r="F39" s="190"/>
      <c r="G39" s="190"/>
      <c r="H39" s="190"/>
      <c r="I39" s="191">
        <v>0</v>
      </c>
      <c r="J39" s="191">
        <v>0</v>
      </c>
      <c r="K39" s="71"/>
      <c r="L39" s="71"/>
    </row>
    <row r="40" spans="1:12" ht="33.75" customHeight="1" x14ac:dyDescent="0.25">
      <c r="A40" s="73" t="s">
        <v>205</v>
      </c>
      <c r="B40" s="72" t="s">
        <v>338</v>
      </c>
      <c r="C40" s="190">
        <v>44378</v>
      </c>
      <c r="D40" s="190">
        <v>44397</v>
      </c>
      <c r="E40" s="190"/>
      <c r="F40" s="190"/>
      <c r="G40" s="190"/>
      <c r="H40" s="190"/>
      <c r="I40" s="191">
        <v>0</v>
      </c>
      <c r="J40" s="191">
        <v>0</v>
      </c>
      <c r="K40" s="71"/>
      <c r="L40" s="71"/>
    </row>
    <row r="41" spans="1:12" ht="63" customHeight="1" x14ac:dyDescent="0.25">
      <c r="A41" s="73" t="s">
        <v>204</v>
      </c>
      <c r="B41" s="74" t="s">
        <v>416</v>
      </c>
      <c r="C41" s="190"/>
      <c r="D41" s="190"/>
      <c r="E41" s="190"/>
      <c r="F41" s="190"/>
      <c r="G41" s="190"/>
      <c r="H41" s="190"/>
      <c r="I41" s="191"/>
      <c r="J41" s="191"/>
      <c r="K41" s="71"/>
      <c r="L41" s="71"/>
    </row>
    <row r="42" spans="1:12" ht="58.5" customHeight="1" x14ac:dyDescent="0.25">
      <c r="A42" s="73">
        <v>3</v>
      </c>
      <c r="B42" s="72" t="s">
        <v>337</v>
      </c>
      <c r="C42" s="190">
        <v>44515</v>
      </c>
      <c r="D42" s="190">
        <v>44530</v>
      </c>
      <c r="E42" s="190"/>
      <c r="F42" s="190"/>
      <c r="G42" s="190"/>
      <c r="H42" s="190"/>
      <c r="I42" s="191">
        <v>0</v>
      </c>
      <c r="J42" s="191">
        <v>0</v>
      </c>
      <c r="K42" s="71"/>
      <c r="L42" s="71"/>
    </row>
    <row r="43" spans="1:12" ht="34.5" customHeight="1" x14ac:dyDescent="0.25">
      <c r="A43" s="73" t="s">
        <v>203</v>
      </c>
      <c r="B43" s="72" t="s">
        <v>201</v>
      </c>
      <c r="C43" s="190">
        <v>44501</v>
      </c>
      <c r="D43" s="190">
        <v>44531</v>
      </c>
      <c r="E43" s="190"/>
      <c r="F43" s="190"/>
      <c r="G43" s="190"/>
      <c r="H43" s="190"/>
      <c r="I43" s="191">
        <v>0</v>
      </c>
      <c r="J43" s="191">
        <v>0</v>
      </c>
      <c r="K43" s="71"/>
      <c r="L43" s="71"/>
    </row>
    <row r="44" spans="1:12" ht="24.75" customHeight="1" x14ac:dyDescent="0.25">
      <c r="A44" s="73" t="s">
        <v>202</v>
      </c>
      <c r="B44" s="72" t="s">
        <v>199</v>
      </c>
      <c r="C44" s="190">
        <v>44531</v>
      </c>
      <c r="D44" s="190">
        <v>44545</v>
      </c>
      <c r="E44" s="190"/>
      <c r="F44" s="190"/>
      <c r="G44" s="190"/>
      <c r="H44" s="190"/>
      <c r="I44" s="191">
        <v>0</v>
      </c>
      <c r="J44" s="191">
        <v>0</v>
      </c>
      <c r="K44" s="71"/>
      <c r="L44" s="71"/>
    </row>
    <row r="45" spans="1:12" ht="90.75" customHeight="1" x14ac:dyDescent="0.25">
      <c r="A45" s="73" t="s">
        <v>200</v>
      </c>
      <c r="B45" s="72" t="s">
        <v>342</v>
      </c>
      <c r="C45" s="190" t="s">
        <v>427</v>
      </c>
      <c r="D45" s="190"/>
      <c r="E45" s="190"/>
      <c r="F45" s="190"/>
      <c r="G45" s="190" t="s">
        <v>427</v>
      </c>
      <c r="H45" s="190"/>
      <c r="I45" s="191"/>
      <c r="J45" s="191"/>
      <c r="K45" s="192"/>
      <c r="L45" s="71"/>
    </row>
    <row r="46" spans="1:12" ht="167.25" customHeight="1" x14ac:dyDescent="0.25">
      <c r="A46" s="73" t="s">
        <v>198</v>
      </c>
      <c r="B46" s="72" t="s">
        <v>340</v>
      </c>
      <c r="C46" s="190" t="s">
        <v>427</v>
      </c>
      <c r="D46" s="190"/>
      <c r="E46" s="190"/>
      <c r="F46" s="190"/>
      <c r="G46" s="190" t="s">
        <v>427</v>
      </c>
      <c r="H46" s="190"/>
      <c r="I46" s="191"/>
      <c r="J46" s="191"/>
      <c r="K46" s="71"/>
      <c r="L46" s="71"/>
    </row>
    <row r="47" spans="1:12" ht="30.75" customHeight="1" x14ac:dyDescent="0.25">
      <c r="A47" s="73" t="s">
        <v>196</v>
      </c>
      <c r="B47" s="72" t="s">
        <v>197</v>
      </c>
      <c r="C47" s="190">
        <v>44545</v>
      </c>
      <c r="D47" s="190">
        <v>44548</v>
      </c>
      <c r="E47" s="190"/>
      <c r="F47" s="190"/>
      <c r="G47" s="190"/>
      <c r="H47" s="190"/>
      <c r="I47" s="191">
        <v>0</v>
      </c>
      <c r="J47" s="191">
        <v>0</v>
      </c>
      <c r="K47" s="71"/>
      <c r="L47" s="71"/>
    </row>
    <row r="48" spans="1:12" ht="37.5" customHeight="1" x14ac:dyDescent="0.25">
      <c r="A48" s="73" t="s">
        <v>603</v>
      </c>
      <c r="B48" s="74" t="s">
        <v>195</v>
      </c>
      <c r="C48" s="167"/>
      <c r="D48" s="167"/>
      <c r="E48" s="71"/>
      <c r="F48" s="71"/>
      <c r="G48" s="167"/>
      <c r="H48" s="167"/>
      <c r="I48" s="191"/>
      <c r="J48" s="191"/>
      <c r="K48" s="71"/>
      <c r="L48" s="71"/>
    </row>
    <row r="49" spans="1:12" ht="35.25" customHeight="1" x14ac:dyDescent="0.25">
      <c r="A49" s="73">
        <v>4</v>
      </c>
      <c r="B49" s="72" t="s">
        <v>193</v>
      </c>
      <c r="C49" s="190">
        <v>44548</v>
      </c>
      <c r="D49" s="190">
        <v>44550</v>
      </c>
      <c r="E49" s="71"/>
      <c r="F49" s="71"/>
      <c r="G49" s="190"/>
      <c r="H49" s="190"/>
      <c r="I49" s="191">
        <v>0</v>
      </c>
      <c r="J49" s="191">
        <v>0</v>
      </c>
      <c r="K49" s="71"/>
      <c r="L49" s="71"/>
    </row>
    <row r="50" spans="1:12" ht="86.25" customHeight="1" x14ac:dyDescent="0.25">
      <c r="A50" s="73" t="s">
        <v>194</v>
      </c>
      <c r="B50" s="72" t="s">
        <v>341</v>
      </c>
      <c r="C50" s="190">
        <v>44550</v>
      </c>
      <c r="D50" s="190">
        <v>44555</v>
      </c>
      <c r="E50" s="71"/>
      <c r="F50" s="71"/>
      <c r="G50" s="190"/>
      <c r="H50" s="190"/>
      <c r="I50" s="191">
        <v>0</v>
      </c>
      <c r="J50" s="191">
        <v>0</v>
      </c>
      <c r="K50" s="71"/>
      <c r="L50" s="71"/>
    </row>
    <row r="51" spans="1:12" ht="77.25" customHeight="1" x14ac:dyDescent="0.25">
      <c r="A51" s="73" t="s">
        <v>192</v>
      </c>
      <c r="B51" s="72" t="s">
        <v>343</v>
      </c>
      <c r="C51" s="190" t="s">
        <v>427</v>
      </c>
      <c r="D51" s="190"/>
      <c r="E51" s="190"/>
      <c r="F51" s="190"/>
      <c r="G51" s="190" t="s">
        <v>427</v>
      </c>
      <c r="H51" s="190"/>
      <c r="I51" s="191"/>
      <c r="J51" s="191"/>
      <c r="K51" s="71"/>
      <c r="L51" s="71"/>
    </row>
    <row r="52" spans="1:12" ht="71.25" customHeight="1" x14ac:dyDescent="0.25">
      <c r="A52" s="73" t="s">
        <v>190</v>
      </c>
      <c r="B52" s="72" t="s">
        <v>191</v>
      </c>
      <c r="C52" s="190" t="s">
        <v>427</v>
      </c>
      <c r="D52" s="190"/>
      <c r="E52" s="190"/>
      <c r="F52" s="190"/>
      <c r="G52" s="190" t="s">
        <v>427</v>
      </c>
      <c r="H52" s="190"/>
      <c r="I52" s="191"/>
      <c r="J52" s="191"/>
      <c r="K52" s="71"/>
      <c r="L52" s="71"/>
    </row>
    <row r="53" spans="1:12" ht="48" customHeight="1" x14ac:dyDescent="0.25">
      <c r="A53" s="73" t="s">
        <v>188</v>
      </c>
      <c r="B53" s="132" t="s">
        <v>344</v>
      </c>
      <c r="C53" s="190">
        <v>44555</v>
      </c>
      <c r="D53" s="190">
        <v>44560</v>
      </c>
      <c r="E53" s="190"/>
      <c r="F53" s="190"/>
      <c r="G53" s="190"/>
      <c r="H53" s="190"/>
      <c r="I53" s="191">
        <v>0</v>
      </c>
      <c r="J53" s="191">
        <v>0</v>
      </c>
      <c r="K53" s="71"/>
      <c r="L53" s="71"/>
    </row>
    <row r="54" spans="1:12" ht="46.5" customHeight="1" x14ac:dyDescent="0.25">
      <c r="A54" s="73" t="s">
        <v>345</v>
      </c>
      <c r="B54" s="72" t="s">
        <v>189</v>
      </c>
      <c r="C54" s="190" t="s">
        <v>427</v>
      </c>
      <c r="D54" s="190"/>
      <c r="E54" s="190"/>
      <c r="F54" s="190"/>
      <c r="G54" s="190" t="s">
        <v>427</v>
      </c>
      <c r="H54" s="190"/>
      <c r="I54" s="191"/>
      <c r="J54" s="191"/>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zoomScale="55" zoomScaleNormal="70" zoomScaleSheetLayoutView="55" workbookViewId="0">
      <selection activeCell="G30" sqref="G30"/>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2.28515625" style="66" customWidth="1"/>
    <col min="9" max="9" width="6.85546875" style="66" customWidth="1"/>
    <col min="10" max="10" width="10.28515625" style="66" customWidth="1"/>
    <col min="11" max="11" width="7.140625" style="66" customWidth="1"/>
    <col min="12" max="12" width="10" style="65" customWidth="1"/>
    <col min="13" max="13" width="7.28515625" style="65" customWidth="1"/>
    <col min="14" max="14" width="10.7109375" style="65" customWidth="1"/>
    <col min="15" max="15" width="6.140625" style="65" customWidth="1"/>
    <col min="16" max="16" width="10.7109375" style="65" customWidth="1"/>
    <col min="17" max="17" width="6.140625" style="65" customWidth="1"/>
    <col min="18" max="18" width="15.140625" style="65" customWidth="1"/>
    <col min="19" max="19" width="6.140625" style="65" customWidth="1"/>
    <col min="20" max="20" width="10.42578125" style="65" customWidth="1"/>
    <col min="21" max="21" width="6.140625" style="65" customWidth="1"/>
    <col min="22" max="22" width="11.140625" style="65" customWidth="1"/>
    <col min="23" max="23" width="12.85546875" style="65" customWidth="1"/>
    <col min="24" max="25" width="6.140625" style="65" customWidth="1"/>
    <col min="26" max="26" width="12.140625" style="65" customWidth="1"/>
    <col min="27" max="27" width="6.140625" style="65" customWidth="1"/>
    <col min="28" max="29" width="10.7109375" style="65" customWidth="1"/>
    <col min="30" max="30" width="13.140625" style="65" customWidth="1"/>
    <col min="31" max="31" width="24.85546875" style="65" customWidth="1"/>
    <col min="32" max="16384" width="9.140625" style="65"/>
  </cols>
  <sheetData>
    <row r="1" spans="1:31" ht="18.75" x14ac:dyDescent="0.25">
      <c r="A1" s="66"/>
      <c r="B1" s="66"/>
      <c r="C1" s="66"/>
      <c r="D1" s="66"/>
      <c r="E1" s="66"/>
      <c r="F1" s="66"/>
      <c r="L1" s="66"/>
      <c r="M1" s="66"/>
      <c r="AE1" s="39" t="s">
        <v>70</v>
      </c>
    </row>
    <row r="2" spans="1:31" ht="18.75" x14ac:dyDescent="0.3">
      <c r="A2" s="66"/>
      <c r="B2" s="66"/>
      <c r="C2" s="66"/>
      <c r="D2" s="66"/>
      <c r="E2" s="66"/>
      <c r="F2" s="66"/>
      <c r="L2" s="66"/>
      <c r="M2" s="66"/>
      <c r="AE2" s="15" t="s">
        <v>11</v>
      </c>
    </row>
    <row r="3" spans="1:31" ht="18.75" x14ac:dyDescent="0.3">
      <c r="A3" s="66"/>
      <c r="B3" s="66"/>
      <c r="C3" s="66"/>
      <c r="D3" s="66"/>
      <c r="E3" s="66"/>
      <c r="F3" s="66"/>
      <c r="L3" s="66"/>
      <c r="M3" s="66"/>
      <c r="AE3" s="15" t="s">
        <v>69</v>
      </c>
    </row>
    <row r="4" spans="1:31" ht="18.75" customHeight="1" x14ac:dyDescent="0.25">
      <c r="A4" s="378" t="str">
        <f>'1. паспорт местоположение'!A5:C5</f>
        <v>Год раскрытия информации: 2022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c r="AD4" s="378"/>
      <c r="AE4" s="378"/>
    </row>
    <row r="5" spans="1:31" ht="18.75" x14ac:dyDescent="0.3">
      <c r="A5" s="66"/>
      <c r="B5" s="66"/>
      <c r="C5" s="66"/>
      <c r="D5" s="66"/>
      <c r="E5" s="66"/>
      <c r="F5" s="66"/>
      <c r="L5" s="66"/>
      <c r="M5" s="66"/>
      <c r="AE5" s="15"/>
    </row>
    <row r="6" spans="1:31"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c r="AD6" s="382"/>
      <c r="AE6" s="382"/>
    </row>
    <row r="7" spans="1:31" ht="18.75" x14ac:dyDescent="0.25">
      <c r="A7" s="136"/>
      <c r="B7" s="136"/>
      <c r="C7" s="136"/>
      <c r="D7" s="136"/>
      <c r="E7" s="136"/>
      <c r="F7" s="136"/>
      <c r="G7" s="136"/>
      <c r="H7" s="136"/>
      <c r="I7" s="136"/>
      <c r="J7" s="69"/>
      <c r="K7" s="69"/>
      <c r="L7" s="69"/>
      <c r="M7" s="69"/>
      <c r="N7" s="69"/>
      <c r="O7" s="69"/>
      <c r="P7" s="69"/>
      <c r="Q7" s="69"/>
      <c r="R7" s="69"/>
      <c r="S7" s="69"/>
      <c r="T7" s="69"/>
      <c r="U7" s="69"/>
      <c r="V7" s="69"/>
      <c r="W7" s="69"/>
      <c r="X7" s="69"/>
      <c r="Y7" s="69"/>
      <c r="Z7" s="69"/>
      <c r="AA7" s="69"/>
      <c r="AB7" s="69"/>
      <c r="AC7" s="69"/>
      <c r="AD7" s="69"/>
      <c r="AE7" s="69"/>
    </row>
    <row r="8" spans="1:31"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row>
    <row r="9" spans="1:31" ht="18.75" customHeight="1" x14ac:dyDescent="0.25">
      <c r="A9" s="379" t="s">
        <v>9</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row>
    <row r="10" spans="1:31" ht="18.75" x14ac:dyDescent="0.25">
      <c r="A10" s="136"/>
      <c r="B10" s="136"/>
      <c r="C10" s="136"/>
      <c r="D10" s="136"/>
      <c r="E10" s="136"/>
      <c r="F10" s="136"/>
      <c r="G10" s="136"/>
      <c r="H10" s="136"/>
      <c r="I10" s="136"/>
      <c r="J10" s="69"/>
      <c r="K10" s="69"/>
      <c r="L10" s="69"/>
      <c r="M10" s="69"/>
      <c r="N10" s="69"/>
      <c r="O10" s="69"/>
      <c r="P10" s="69"/>
      <c r="Q10" s="69"/>
      <c r="R10" s="69"/>
      <c r="S10" s="69"/>
      <c r="T10" s="69"/>
      <c r="U10" s="69"/>
      <c r="V10" s="69"/>
      <c r="W10" s="69"/>
      <c r="X10" s="69"/>
      <c r="Y10" s="69"/>
      <c r="Z10" s="69"/>
      <c r="AA10" s="69"/>
      <c r="AB10" s="69"/>
      <c r="AC10" s="69"/>
      <c r="AD10" s="69"/>
      <c r="AE10" s="69"/>
    </row>
    <row r="11" spans="1:31" x14ac:dyDescent="0.25">
      <c r="A11" s="385" t="str">
        <f>'1. паспорт местоположение'!A12:C12</f>
        <v>J_TP2000.PR.0060</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row>
    <row r="12" spans="1:31" x14ac:dyDescent="0.25">
      <c r="A12" s="379" t="s">
        <v>8</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row>
    <row r="13" spans="1:31"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c r="AD13" s="68"/>
      <c r="AE13" s="68"/>
    </row>
    <row r="14" spans="1:31" x14ac:dyDescent="0.25">
      <c r="A14" s="385"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row>
    <row r="15" spans="1:31" ht="15.75" customHeight="1" x14ac:dyDescent="0.25">
      <c r="A15" s="379" t="s">
        <v>7</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row>
    <row r="16" spans="1:31"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c r="AD16" s="457"/>
      <c r="AE16" s="457"/>
    </row>
    <row r="17" spans="1:31" x14ac:dyDescent="0.25">
      <c r="A17" s="66"/>
      <c r="B17" s="170"/>
      <c r="L17" s="66"/>
      <c r="M17" s="66"/>
      <c r="N17" s="66"/>
      <c r="O17" s="66"/>
      <c r="P17" s="66"/>
      <c r="Q17" s="66"/>
      <c r="R17" s="66"/>
      <c r="S17" s="66"/>
      <c r="T17" s="66"/>
      <c r="U17" s="66"/>
      <c r="V17" s="66"/>
      <c r="W17" s="66"/>
      <c r="X17" s="66"/>
      <c r="Y17" s="66"/>
      <c r="Z17" s="66"/>
      <c r="AA17" s="66"/>
      <c r="AB17" s="66"/>
      <c r="AC17" s="66"/>
      <c r="AD17" s="66"/>
    </row>
    <row r="18" spans="1:31" x14ac:dyDescent="0.25">
      <c r="A18" s="448" t="s">
        <v>386</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row>
    <row r="19" spans="1:31" x14ac:dyDescent="0.25">
      <c r="A19" s="66"/>
      <c r="B19" s="66"/>
      <c r="C19" s="66"/>
      <c r="D19" s="66"/>
      <c r="E19" s="66"/>
      <c r="F19" s="66"/>
      <c r="L19" s="66"/>
      <c r="M19" s="66"/>
      <c r="N19" s="66"/>
      <c r="O19" s="66"/>
      <c r="P19" s="66"/>
      <c r="Q19" s="66"/>
      <c r="R19" s="66"/>
      <c r="S19" s="66"/>
      <c r="T19" s="66"/>
      <c r="U19" s="66"/>
      <c r="V19" s="66"/>
      <c r="W19" s="66"/>
      <c r="X19" s="66"/>
      <c r="Y19" s="66"/>
      <c r="Z19" s="66"/>
      <c r="AA19" s="66"/>
      <c r="AB19" s="66"/>
      <c r="AC19" s="66"/>
      <c r="AD19" s="66"/>
    </row>
    <row r="20" spans="1:31" s="195" customFormat="1" ht="33" customHeight="1" x14ac:dyDescent="0.25">
      <c r="A20" s="449" t="s">
        <v>187</v>
      </c>
      <c r="B20" s="449" t="s">
        <v>186</v>
      </c>
      <c r="C20" s="453" t="s">
        <v>185</v>
      </c>
      <c r="D20" s="453"/>
      <c r="E20" s="456" t="s">
        <v>184</v>
      </c>
      <c r="F20" s="456"/>
      <c r="G20" s="449" t="s">
        <v>616</v>
      </c>
      <c r="H20" s="454" t="s">
        <v>617</v>
      </c>
      <c r="I20" s="455"/>
      <c r="J20" s="455"/>
      <c r="K20" s="455"/>
      <c r="L20" s="454" t="s">
        <v>618</v>
      </c>
      <c r="M20" s="455"/>
      <c r="N20" s="455"/>
      <c r="O20" s="455"/>
      <c r="P20" s="454" t="s">
        <v>619</v>
      </c>
      <c r="Q20" s="455"/>
      <c r="R20" s="455"/>
      <c r="S20" s="455"/>
      <c r="T20" s="454" t="s">
        <v>620</v>
      </c>
      <c r="U20" s="455"/>
      <c r="V20" s="455"/>
      <c r="W20" s="455"/>
      <c r="X20" s="454" t="s">
        <v>621</v>
      </c>
      <c r="Y20" s="455"/>
      <c r="Z20" s="455"/>
      <c r="AA20" s="455"/>
      <c r="AB20" s="452" t="s">
        <v>183</v>
      </c>
      <c r="AC20" s="452"/>
    </row>
    <row r="21" spans="1:31" s="195" customFormat="1" ht="81.75" customHeight="1" x14ac:dyDescent="0.25">
      <c r="A21" s="450"/>
      <c r="B21" s="450"/>
      <c r="C21" s="453"/>
      <c r="D21" s="453"/>
      <c r="E21" s="456"/>
      <c r="F21" s="456"/>
      <c r="G21" s="450"/>
      <c r="H21" s="453" t="s">
        <v>3</v>
      </c>
      <c r="I21" s="453"/>
      <c r="J21" s="453" t="s">
        <v>181</v>
      </c>
      <c r="K21" s="453"/>
      <c r="L21" s="453" t="s">
        <v>3</v>
      </c>
      <c r="M21" s="453"/>
      <c r="N21" s="453" t="s">
        <v>181</v>
      </c>
      <c r="O21" s="453"/>
      <c r="P21" s="453" t="s">
        <v>3</v>
      </c>
      <c r="Q21" s="453"/>
      <c r="R21" s="453" t="s">
        <v>181</v>
      </c>
      <c r="S21" s="453"/>
      <c r="T21" s="453" t="s">
        <v>3</v>
      </c>
      <c r="U21" s="453"/>
      <c r="V21" s="453" t="s">
        <v>181</v>
      </c>
      <c r="W21" s="453"/>
      <c r="X21" s="453" t="s">
        <v>3</v>
      </c>
      <c r="Y21" s="453"/>
      <c r="Z21" s="453" t="s">
        <v>181</v>
      </c>
      <c r="AA21" s="453"/>
      <c r="AB21" s="452"/>
      <c r="AC21" s="452"/>
    </row>
    <row r="22" spans="1:31" s="195" customFormat="1" ht="89.25" customHeight="1" x14ac:dyDescent="0.25">
      <c r="A22" s="451"/>
      <c r="B22" s="451"/>
      <c r="C22" s="242" t="s">
        <v>3</v>
      </c>
      <c r="D22" s="242" t="s">
        <v>181</v>
      </c>
      <c r="E22" s="196" t="s">
        <v>614</v>
      </c>
      <c r="F22" s="196" t="s">
        <v>615</v>
      </c>
      <c r="G22" s="451"/>
      <c r="H22" s="197" t="s">
        <v>368</v>
      </c>
      <c r="I22" s="197" t="s">
        <v>369</v>
      </c>
      <c r="J22" s="197" t="s">
        <v>368</v>
      </c>
      <c r="K22" s="197" t="s">
        <v>369</v>
      </c>
      <c r="L22" s="197" t="s">
        <v>368</v>
      </c>
      <c r="M22" s="197" t="s">
        <v>369</v>
      </c>
      <c r="N22" s="197" t="s">
        <v>368</v>
      </c>
      <c r="O22" s="197" t="s">
        <v>369</v>
      </c>
      <c r="P22" s="197" t="s">
        <v>368</v>
      </c>
      <c r="Q22" s="197" t="s">
        <v>369</v>
      </c>
      <c r="R22" s="197" t="s">
        <v>368</v>
      </c>
      <c r="S22" s="197" t="s">
        <v>369</v>
      </c>
      <c r="T22" s="197" t="s">
        <v>368</v>
      </c>
      <c r="U22" s="197" t="s">
        <v>369</v>
      </c>
      <c r="V22" s="197" t="s">
        <v>368</v>
      </c>
      <c r="W22" s="197" t="s">
        <v>369</v>
      </c>
      <c r="X22" s="197" t="s">
        <v>368</v>
      </c>
      <c r="Y22" s="197" t="s">
        <v>369</v>
      </c>
      <c r="Z22" s="197" t="s">
        <v>368</v>
      </c>
      <c r="AA22" s="197" t="s">
        <v>369</v>
      </c>
      <c r="AB22" s="242" t="s">
        <v>182</v>
      </c>
      <c r="AC22" s="242" t="s">
        <v>181</v>
      </c>
    </row>
    <row r="23" spans="1:31" s="195"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354">
        <v>17</v>
      </c>
      <c r="R23" s="354">
        <v>18</v>
      </c>
      <c r="S23" s="354">
        <v>19</v>
      </c>
      <c r="T23" s="354">
        <v>20</v>
      </c>
      <c r="U23" s="354">
        <v>21</v>
      </c>
      <c r="V23" s="354">
        <v>22</v>
      </c>
      <c r="W23" s="354">
        <v>23</v>
      </c>
      <c r="X23" s="354">
        <v>24</v>
      </c>
      <c r="Y23" s="354">
        <v>25</v>
      </c>
      <c r="Z23" s="354">
        <v>26</v>
      </c>
      <c r="AA23" s="354">
        <v>27</v>
      </c>
      <c r="AB23" s="354">
        <v>32</v>
      </c>
      <c r="AC23" s="354">
        <v>33</v>
      </c>
    </row>
    <row r="24" spans="1:31" s="195" customFormat="1" ht="47.25" customHeight="1" x14ac:dyDescent="0.25">
      <c r="A24" s="198">
        <v>1</v>
      </c>
      <c r="B24" s="199" t="s">
        <v>180</v>
      </c>
      <c r="C24" s="241">
        <v>17.685612000000003</v>
      </c>
      <c r="D24" s="241">
        <v>19.193758710000001</v>
      </c>
      <c r="E24" s="241">
        <v>12.68004318</v>
      </c>
      <c r="F24" s="241">
        <v>12.68004318</v>
      </c>
      <c r="G24" s="241">
        <v>12.68004318</v>
      </c>
      <c r="H24" s="241">
        <v>0</v>
      </c>
      <c r="I24" s="241"/>
      <c r="J24" s="369" t="s">
        <v>622</v>
      </c>
      <c r="K24" s="241"/>
      <c r="L24" s="241">
        <v>0</v>
      </c>
      <c r="M24" s="241"/>
      <c r="N24" s="241" t="s">
        <v>622</v>
      </c>
      <c r="O24" s="241"/>
      <c r="P24" s="241">
        <v>0</v>
      </c>
      <c r="Q24" s="241"/>
      <c r="R24" s="241" t="s">
        <v>622</v>
      </c>
      <c r="S24" s="241"/>
      <c r="T24" s="241">
        <v>0</v>
      </c>
      <c r="U24" s="241"/>
      <c r="V24" s="241" t="s">
        <v>622</v>
      </c>
      <c r="W24" s="241"/>
      <c r="X24" s="241">
        <v>0</v>
      </c>
      <c r="Y24" s="241"/>
      <c r="Z24" s="241" t="s">
        <v>622</v>
      </c>
      <c r="AA24" s="241"/>
      <c r="AB24" s="241">
        <v>0</v>
      </c>
      <c r="AC24" s="241" t="s">
        <v>622</v>
      </c>
    </row>
    <row r="25" spans="1:31" s="195" customFormat="1" ht="24" customHeight="1" x14ac:dyDescent="0.25">
      <c r="A25" s="200" t="s">
        <v>179</v>
      </c>
      <c r="B25" s="201" t="s">
        <v>178</v>
      </c>
      <c r="C25" s="241"/>
      <c r="D25" s="241"/>
      <c r="E25" s="241"/>
      <c r="F25" s="241"/>
      <c r="G25" s="241">
        <v>0</v>
      </c>
      <c r="H25" s="241">
        <v>0</v>
      </c>
      <c r="I25" s="241"/>
      <c r="J25" s="370" t="s">
        <v>622</v>
      </c>
      <c r="K25" s="241"/>
      <c r="L25" s="241">
        <v>0</v>
      </c>
      <c r="M25" s="241"/>
      <c r="N25" s="241" t="s">
        <v>622</v>
      </c>
      <c r="O25" s="241"/>
      <c r="P25" s="241">
        <v>0</v>
      </c>
      <c r="Q25" s="241"/>
      <c r="R25" s="241" t="s">
        <v>622</v>
      </c>
      <c r="S25" s="241"/>
      <c r="T25" s="241">
        <v>0</v>
      </c>
      <c r="U25" s="241"/>
      <c r="V25" s="241" t="s">
        <v>622</v>
      </c>
      <c r="W25" s="241"/>
      <c r="X25" s="241">
        <v>0</v>
      </c>
      <c r="Y25" s="241"/>
      <c r="Z25" s="241" t="s">
        <v>622</v>
      </c>
      <c r="AA25" s="241"/>
      <c r="AB25" s="241">
        <v>0</v>
      </c>
      <c r="AC25" s="241" t="s">
        <v>622</v>
      </c>
    </row>
    <row r="26" spans="1:31" s="195" customFormat="1" x14ac:dyDescent="0.25">
      <c r="A26" s="200" t="s">
        <v>177</v>
      </c>
      <c r="B26" s="201" t="s">
        <v>176</v>
      </c>
      <c r="C26" s="241"/>
      <c r="D26" s="241"/>
      <c r="E26" s="241"/>
      <c r="F26" s="241"/>
      <c r="G26" s="241">
        <v>0</v>
      </c>
      <c r="H26" s="241">
        <v>0</v>
      </c>
      <c r="I26" s="241"/>
      <c r="J26" s="370" t="s">
        <v>622</v>
      </c>
      <c r="K26" s="241"/>
      <c r="L26" s="241">
        <v>0</v>
      </c>
      <c r="M26" s="241"/>
      <c r="N26" s="241" t="s">
        <v>622</v>
      </c>
      <c r="O26" s="241"/>
      <c r="P26" s="241">
        <v>0</v>
      </c>
      <c r="Q26" s="241"/>
      <c r="R26" s="241" t="s">
        <v>622</v>
      </c>
      <c r="S26" s="241"/>
      <c r="T26" s="241">
        <v>0</v>
      </c>
      <c r="U26" s="241"/>
      <c r="V26" s="241" t="s">
        <v>622</v>
      </c>
      <c r="W26" s="241"/>
      <c r="X26" s="241">
        <v>0</v>
      </c>
      <c r="Y26" s="241"/>
      <c r="Z26" s="241" t="s">
        <v>622</v>
      </c>
      <c r="AA26" s="241"/>
      <c r="AB26" s="241">
        <v>0</v>
      </c>
      <c r="AC26" s="241" t="s">
        <v>622</v>
      </c>
    </row>
    <row r="27" spans="1:31" s="195" customFormat="1" ht="31.5" x14ac:dyDescent="0.25">
      <c r="A27" s="200" t="s">
        <v>175</v>
      </c>
      <c r="B27" s="201" t="s">
        <v>326</v>
      </c>
      <c r="C27" s="241"/>
      <c r="D27" s="241"/>
      <c r="E27" s="241"/>
      <c r="F27" s="241"/>
      <c r="G27" s="241">
        <v>10.56670265</v>
      </c>
      <c r="H27" s="241">
        <v>0</v>
      </c>
      <c r="I27" s="241"/>
      <c r="J27" s="370" t="s">
        <v>622</v>
      </c>
      <c r="K27" s="241"/>
      <c r="L27" s="241">
        <v>0</v>
      </c>
      <c r="M27" s="241"/>
      <c r="N27" s="241" t="s">
        <v>622</v>
      </c>
      <c r="O27" s="241"/>
      <c r="P27" s="241">
        <v>0</v>
      </c>
      <c r="Q27" s="241"/>
      <c r="R27" s="241" t="s">
        <v>622</v>
      </c>
      <c r="S27" s="241"/>
      <c r="T27" s="241">
        <v>0</v>
      </c>
      <c r="U27" s="241"/>
      <c r="V27" s="241" t="s">
        <v>622</v>
      </c>
      <c r="W27" s="241"/>
      <c r="X27" s="241">
        <v>0</v>
      </c>
      <c r="Y27" s="241"/>
      <c r="Z27" s="241" t="s">
        <v>622</v>
      </c>
      <c r="AA27" s="241"/>
      <c r="AB27" s="241">
        <v>0</v>
      </c>
      <c r="AC27" s="241" t="s">
        <v>622</v>
      </c>
    </row>
    <row r="28" spans="1:31" s="195" customFormat="1" x14ac:dyDescent="0.25">
      <c r="A28" s="200" t="s">
        <v>174</v>
      </c>
      <c r="B28" s="201" t="s">
        <v>173</v>
      </c>
      <c r="C28" s="241"/>
      <c r="D28" s="241"/>
      <c r="E28" s="241"/>
      <c r="F28" s="241"/>
      <c r="G28" s="241">
        <v>0</v>
      </c>
      <c r="H28" s="241">
        <v>0</v>
      </c>
      <c r="I28" s="241"/>
      <c r="J28" s="370" t="s">
        <v>622</v>
      </c>
      <c r="K28" s="241"/>
      <c r="L28" s="241">
        <v>0</v>
      </c>
      <c r="M28" s="241"/>
      <c r="N28" s="241" t="s">
        <v>622</v>
      </c>
      <c r="O28" s="241"/>
      <c r="P28" s="241">
        <v>0</v>
      </c>
      <c r="Q28" s="241"/>
      <c r="R28" s="241" t="s">
        <v>622</v>
      </c>
      <c r="S28" s="241"/>
      <c r="T28" s="241">
        <v>0</v>
      </c>
      <c r="U28" s="241"/>
      <c r="V28" s="241" t="s">
        <v>622</v>
      </c>
      <c r="W28" s="241"/>
      <c r="X28" s="241">
        <v>0</v>
      </c>
      <c r="Y28" s="241"/>
      <c r="Z28" s="241" t="s">
        <v>622</v>
      </c>
      <c r="AA28" s="241"/>
      <c r="AB28" s="241">
        <v>0</v>
      </c>
      <c r="AC28" s="241" t="s">
        <v>622</v>
      </c>
    </row>
    <row r="29" spans="1:31" s="195" customFormat="1" x14ac:dyDescent="0.25">
      <c r="A29" s="200" t="s">
        <v>172</v>
      </c>
      <c r="B29" s="202" t="s">
        <v>171</v>
      </c>
      <c r="C29" s="241"/>
      <c r="D29" s="241"/>
      <c r="E29" s="241"/>
      <c r="F29" s="241"/>
      <c r="G29" s="241">
        <v>2.1133405300000003</v>
      </c>
      <c r="H29" s="241">
        <v>0</v>
      </c>
      <c r="I29" s="241"/>
      <c r="J29" s="370" t="s">
        <v>622</v>
      </c>
      <c r="K29" s="241"/>
      <c r="L29" s="241">
        <v>0</v>
      </c>
      <c r="M29" s="241"/>
      <c r="N29" s="241" t="s">
        <v>622</v>
      </c>
      <c r="O29" s="241"/>
      <c r="P29" s="241">
        <v>0</v>
      </c>
      <c r="Q29" s="241"/>
      <c r="R29" s="241" t="s">
        <v>622</v>
      </c>
      <c r="S29" s="241"/>
      <c r="T29" s="241">
        <v>0</v>
      </c>
      <c r="U29" s="241"/>
      <c r="V29" s="241" t="s">
        <v>622</v>
      </c>
      <c r="W29" s="241"/>
      <c r="X29" s="241">
        <v>0</v>
      </c>
      <c r="Y29" s="241"/>
      <c r="Z29" s="241" t="s">
        <v>622</v>
      </c>
      <c r="AA29" s="241"/>
      <c r="AB29" s="241">
        <v>0</v>
      </c>
      <c r="AC29" s="241" t="s">
        <v>622</v>
      </c>
    </row>
    <row r="30" spans="1:31" s="195" customFormat="1" ht="47.25" x14ac:dyDescent="0.25">
      <c r="A30" s="198" t="s">
        <v>64</v>
      </c>
      <c r="B30" s="199" t="s">
        <v>170</v>
      </c>
      <c r="C30" s="241">
        <v>14.738010000000001</v>
      </c>
      <c r="D30" s="241">
        <v>15.994798919999999</v>
      </c>
      <c r="E30" s="241">
        <v>0</v>
      </c>
      <c r="F30" s="241">
        <v>0</v>
      </c>
      <c r="G30" s="241">
        <v>0</v>
      </c>
      <c r="H30" s="241">
        <v>0</v>
      </c>
      <c r="I30" s="241"/>
      <c r="J30" s="369" t="s">
        <v>622</v>
      </c>
      <c r="K30" s="241"/>
      <c r="L30" s="241">
        <v>0</v>
      </c>
      <c r="M30" s="241"/>
      <c r="N30" s="241" t="s">
        <v>622</v>
      </c>
      <c r="O30" s="241"/>
      <c r="P30" s="241">
        <v>0</v>
      </c>
      <c r="Q30" s="241"/>
      <c r="R30" s="241" t="s">
        <v>622</v>
      </c>
      <c r="S30" s="241"/>
      <c r="T30" s="241">
        <v>0</v>
      </c>
      <c r="U30" s="241"/>
      <c r="V30" s="241" t="s">
        <v>622</v>
      </c>
      <c r="W30" s="241"/>
      <c r="X30" s="241">
        <v>0</v>
      </c>
      <c r="Y30" s="241"/>
      <c r="Z30" s="241" t="s">
        <v>622</v>
      </c>
      <c r="AA30" s="241"/>
      <c r="AB30" s="241">
        <v>0</v>
      </c>
      <c r="AC30" s="241" t="s">
        <v>622</v>
      </c>
    </row>
    <row r="31" spans="1:31" s="195" customFormat="1" x14ac:dyDescent="0.25">
      <c r="A31" s="198" t="s">
        <v>169</v>
      </c>
      <c r="B31" s="201" t="s">
        <v>168</v>
      </c>
      <c r="C31" s="241">
        <v>0.69310000000000005</v>
      </c>
      <c r="D31" s="241">
        <v>0.31583332999999997</v>
      </c>
      <c r="E31" s="241"/>
      <c r="F31" s="241"/>
      <c r="G31" s="241"/>
      <c r="H31" s="241"/>
      <c r="I31" s="241"/>
      <c r="J31" s="370"/>
      <c r="K31" s="241"/>
      <c r="L31" s="241"/>
      <c r="M31" s="241"/>
      <c r="N31" s="241"/>
      <c r="O31" s="241"/>
      <c r="P31" s="241"/>
      <c r="Q31" s="241"/>
      <c r="R31" s="241"/>
      <c r="S31" s="241"/>
      <c r="T31" s="241"/>
      <c r="U31" s="241"/>
      <c r="V31" s="241"/>
      <c r="W31" s="241"/>
      <c r="X31" s="241"/>
      <c r="Y31" s="241"/>
      <c r="Z31" s="241"/>
      <c r="AA31" s="241"/>
      <c r="AB31" s="241">
        <v>0</v>
      </c>
      <c r="AC31" s="241">
        <v>0</v>
      </c>
    </row>
    <row r="32" spans="1:31" s="195" customFormat="1" ht="31.5" x14ac:dyDescent="0.25">
      <c r="A32" s="198" t="s">
        <v>167</v>
      </c>
      <c r="B32" s="201" t="s">
        <v>166</v>
      </c>
      <c r="C32" s="241">
        <v>4.2397200000000002</v>
      </c>
      <c r="D32" s="241">
        <v>4.2326955900000005</v>
      </c>
      <c r="E32" s="241"/>
      <c r="F32" s="241"/>
      <c r="G32" s="241"/>
      <c r="H32" s="241"/>
      <c r="I32" s="241"/>
      <c r="J32" s="370"/>
      <c r="K32" s="241"/>
      <c r="L32" s="241"/>
      <c r="M32" s="241"/>
      <c r="N32" s="241"/>
      <c r="O32" s="241"/>
      <c r="P32" s="241"/>
      <c r="Q32" s="241"/>
      <c r="R32" s="241"/>
      <c r="S32" s="241"/>
      <c r="T32" s="241"/>
      <c r="U32" s="241"/>
      <c r="V32" s="241"/>
      <c r="W32" s="241"/>
      <c r="X32" s="241"/>
      <c r="Y32" s="241"/>
      <c r="Z32" s="241"/>
      <c r="AA32" s="241"/>
      <c r="AB32" s="241">
        <v>0</v>
      </c>
      <c r="AC32" s="241">
        <v>0</v>
      </c>
    </row>
    <row r="33" spans="1:29" s="195" customFormat="1" x14ac:dyDescent="0.25">
      <c r="A33" s="198" t="s">
        <v>165</v>
      </c>
      <c r="B33" s="201" t="s">
        <v>164</v>
      </c>
      <c r="C33" s="241">
        <v>5.9985299999999997</v>
      </c>
      <c r="D33" s="241">
        <v>9.6873799999999992</v>
      </c>
      <c r="E33" s="241"/>
      <c r="F33" s="241"/>
      <c r="G33" s="241"/>
      <c r="H33" s="241"/>
      <c r="I33" s="241"/>
      <c r="J33" s="370"/>
      <c r="K33" s="241"/>
      <c r="L33" s="241"/>
      <c r="M33" s="241"/>
      <c r="N33" s="241"/>
      <c r="O33" s="241"/>
      <c r="P33" s="241"/>
      <c r="Q33" s="241"/>
      <c r="R33" s="241"/>
      <c r="S33" s="241"/>
      <c r="T33" s="241"/>
      <c r="U33" s="241"/>
      <c r="V33" s="241"/>
      <c r="W33" s="241"/>
      <c r="X33" s="241"/>
      <c r="Y33" s="241"/>
      <c r="Z33" s="241"/>
      <c r="AA33" s="241"/>
      <c r="AB33" s="241">
        <v>0</v>
      </c>
      <c r="AC33" s="241">
        <v>0</v>
      </c>
    </row>
    <row r="34" spans="1:29" s="195" customFormat="1" x14ac:dyDescent="0.25">
      <c r="A34" s="198" t="s">
        <v>163</v>
      </c>
      <c r="B34" s="201" t="s">
        <v>162</v>
      </c>
      <c r="C34" s="241">
        <v>3.8066599999999999</v>
      </c>
      <c r="D34" s="241">
        <v>1.7588900000000001</v>
      </c>
      <c r="E34" s="241"/>
      <c r="F34" s="241"/>
      <c r="G34" s="241"/>
      <c r="H34" s="241"/>
      <c r="I34" s="241"/>
      <c r="J34" s="370"/>
      <c r="K34" s="241"/>
      <c r="L34" s="241"/>
      <c r="M34" s="241"/>
      <c r="N34" s="241"/>
      <c r="O34" s="241"/>
      <c r="P34" s="241"/>
      <c r="Q34" s="241"/>
      <c r="R34" s="241"/>
      <c r="S34" s="241"/>
      <c r="T34" s="241"/>
      <c r="U34" s="241"/>
      <c r="V34" s="241"/>
      <c r="W34" s="241"/>
      <c r="X34" s="241"/>
      <c r="Y34" s="241"/>
      <c r="Z34" s="241"/>
      <c r="AA34" s="241"/>
      <c r="AB34" s="241">
        <v>0</v>
      </c>
      <c r="AC34" s="241">
        <v>0</v>
      </c>
    </row>
    <row r="35" spans="1:29" s="195" customFormat="1" ht="31.5" x14ac:dyDescent="0.25">
      <c r="A35" s="198" t="s">
        <v>63</v>
      </c>
      <c r="B35" s="199" t="s">
        <v>161</v>
      </c>
      <c r="C35" s="241"/>
      <c r="D35" s="241"/>
      <c r="E35" s="241"/>
      <c r="F35" s="241"/>
      <c r="G35" s="241"/>
      <c r="H35" s="241"/>
      <c r="I35" s="241"/>
      <c r="J35" s="369"/>
      <c r="K35" s="241"/>
      <c r="L35" s="241"/>
      <c r="M35" s="241"/>
      <c r="N35" s="241"/>
      <c r="O35" s="241"/>
      <c r="P35" s="241"/>
      <c r="Q35" s="241"/>
      <c r="R35" s="241"/>
      <c r="S35" s="241"/>
      <c r="T35" s="241"/>
      <c r="U35" s="241"/>
      <c r="V35" s="241"/>
      <c r="W35" s="241"/>
      <c r="X35" s="241"/>
      <c r="Y35" s="241"/>
      <c r="Z35" s="241"/>
      <c r="AA35" s="241"/>
      <c r="AB35" s="241">
        <v>0</v>
      </c>
      <c r="AC35" s="241">
        <v>0</v>
      </c>
    </row>
    <row r="36" spans="1:29" s="195" customFormat="1" ht="31.5" x14ac:dyDescent="0.25">
      <c r="A36" s="200" t="s">
        <v>160</v>
      </c>
      <c r="B36" s="203" t="s">
        <v>496</v>
      </c>
      <c r="C36" s="241"/>
      <c r="D36" s="241"/>
      <c r="E36" s="241"/>
      <c r="F36" s="241"/>
      <c r="G36" s="241">
        <v>0</v>
      </c>
      <c r="H36" s="241">
        <v>0</v>
      </c>
      <c r="I36" s="241" t="s">
        <v>443</v>
      </c>
      <c r="J36" s="370" t="s">
        <v>622</v>
      </c>
      <c r="K36" s="241" t="s">
        <v>622</v>
      </c>
      <c r="L36" s="241">
        <v>0</v>
      </c>
      <c r="M36" s="241" t="s">
        <v>443</v>
      </c>
      <c r="N36" s="241" t="s">
        <v>622</v>
      </c>
      <c r="O36" s="241" t="s">
        <v>622</v>
      </c>
      <c r="P36" s="241">
        <v>0</v>
      </c>
      <c r="Q36" s="241" t="s">
        <v>443</v>
      </c>
      <c r="R36" s="241" t="s">
        <v>622</v>
      </c>
      <c r="S36" s="241" t="s">
        <v>622</v>
      </c>
      <c r="T36" s="241">
        <v>0</v>
      </c>
      <c r="U36" s="241" t="s">
        <v>443</v>
      </c>
      <c r="V36" s="241" t="s">
        <v>622</v>
      </c>
      <c r="W36" s="241" t="s">
        <v>622</v>
      </c>
      <c r="X36" s="241">
        <v>0</v>
      </c>
      <c r="Y36" s="241" t="s">
        <v>443</v>
      </c>
      <c r="Z36" s="241" t="s">
        <v>622</v>
      </c>
      <c r="AA36" s="241" t="s">
        <v>622</v>
      </c>
      <c r="AB36" s="241">
        <v>0</v>
      </c>
      <c r="AC36" s="241">
        <v>0</v>
      </c>
    </row>
    <row r="37" spans="1:29" s="195" customFormat="1" x14ac:dyDescent="0.25">
      <c r="A37" s="200" t="s">
        <v>159</v>
      </c>
      <c r="B37" s="203" t="s">
        <v>149</v>
      </c>
      <c r="C37" s="241"/>
      <c r="D37" s="241"/>
      <c r="E37" s="241"/>
      <c r="F37" s="241"/>
      <c r="G37" s="241">
        <v>0</v>
      </c>
      <c r="H37" s="241">
        <v>0</v>
      </c>
      <c r="I37" s="241" t="s">
        <v>443</v>
      </c>
      <c r="J37" s="370" t="s">
        <v>622</v>
      </c>
      <c r="K37" s="241" t="s">
        <v>622</v>
      </c>
      <c r="L37" s="241">
        <v>0</v>
      </c>
      <c r="M37" s="241" t="s">
        <v>443</v>
      </c>
      <c r="N37" s="241" t="s">
        <v>622</v>
      </c>
      <c r="O37" s="241" t="s">
        <v>622</v>
      </c>
      <c r="P37" s="241">
        <v>0</v>
      </c>
      <c r="Q37" s="241" t="s">
        <v>443</v>
      </c>
      <c r="R37" s="241" t="s">
        <v>622</v>
      </c>
      <c r="S37" s="241" t="s">
        <v>622</v>
      </c>
      <c r="T37" s="241">
        <v>0</v>
      </c>
      <c r="U37" s="241" t="s">
        <v>443</v>
      </c>
      <c r="V37" s="241" t="s">
        <v>622</v>
      </c>
      <c r="W37" s="241" t="s">
        <v>622</v>
      </c>
      <c r="X37" s="241">
        <v>0</v>
      </c>
      <c r="Y37" s="241" t="s">
        <v>443</v>
      </c>
      <c r="Z37" s="241" t="s">
        <v>622</v>
      </c>
      <c r="AA37" s="241" t="s">
        <v>622</v>
      </c>
      <c r="AB37" s="241">
        <v>0</v>
      </c>
      <c r="AC37" s="241">
        <v>0</v>
      </c>
    </row>
    <row r="38" spans="1:29" s="195" customFormat="1" x14ac:dyDescent="0.25">
      <c r="A38" s="200" t="s">
        <v>158</v>
      </c>
      <c r="B38" s="201" t="s">
        <v>535</v>
      </c>
      <c r="C38" s="241"/>
      <c r="D38" s="241"/>
      <c r="E38" s="241"/>
      <c r="F38" s="241"/>
      <c r="G38" s="241">
        <v>0</v>
      </c>
      <c r="H38" s="241">
        <v>0</v>
      </c>
      <c r="I38" s="241" t="s">
        <v>443</v>
      </c>
      <c r="J38" s="370" t="s">
        <v>622</v>
      </c>
      <c r="K38" s="241" t="s">
        <v>622</v>
      </c>
      <c r="L38" s="241">
        <v>0</v>
      </c>
      <c r="M38" s="241" t="s">
        <v>443</v>
      </c>
      <c r="N38" s="241" t="s">
        <v>622</v>
      </c>
      <c r="O38" s="241" t="s">
        <v>622</v>
      </c>
      <c r="P38" s="241">
        <v>0</v>
      </c>
      <c r="Q38" s="241" t="s">
        <v>443</v>
      </c>
      <c r="R38" s="241" t="s">
        <v>622</v>
      </c>
      <c r="S38" s="241" t="s">
        <v>622</v>
      </c>
      <c r="T38" s="241">
        <v>0</v>
      </c>
      <c r="U38" s="241" t="s">
        <v>443</v>
      </c>
      <c r="V38" s="241" t="s">
        <v>622</v>
      </c>
      <c r="W38" s="241" t="s">
        <v>622</v>
      </c>
      <c r="X38" s="241">
        <v>0</v>
      </c>
      <c r="Y38" s="241" t="s">
        <v>443</v>
      </c>
      <c r="Z38" s="241" t="s">
        <v>622</v>
      </c>
      <c r="AA38" s="241" t="s">
        <v>622</v>
      </c>
      <c r="AB38" s="241">
        <v>0</v>
      </c>
      <c r="AC38" s="241">
        <v>0</v>
      </c>
    </row>
    <row r="39" spans="1:29" s="195" customFormat="1" x14ac:dyDescent="0.25">
      <c r="A39" s="200" t="s">
        <v>157</v>
      </c>
      <c r="B39" s="201" t="s">
        <v>498</v>
      </c>
      <c r="C39" s="241"/>
      <c r="D39" s="241"/>
      <c r="E39" s="241"/>
      <c r="F39" s="241"/>
      <c r="G39" s="241">
        <v>0</v>
      </c>
      <c r="H39" s="241">
        <v>0</v>
      </c>
      <c r="I39" s="241" t="s">
        <v>443</v>
      </c>
      <c r="J39" s="370" t="s">
        <v>622</v>
      </c>
      <c r="K39" s="241" t="s">
        <v>622</v>
      </c>
      <c r="L39" s="241">
        <v>0</v>
      </c>
      <c r="M39" s="241" t="s">
        <v>443</v>
      </c>
      <c r="N39" s="241" t="s">
        <v>622</v>
      </c>
      <c r="O39" s="241" t="s">
        <v>622</v>
      </c>
      <c r="P39" s="241">
        <v>0</v>
      </c>
      <c r="Q39" s="241" t="s">
        <v>443</v>
      </c>
      <c r="R39" s="241" t="s">
        <v>622</v>
      </c>
      <c r="S39" s="241" t="s">
        <v>622</v>
      </c>
      <c r="T39" s="241">
        <v>0</v>
      </c>
      <c r="U39" s="241" t="s">
        <v>443</v>
      </c>
      <c r="V39" s="241" t="s">
        <v>622</v>
      </c>
      <c r="W39" s="241" t="s">
        <v>622</v>
      </c>
      <c r="X39" s="241">
        <v>0</v>
      </c>
      <c r="Y39" s="241" t="s">
        <v>443</v>
      </c>
      <c r="Z39" s="241" t="s">
        <v>622</v>
      </c>
      <c r="AA39" s="241" t="s">
        <v>622</v>
      </c>
      <c r="AB39" s="241">
        <v>0</v>
      </c>
      <c r="AC39" s="241">
        <v>0</v>
      </c>
    </row>
    <row r="40" spans="1:29" s="195" customFormat="1" x14ac:dyDescent="0.25">
      <c r="A40" s="200" t="s">
        <v>156</v>
      </c>
      <c r="B40" s="201" t="s">
        <v>499</v>
      </c>
      <c r="C40" s="241"/>
      <c r="D40" s="241"/>
      <c r="E40" s="241"/>
      <c r="F40" s="241"/>
      <c r="G40" s="241">
        <v>0</v>
      </c>
      <c r="H40" s="241">
        <v>0</v>
      </c>
      <c r="I40" s="241" t="s">
        <v>443</v>
      </c>
      <c r="J40" s="370" t="s">
        <v>622</v>
      </c>
      <c r="K40" s="241" t="s">
        <v>622</v>
      </c>
      <c r="L40" s="241">
        <v>0</v>
      </c>
      <c r="M40" s="241" t="s">
        <v>443</v>
      </c>
      <c r="N40" s="241" t="s">
        <v>622</v>
      </c>
      <c r="O40" s="241" t="s">
        <v>622</v>
      </c>
      <c r="P40" s="241">
        <v>0</v>
      </c>
      <c r="Q40" s="241" t="s">
        <v>443</v>
      </c>
      <c r="R40" s="241" t="s">
        <v>622</v>
      </c>
      <c r="S40" s="241" t="s">
        <v>622</v>
      </c>
      <c r="T40" s="241">
        <v>0</v>
      </c>
      <c r="U40" s="241" t="s">
        <v>443</v>
      </c>
      <c r="V40" s="241" t="s">
        <v>622</v>
      </c>
      <c r="W40" s="241" t="s">
        <v>622</v>
      </c>
      <c r="X40" s="241">
        <v>0</v>
      </c>
      <c r="Y40" s="241" t="s">
        <v>443</v>
      </c>
      <c r="Z40" s="241" t="s">
        <v>622</v>
      </c>
      <c r="AA40" s="241" t="s">
        <v>622</v>
      </c>
      <c r="AB40" s="241">
        <v>0</v>
      </c>
      <c r="AC40" s="241">
        <v>0</v>
      </c>
    </row>
    <row r="41" spans="1:29" s="195" customFormat="1" x14ac:dyDescent="0.25">
      <c r="A41" s="200" t="s">
        <v>155</v>
      </c>
      <c r="B41" s="201" t="s">
        <v>500</v>
      </c>
      <c r="C41" s="241"/>
      <c r="D41" s="241"/>
      <c r="E41" s="241"/>
      <c r="F41" s="241"/>
      <c r="G41" s="241">
        <v>0</v>
      </c>
      <c r="H41" s="241">
        <v>0</v>
      </c>
      <c r="I41" s="241" t="s">
        <v>443</v>
      </c>
      <c r="J41" s="370" t="s">
        <v>622</v>
      </c>
      <c r="K41" s="241" t="s">
        <v>622</v>
      </c>
      <c r="L41" s="241">
        <v>0</v>
      </c>
      <c r="M41" s="241" t="s">
        <v>443</v>
      </c>
      <c r="N41" s="241" t="s">
        <v>622</v>
      </c>
      <c r="O41" s="241" t="s">
        <v>622</v>
      </c>
      <c r="P41" s="241">
        <v>0</v>
      </c>
      <c r="Q41" s="241" t="s">
        <v>443</v>
      </c>
      <c r="R41" s="241" t="s">
        <v>622</v>
      </c>
      <c r="S41" s="241" t="s">
        <v>622</v>
      </c>
      <c r="T41" s="241">
        <v>0</v>
      </c>
      <c r="U41" s="241" t="s">
        <v>443</v>
      </c>
      <c r="V41" s="241" t="s">
        <v>622</v>
      </c>
      <c r="W41" s="241" t="s">
        <v>622</v>
      </c>
      <c r="X41" s="241">
        <v>0</v>
      </c>
      <c r="Y41" s="241" t="s">
        <v>443</v>
      </c>
      <c r="Z41" s="241" t="s">
        <v>622</v>
      </c>
      <c r="AA41" s="241" t="s">
        <v>622</v>
      </c>
      <c r="AB41" s="241">
        <v>0</v>
      </c>
      <c r="AC41" s="241">
        <v>0</v>
      </c>
    </row>
    <row r="42" spans="1:29" s="195" customFormat="1" x14ac:dyDescent="0.25">
      <c r="A42" s="200" t="s">
        <v>154</v>
      </c>
      <c r="B42" s="201" t="s">
        <v>501</v>
      </c>
      <c r="C42" s="241"/>
      <c r="D42" s="241"/>
      <c r="E42" s="241"/>
      <c r="F42" s="241"/>
      <c r="G42" s="241">
        <v>0</v>
      </c>
      <c r="H42" s="241">
        <v>0</v>
      </c>
      <c r="I42" s="241" t="s">
        <v>443</v>
      </c>
      <c r="J42" s="369" t="s">
        <v>622</v>
      </c>
      <c r="K42" s="241" t="s">
        <v>622</v>
      </c>
      <c r="L42" s="241">
        <v>0</v>
      </c>
      <c r="M42" s="241" t="s">
        <v>443</v>
      </c>
      <c r="N42" s="241" t="s">
        <v>622</v>
      </c>
      <c r="O42" s="241" t="s">
        <v>622</v>
      </c>
      <c r="P42" s="241">
        <v>0</v>
      </c>
      <c r="Q42" s="241" t="s">
        <v>443</v>
      </c>
      <c r="R42" s="241" t="s">
        <v>622</v>
      </c>
      <c r="S42" s="241" t="s">
        <v>622</v>
      </c>
      <c r="T42" s="241">
        <v>0</v>
      </c>
      <c r="U42" s="241" t="s">
        <v>443</v>
      </c>
      <c r="V42" s="241" t="s">
        <v>622</v>
      </c>
      <c r="W42" s="241" t="s">
        <v>622</v>
      </c>
      <c r="X42" s="241">
        <v>0</v>
      </c>
      <c r="Y42" s="241" t="s">
        <v>443</v>
      </c>
      <c r="Z42" s="241" t="s">
        <v>622</v>
      </c>
      <c r="AA42" s="241" t="s">
        <v>622</v>
      </c>
      <c r="AB42" s="241">
        <v>0</v>
      </c>
      <c r="AC42" s="241">
        <v>0</v>
      </c>
    </row>
    <row r="43" spans="1:29" s="195" customFormat="1" x14ac:dyDescent="0.25">
      <c r="A43" s="200" t="s">
        <v>502</v>
      </c>
      <c r="B43" s="201" t="s">
        <v>503</v>
      </c>
      <c r="C43" s="241"/>
      <c r="D43" s="241"/>
      <c r="E43" s="241"/>
      <c r="F43" s="241"/>
      <c r="G43" s="241">
        <v>0</v>
      </c>
      <c r="H43" s="241">
        <v>0</v>
      </c>
      <c r="I43" s="241" t="s">
        <v>443</v>
      </c>
      <c r="J43" s="370" t="s">
        <v>622</v>
      </c>
      <c r="K43" s="241" t="s">
        <v>622</v>
      </c>
      <c r="L43" s="241">
        <v>0</v>
      </c>
      <c r="M43" s="241" t="s">
        <v>443</v>
      </c>
      <c r="N43" s="241" t="s">
        <v>622</v>
      </c>
      <c r="O43" s="241" t="s">
        <v>622</v>
      </c>
      <c r="P43" s="241">
        <v>0</v>
      </c>
      <c r="Q43" s="241" t="s">
        <v>443</v>
      </c>
      <c r="R43" s="241" t="s">
        <v>622</v>
      </c>
      <c r="S43" s="241" t="s">
        <v>622</v>
      </c>
      <c r="T43" s="241">
        <v>0</v>
      </c>
      <c r="U43" s="241" t="s">
        <v>443</v>
      </c>
      <c r="V43" s="241" t="s">
        <v>622</v>
      </c>
      <c r="W43" s="241" t="s">
        <v>622</v>
      </c>
      <c r="X43" s="241">
        <v>0</v>
      </c>
      <c r="Y43" s="241" t="s">
        <v>443</v>
      </c>
      <c r="Z43" s="241" t="s">
        <v>622</v>
      </c>
      <c r="AA43" s="241" t="s">
        <v>622</v>
      </c>
      <c r="AB43" s="241">
        <v>0</v>
      </c>
      <c r="AC43" s="241">
        <v>0</v>
      </c>
    </row>
    <row r="44" spans="1:29" s="195" customFormat="1" x14ac:dyDescent="0.25">
      <c r="A44" s="200" t="s">
        <v>504</v>
      </c>
      <c r="B44" s="201" t="s">
        <v>505</v>
      </c>
      <c r="C44" s="241"/>
      <c r="D44" s="241"/>
      <c r="E44" s="241"/>
      <c r="F44" s="241"/>
      <c r="G44" s="241">
        <v>0</v>
      </c>
      <c r="H44" s="241">
        <v>0</v>
      </c>
      <c r="I44" s="241" t="s">
        <v>443</v>
      </c>
      <c r="J44" s="370" t="s">
        <v>622</v>
      </c>
      <c r="K44" s="241" t="s">
        <v>622</v>
      </c>
      <c r="L44" s="241">
        <v>0</v>
      </c>
      <c r="M44" s="241" t="s">
        <v>443</v>
      </c>
      <c r="N44" s="241" t="s">
        <v>622</v>
      </c>
      <c r="O44" s="241" t="s">
        <v>622</v>
      </c>
      <c r="P44" s="241">
        <v>0</v>
      </c>
      <c r="Q44" s="241" t="s">
        <v>443</v>
      </c>
      <c r="R44" s="241" t="s">
        <v>622</v>
      </c>
      <c r="S44" s="241" t="s">
        <v>622</v>
      </c>
      <c r="T44" s="241">
        <v>0</v>
      </c>
      <c r="U44" s="241" t="s">
        <v>443</v>
      </c>
      <c r="V44" s="241" t="s">
        <v>622</v>
      </c>
      <c r="W44" s="241" t="s">
        <v>622</v>
      </c>
      <c r="X44" s="241">
        <v>0</v>
      </c>
      <c r="Y44" s="241" t="s">
        <v>443</v>
      </c>
      <c r="Z44" s="241" t="s">
        <v>622</v>
      </c>
      <c r="AA44" s="241" t="s">
        <v>622</v>
      </c>
      <c r="AB44" s="241">
        <v>0</v>
      </c>
      <c r="AC44" s="241">
        <v>0</v>
      </c>
    </row>
    <row r="45" spans="1:29" s="195" customFormat="1" x14ac:dyDescent="0.25">
      <c r="A45" s="200" t="s">
        <v>506</v>
      </c>
      <c r="B45" s="201" t="s">
        <v>507</v>
      </c>
      <c r="C45" s="241"/>
      <c r="D45" s="241"/>
      <c r="E45" s="241"/>
      <c r="F45" s="241"/>
      <c r="G45" s="241">
        <v>0</v>
      </c>
      <c r="H45" s="241">
        <v>0</v>
      </c>
      <c r="I45" s="241" t="s">
        <v>443</v>
      </c>
      <c r="J45" s="370" t="s">
        <v>622</v>
      </c>
      <c r="K45" s="241" t="s">
        <v>622</v>
      </c>
      <c r="L45" s="241">
        <v>0</v>
      </c>
      <c r="M45" s="241" t="s">
        <v>443</v>
      </c>
      <c r="N45" s="241" t="s">
        <v>622</v>
      </c>
      <c r="O45" s="241" t="s">
        <v>622</v>
      </c>
      <c r="P45" s="241">
        <v>0</v>
      </c>
      <c r="Q45" s="241" t="s">
        <v>443</v>
      </c>
      <c r="R45" s="241" t="s">
        <v>622</v>
      </c>
      <c r="S45" s="241" t="s">
        <v>622</v>
      </c>
      <c r="T45" s="241">
        <v>0</v>
      </c>
      <c r="U45" s="241" t="s">
        <v>443</v>
      </c>
      <c r="V45" s="241" t="s">
        <v>622</v>
      </c>
      <c r="W45" s="241" t="s">
        <v>622</v>
      </c>
      <c r="X45" s="241">
        <v>0</v>
      </c>
      <c r="Y45" s="241" t="s">
        <v>443</v>
      </c>
      <c r="Z45" s="241" t="s">
        <v>622</v>
      </c>
      <c r="AA45" s="241" t="s">
        <v>622</v>
      </c>
      <c r="AB45" s="241">
        <v>0</v>
      </c>
      <c r="AC45" s="241">
        <v>0</v>
      </c>
    </row>
    <row r="46" spans="1:29" s="195" customFormat="1" x14ac:dyDescent="0.25">
      <c r="A46" s="200" t="s">
        <v>508</v>
      </c>
      <c r="B46" s="201" t="s">
        <v>509</v>
      </c>
      <c r="C46" s="241"/>
      <c r="D46" s="241"/>
      <c r="E46" s="241"/>
      <c r="F46" s="241"/>
      <c r="G46" s="241">
        <v>0</v>
      </c>
      <c r="H46" s="241">
        <v>0</v>
      </c>
      <c r="I46" s="241" t="s">
        <v>443</v>
      </c>
      <c r="J46" s="370" t="s">
        <v>622</v>
      </c>
      <c r="K46" s="241" t="s">
        <v>622</v>
      </c>
      <c r="L46" s="241">
        <v>0</v>
      </c>
      <c r="M46" s="241" t="s">
        <v>443</v>
      </c>
      <c r="N46" s="241" t="s">
        <v>622</v>
      </c>
      <c r="O46" s="241" t="s">
        <v>622</v>
      </c>
      <c r="P46" s="241">
        <v>0</v>
      </c>
      <c r="Q46" s="241" t="s">
        <v>443</v>
      </c>
      <c r="R46" s="241" t="s">
        <v>622</v>
      </c>
      <c r="S46" s="241" t="s">
        <v>622</v>
      </c>
      <c r="T46" s="241">
        <v>0</v>
      </c>
      <c r="U46" s="241" t="s">
        <v>443</v>
      </c>
      <c r="V46" s="241" t="s">
        <v>622</v>
      </c>
      <c r="W46" s="241" t="s">
        <v>622</v>
      </c>
      <c r="X46" s="241">
        <v>0</v>
      </c>
      <c r="Y46" s="241" t="s">
        <v>443</v>
      </c>
      <c r="Z46" s="241" t="s">
        <v>622</v>
      </c>
      <c r="AA46" s="241" t="s">
        <v>622</v>
      </c>
      <c r="AB46" s="241">
        <v>0</v>
      </c>
      <c r="AC46" s="241">
        <v>0</v>
      </c>
    </row>
    <row r="47" spans="1:29" s="195" customFormat="1" x14ac:dyDescent="0.25">
      <c r="A47" s="198" t="s">
        <v>62</v>
      </c>
      <c r="B47" s="199" t="s">
        <v>153</v>
      </c>
      <c r="C47" s="241"/>
      <c r="D47" s="241"/>
      <c r="E47" s="241"/>
      <c r="F47" s="241"/>
      <c r="G47" s="241"/>
      <c r="H47" s="241"/>
      <c r="I47" s="241"/>
      <c r="J47" s="370"/>
      <c r="K47" s="241"/>
      <c r="L47" s="241"/>
      <c r="M47" s="241"/>
      <c r="N47" s="241"/>
      <c r="O47" s="241"/>
      <c r="P47" s="241"/>
      <c r="Q47" s="241"/>
      <c r="R47" s="241"/>
      <c r="S47" s="241"/>
      <c r="T47" s="241"/>
      <c r="U47" s="241"/>
      <c r="V47" s="241"/>
      <c r="W47" s="241"/>
      <c r="X47" s="241"/>
      <c r="Y47" s="241"/>
      <c r="Z47" s="241"/>
      <c r="AA47" s="241"/>
      <c r="AB47" s="241"/>
      <c r="AC47" s="241"/>
    </row>
    <row r="48" spans="1:29" s="195" customFormat="1" ht="31.5" x14ac:dyDescent="0.25">
      <c r="A48" s="200" t="s">
        <v>152</v>
      </c>
      <c r="B48" s="203" t="s">
        <v>496</v>
      </c>
      <c r="C48" s="241"/>
      <c r="D48" s="241"/>
      <c r="E48" s="241"/>
      <c r="F48" s="241"/>
      <c r="G48" s="241">
        <v>0</v>
      </c>
      <c r="H48" s="241">
        <v>0</v>
      </c>
      <c r="I48" s="241"/>
      <c r="J48" s="370" t="s">
        <v>622</v>
      </c>
      <c r="K48" s="241"/>
      <c r="L48" s="241">
        <v>0</v>
      </c>
      <c r="M48" s="241"/>
      <c r="N48" s="241" t="s">
        <v>622</v>
      </c>
      <c r="O48" s="241"/>
      <c r="P48" s="241">
        <v>0</v>
      </c>
      <c r="Q48" s="241"/>
      <c r="R48" s="241" t="s">
        <v>622</v>
      </c>
      <c r="S48" s="241"/>
      <c r="T48" s="241">
        <v>0</v>
      </c>
      <c r="U48" s="241"/>
      <c r="V48" s="241" t="s">
        <v>622</v>
      </c>
      <c r="W48" s="241"/>
      <c r="X48" s="241">
        <v>0</v>
      </c>
      <c r="Y48" s="241"/>
      <c r="Z48" s="241" t="s">
        <v>622</v>
      </c>
      <c r="AA48" s="241"/>
      <c r="AB48" s="241">
        <v>0</v>
      </c>
      <c r="AC48" s="241">
        <v>0</v>
      </c>
    </row>
    <row r="49" spans="1:29" s="195" customFormat="1" x14ac:dyDescent="0.25">
      <c r="A49" s="200" t="s">
        <v>151</v>
      </c>
      <c r="B49" s="203" t="s">
        <v>149</v>
      </c>
      <c r="C49" s="241"/>
      <c r="D49" s="241"/>
      <c r="E49" s="241"/>
      <c r="F49" s="241"/>
      <c r="G49" s="241">
        <v>0</v>
      </c>
      <c r="H49" s="241">
        <v>0</v>
      </c>
      <c r="I49" s="241"/>
      <c r="J49" s="369" t="s">
        <v>622</v>
      </c>
      <c r="K49" s="241"/>
      <c r="L49" s="241">
        <v>0</v>
      </c>
      <c r="M49" s="241"/>
      <c r="N49" s="241" t="s">
        <v>622</v>
      </c>
      <c r="O49" s="241"/>
      <c r="P49" s="241">
        <v>0</v>
      </c>
      <c r="Q49" s="241"/>
      <c r="R49" s="241" t="s">
        <v>622</v>
      </c>
      <c r="S49" s="241"/>
      <c r="T49" s="241">
        <v>0</v>
      </c>
      <c r="U49" s="241"/>
      <c r="V49" s="241" t="s">
        <v>622</v>
      </c>
      <c r="W49" s="241"/>
      <c r="X49" s="241">
        <v>0</v>
      </c>
      <c r="Y49" s="241"/>
      <c r="Z49" s="241" t="s">
        <v>622</v>
      </c>
      <c r="AA49" s="241"/>
      <c r="AB49" s="241">
        <v>0</v>
      </c>
      <c r="AC49" s="241">
        <v>0</v>
      </c>
    </row>
    <row r="50" spans="1:29" s="195" customFormat="1" ht="31.5" x14ac:dyDescent="0.25">
      <c r="A50" s="200" t="s">
        <v>150</v>
      </c>
      <c r="B50" s="201" t="s">
        <v>147</v>
      </c>
      <c r="C50" s="241"/>
      <c r="D50" s="241"/>
      <c r="E50" s="241"/>
      <c r="F50" s="241"/>
      <c r="G50" s="241">
        <v>0</v>
      </c>
      <c r="H50" s="241">
        <v>0</v>
      </c>
      <c r="I50" s="241"/>
      <c r="J50" s="370" t="s">
        <v>622</v>
      </c>
      <c r="K50" s="241"/>
      <c r="L50" s="241">
        <v>0</v>
      </c>
      <c r="M50" s="241"/>
      <c r="N50" s="241" t="s">
        <v>622</v>
      </c>
      <c r="O50" s="241"/>
      <c r="P50" s="241">
        <v>0</v>
      </c>
      <c r="Q50" s="241"/>
      <c r="R50" s="241" t="s">
        <v>622</v>
      </c>
      <c r="S50" s="241"/>
      <c r="T50" s="241">
        <v>0</v>
      </c>
      <c r="U50" s="241"/>
      <c r="V50" s="241" t="s">
        <v>622</v>
      </c>
      <c r="W50" s="241"/>
      <c r="X50" s="241">
        <v>0</v>
      </c>
      <c r="Y50" s="241"/>
      <c r="Z50" s="241" t="s">
        <v>622</v>
      </c>
      <c r="AA50" s="241"/>
      <c r="AB50" s="241">
        <v>0</v>
      </c>
      <c r="AC50" s="241">
        <v>0</v>
      </c>
    </row>
    <row r="51" spans="1:29" s="195" customFormat="1" ht="31.5" x14ac:dyDescent="0.25">
      <c r="A51" s="200" t="s">
        <v>148</v>
      </c>
      <c r="B51" s="201" t="s">
        <v>145</v>
      </c>
      <c r="C51" s="241"/>
      <c r="D51" s="241"/>
      <c r="E51" s="241"/>
      <c r="F51" s="241"/>
      <c r="G51" s="241">
        <v>0</v>
      </c>
      <c r="H51" s="241">
        <v>0</v>
      </c>
      <c r="I51" s="241"/>
      <c r="J51" s="370" t="s">
        <v>622</v>
      </c>
      <c r="K51" s="241"/>
      <c r="L51" s="241">
        <v>0</v>
      </c>
      <c r="M51" s="241"/>
      <c r="N51" s="241" t="s">
        <v>622</v>
      </c>
      <c r="O51" s="241"/>
      <c r="P51" s="241">
        <v>0</v>
      </c>
      <c r="Q51" s="241"/>
      <c r="R51" s="241" t="s">
        <v>622</v>
      </c>
      <c r="S51" s="241"/>
      <c r="T51" s="241">
        <v>0</v>
      </c>
      <c r="U51" s="241"/>
      <c r="V51" s="241" t="s">
        <v>622</v>
      </c>
      <c r="W51" s="241"/>
      <c r="X51" s="241">
        <v>0</v>
      </c>
      <c r="Y51" s="241"/>
      <c r="Z51" s="241" t="s">
        <v>622</v>
      </c>
      <c r="AA51" s="241"/>
      <c r="AB51" s="241">
        <v>0</v>
      </c>
      <c r="AC51" s="241">
        <v>0</v>
      </c>
    </row>
    <row r="52" spans="1:29" s="195" customFormat="1" x14ac:dyDescent="0.25">
      <c r="A52" s="200" t="s">
        <v>146</v>
      </c>
      <c r="B52" s="201" t="s">
        <v>143</v>
      </c>
      <c r="C52" s="241"/>
      <c r="D52" s="241"/>
      <c r="E52" s="241"/>
      <c r="F52" s="241"/>
      <c r="G52" s="241">
        <v>0</v>
      </c>
      <c r="H52" s="241">
        <v>0</v>
      </c>
      <c r="I52" s="241"/>
      <c r="J52" s="370" t="s">
        <v>622</v>
      </c>
      <c r="K52" s="241"/>
      <c r="L52" s="241">
        <v>0</v>
      </c>
      <c r="M52" s="241"/>
      <c r="N52" s="241" t="s">
        <v>622</v>
      </c>
      <c r="O52" s="241"/>
      <c r="P52" s="241">
        <v>0</v>
      </c>
      <c r="Q52" s="241"/>
      <c r="R52" s="241" t="s">
        <v>622</v>
      </c>
      <c r="S52" s="241"/>
      <c r="T52" s="241">
        <v>0</v>
      </c>
      <c r="U52" s="241"/>
      <c r="V52" s="241" t="s">
        <v>622</v>
      </c>
      <c r="W52" s="241"/>
      <c r="X52" s="241">
        <v>0</v>
      </c>
      <c r="Y52" s="241"/>
      <c r="Z52" s="241" t="s">
        <v>622</v>
      </c>
      <c r="AA52" s="241"/>
      <c r="AB52" s="241">
        <v>0</v>
      </c>
      <c r="AC52" s="241">
        <v>0</v>
      </c>
    </row>
    <row r="53" spans="1:29" s="195" customFormat="1" x14ac:dyDescent="0.25">
      <c r="A53" s="200" t="s">
        <v>144</v>
      </c>
      <c r="B53" s="201" t="s">
        <v>498</v>
      </c>
      <c r="C53" s="241"/>
      <c r="D53" s="241"/>
      <c r="E53" s="241"/>
      <c r="F53" s="241"/>
      <c r="G53" s="241">
        <v>0</v>
      </c>
      <c r="H53" s="241">
        <v>0</v>
      </c>
      <c r="I53" s="241"/>
      <c r="J53" s="370" t="s">
        <v>622</v>
      </c>
      <c r="K53" s="241"/>
      <c r="L53" s="241">
        <v>0</v>
      </c>
      <c r="M53" s="241"/>
      <c r="N53" s="241" t="s">
        <v>622</v>
      </c>
      <c r="O53" s="241"/>
      <c r="P53" s="241">
        <v>0</v>
      </c>
      <c r="Q53" s="241"/>
      <c r="R53" s="241" t="s">
        <v>622</v>
      </c>
      <c r="S53" s="241"/>
      <c r="T53" s="241">
        <v>0</v>
      </c>
      <c r="U53" s="241"/>
      <c r="V53" s="241" t="s">
        <v>622</v>
      </c>
      <c r="W53" s="241"/>
      <c r="X53" s="241">
        <v>0</v>
      </c>
      <c r="Y53" s="241"/>
      <c r="Z53" s="241" t="s">
        <v>622</v>
      </c>
      <c r="AA53" s="241"/>
      <c r="AB53" s="241">
        <v>0</v>
      </c>
      <c r="AC53" s="241">
        <v>0</v>
      </c>
    </row>
    <row r="54" spans="1:29" s="195" customFormat="1" x14ac:dyDescent="0.25">
      <c r="A54" s="200" t="s">
        <v>142</v>
      </c>
      <c r="B54" s="201" t="s">
        <v>499</v>
      </c>
      <c r="C54" s="241"/>
      <c r="D54" s="241"/>
      <c r="E54" s="241"/>
      <c r="F54" s="241"/>
      <c r="G54" s="241">
        <v>0</v>
      </c>
      <c r="H54" s="241">
        <v>0</v>
      </c>
      <c r="I54" s="241"/>
      <c r="J54" s="370" t="s">
        <v>622</v>
      </c>
      <c r="K54" s="241"/>
      <c r="L54" s="241">
        <v>0</v>
      </c>
      <c r="M54" s="241"/>
      <c r="N54" s="241" t="s">
        <v>622</v>
      </c>
      <c r="O54" s="241"/>
      <c r="P54" s="241">
        <v>0</v>
      </c>
      <c r="Q54" s="241"/>
      <c r="R54" s="241" t="s">
        <v>622</v>
      </c>
      <c r="S54" s="241"/>
      <c r="T54" s="241">
        <v>0</v>
      </c>
      <c r="U54" s="241"/>
      <c r="V54" s="241" t="s">
        <v>622</v>
      </c>
      <c r="W54" s="241"/>
      <c r="X54" s="241">
        <v>0</v>
      </c>
      <c r="Y54" s="241"/>
      <c r="Z54" s="241" t="s">
        <v>622</v>
      </c>
      <c r="AA54" s="241"/>
      <c r="AB54" s="241">
        <v>0</v>
      </c>
      <c r="AC54" s="241">
        <v>0</v>
      </c>
    </row>
    <row r="55" spans="1:29" s="195" customFormat="1" x14ac:dyDescent="0.25">
      <c r="A55" s="200" t="s">
        <v>510</v>
      </c>
      <c r="B55" s="201" t="s">
        <v>500</v>
      </c>
      <c r="C55" s="241"/>
      <c r="D55" s="241"/>
      <c r="E55" s="241"/>
      <c r="F55" s="241"/>
      <c r="G55" s="241">
        <v>0</v>
      </c>
      <c r="H55" s="241">
        <v>0</v>
      </c>
      <c r="I55" s="241"/>
      <c r="J55" s="370" t="s">
        <v>622</v>
      </c>
      <c r="K55" s="241"/>
      <c r="L55" s="241">
        <v>0</v>
      </c>
      <c r="M55" s="241"/>
      <c r="N55" s="241" t="s">
        <v>622</v>
      </c>
      <c r="O55" s="241"/>
      <c r="P55" s="241">
        <v>0</v>
      </c>
      <c r="Q55" s="241"/>
      <c r="R55" s="241" t="s">
        <v>622</v>
      </c>
      <c r="S55" s="241"/>
      <c r="T55" s="241">
        <v>0</v>
      </c>
      <c r="U55" s="241"/>
      <c r="V55" s="241" t="s">
        <v>622</v>
      </c>
      <c r="W55" s="241"/>
      <c r="X55" s="241">
        <v>0</v>
      </c>
      <c r="Y55" s="241"/>
      <c r="Z55" s="241" t="s">
        <v>622</v>
      </c>
      <c r="AA55" s="241"/>
      <c r="AB55" s="241">
        <v>0</v>
      </c>
      <c r="AC55" s="241">
        <v>0</v>
      </c>
    </row>
    <row r="56" spans="1:29" s="195" customFormat="1" x14ac:dyDescent="0.25">
      <c r="A56" s="200" t="s">
        <v>511</v>
      </c>
      <c r="B56" s="201" t="s">
        <v>501</v>
      </c>
      <c r="C56" s="241"/>
      <c r="D56" s="241"/>
      <c r="E56" s="241"/>
      <c r="F56" s="241"/>
      <c r="G56" s="241">
        <v>0</v>
      </c>
      <c r="H56" s="241">
        <v>0</v>
      </c>
      <c r="I56" s="241"/>
      <c r="J56" s="369" t="s">
        <v>622</v>
      </c>
      <c r="K56" s="241"/>
      <c r="L56" s="241">
        <v>0</v>
      </c>
      <c r="M56" s="241"/>
      <c r="N56" s="241" t="s">
        <v>622</v>
      </c>
      <c r="O56" s="241"/>
      <c r="P56" s="241">
        <v>0</v>
      </c>
      <c r="Q56" s="241"/>
      <c r="R56" s="241" t="s">
        <v>622</v>
      </c>
      <c r="S56" s="241"/>
      <c r="T56" s="241">
        <v>0</v>
      </c>
      <c r="U56" s="241"/>
      <c r="V56" s="241" t="s">
        <v>622</v>
      </c>
      <c r="W56" s="241"/>
      <c r="X56" s="241">
        <v>0</v>
      </c>
      <c r="Y56" s="241"/>
      <c r="Z56" s="241" t="s">
        <v>622</v>
      </c>
      <c r="AA56" s="241"/>
      <c r="AB56" s="241">
        <v>0</v>
      </c>
      <c r="AC56" s="241">
        <v>0</v>
      </c>
    </row>
    <row r="57" spans="1:29" s="195" customFormat="1" x14ac:dyDescent="0.25">
      <c r="A57" s="200" t="s">
        <v>512</v>
      </c>
      <c r="B57" s="201" t="s">
        <v>503</v>
      </c>
      <c r="C57" s="241"/>
      <c r="D57" s="241"/>
      <c r="E57" s="241"/>
      <c r="F57" s="241"/>
      <c r="G57" s="241">
        <v>0</v>
      </c>
      <c r="H57" s="241">
        <v>0</v>
      </c>
      <c r="I57" s="241"/>
      <c r="J57" s="369" t="s">
        <v>622</v>
      </c>
      <c r="K57" s="241"/>
      <c r="L57" s="241">
        <v>0</v>
      </c>
      <c r="M57" s="241"/>
      <c r="N57" s="241" t="s">
        <v>622</v>
      </c>
      <c r="O57" s="241"/>
      <c r="P57" s="241">
        <v>0</v>
      </c>
      <c r="Q57" s="241"/>
      <c r="R57" s="241" t="s">
        <v>622</v>
      </c>
      <c r="S57" s="241"/>
      <c r="T57" s="241">
        <v>0</v>
      </c>
      <c r="U57" s="241"/>
      <c r="V57" s="241" t="s">
        <v>622</v>
      </c>
      <c r="W57" s="241"/>
      <c r="X57" s="241">
        <v>0</v>
      </c>
      <c r="Y57" s="241"/>
      <c r="Z57" s="241" t="s">
        <v>622</v>
      </c>
      <c r="AA57" s="241"/>
      <c r="AB57" s="241">
        <v>0</v>
      </c>
      <c r="AC57" s="241">
        <v>0</v>
      </c>
    </row>
    <row r="58" spans="1:29" s="195" customFormat="1" x14ac:dyDescent="0.25">
      <c r="A58" s="200" t="s">
        <v>513</v>
      </c>
      <c r="B58" s="201" t="s">
        <v>505</v>
      </c>
      <c r="C58" s="241"/>
      <c r="D58" s="241"/>
      <c r="E58" s="241"/>
      <c r="F58" s="241"/>
      <c r="G58" s="241">
        <v>0</v>
      </c>
      <c r="H58" s="241">
        <v>0</v>
      </c>
      <c r="I58" s="241"/>
      <c r="J58" s="370" t="s">
        <v>622</v>
      </c>
      <c r="K58" s="241"/>
      <c r="L58" s="241">
        <v>0</v>
      </c>
      <c r="M58" s="241"/>
      <c r="N58" s="241" t="s">
        <v>622</v>
      </c>
      <c r="O58" s="241"/>
      <c r="P58" s="241">
        <v>0</v>
      </c>
      <c r="Q58" s="241"/>
      <c r="R58" s="241" t="s">
        <v>622</v>
      </c>
      <c r="S58" s="241"/>
      <c r="T58" s="241">
        <v>0</v>
      </c>
      <c r="U58" s="241"/>
      <c r="V58" s="241" t="s">
        <v>622</v>
      </c>
      <c r="W58" s="241"/>
      <c r="X58" s="241">
        <v>0</v>
      </c>
      <c r="Y58" s="241"/>
      <c r="Z58" s="241" t="s">
        <v>622</v>
      </c>
      <c r="AA58" s="241"/>
      <c r="AB58" s="241">
        <v>0</v>
      </c>
      <c r="AC58" s="241">
        <v>0</v>
      </c>
    </row>
    <row r="59" spans="1:29" s="195" customFormat="1" x14ac:dyDescent="0.25">
      <c r="A59" s="200" t="s">
        <v>514</v>
      </c>
      <c r="B59" s="201" t="s">
        <v>507</v>
      </c>
      <c r="C59" s="241"/>
      <c r="D59" s="241"/>
      <c r="E59" s="241"/>
      <c r="F59" s="241"/>
      <c r="G59" s="241">
        <v>0</v>
      </c>
      <c r="H59" s="241">
        <v>0</v>
      </c>
      <c r="I59" s="241"/>
      <c r="J59" s="370" t="s">
        <v>622</v>
      </c>
      <c r="K59" s="241"/>
      <c r="L59" s="241">
        <v>0</v>
      </c>
      <c r="M59" s="241"/>
      <c r="N59" s="241" t="s">
        <v>622</v>
      </c>
      <c r="O59" s="241"/>
      <c r="P59" s="241">
        <v>0</v>
      </c>
      <c r="Q59" s="241"/>
      <c r="R59" s="241" t="s">
        <v>622</v>
      </c>
      <c r="S59" s="241"/>
      <c r="T59" s="241">
        <v>0</v>
      </c>
      <c r="U59" s="241"/>
      <c r="V59" s="241" t="s">
        <v>622</v>
      </c>
      <c r="W59" s="241"/>
      <c r="X59" s="241">
        <v>0</v>
      </c>
      <c r="Y59" s="241"/>
      <c r="Z59" s="241" t="s">
        <v>622</v>
      </c>
      <c r="AA59" s="241"/>
      <c r="AB59" s="241">
        <v>0</v>
      </c>
      <c r="AC59" s="241">
        <v>0</v>
      </c>
    </row>
    <row r="60" spans="1:29" s="195" customFormat="1" x14ac:dyDescent="0.25">
      <c r="A60" s="200" t="s">
        <v>515</v>
      </c>
      <c r="B60" s="201" t="s">
        <v>509</v>
      </c>
      <c r="C60" s="241"/>
      <c r="D60" s="241"/>
      <c r="E60" s="241"/>
      <c r="F60" s="241"/>
      <c r="G60" s="241">
        <v>0</v>
      </c>
      <c r="H60" s="241">
        <v>0</v>
      </c>
      <c r="I60" s="241"/>
      <c r="J60" s="370" t="s">
        <v>622</v>
      </c>
      <c r="K60" s="241"/>
      <c r="L60" s="241">
        <v>0</v>
      </c>
      <c r="M60" s="241"/>
      <c r="N60" s="241" t="s">
        <v>622</v>
      </c>
      <c r="O60" s="241"/>
      <c r="P60" s="241">
        <v>0</v>
      </c>
      <c r="Q60" s="241"/>
      <c r="R60" s="241" t="s">
        <v>622</v>
      </c>
      <c r="S60" s="241"/>
      <c r="T60" s="241">
        <v>0</v>
      </c>
      <c r="U60" s="241"/>
      <c r="V60" s="241" t="s">
        <v>622</v>
      </c>
      <c r="W60" s="241"/>
      <c r="X60" s="241">
        <v>0</v>
      </c>
      <c r="Y60" s="241"/>
      <c r="Z60" s="241" t="s">
        <v>622</v>
      </c>
      <c r="AA60" s="241"/>
      <c r="AB60" s="241">
        <v>0</v>
      </c>
      <c r="AC60" s="241">
        <v>0</v>
      </c>
    </row>
    <row r="61" spans="1:29" s="195" customFormat="1" ht="35.25" customHeight="1" x14ac:dyDescent="0.25">
      <c r="A61" s="198" t="s">
        <v>60</v>
      </c>
      <c r="B61" s="199" t="s">
        <v>141</v>
      </c>
      <c r="C61" s="241"/>
      <c r="D61" s="241"/>
      <c r="E61" s="241"/>
      <c r="F61" s="241"/>
      <c r="G61" s="241"/>
      <c r="H61" s="241"/>
      <c r="I61" s="241"/>
      <c r="J61" s="370"/>
      <c r="K61" s="241"/>
      <c r="L61" s="241"/>
      <c r="M61" s="241"/>
      <c r="N61" s="241"/>
      <c r="O61" s="241"/>
      <c r="P61" s="241"/>
      <c r="Q61" s="241"/>
      <c r="R61" s="241"/>
      <c r="S61" s="241"/>
      <c r="T61" s="241"/>
      <c r="U61" s="241"/>
      <c r="V61" s="241"/>
      <c r="W61" s="241"/>
      <c r="X61" s="241"/>
      <c r="Y61" s="241"/>
      <c r="Z61" s="241"/>
      <c r="AA61" s="241"/>
      <c r="AB61" s="241">
        <v>0</v>
      </c>
      <c r="AC61" s="241">
        <v>0</v>
      </c>
    </row>
    <row r="62" spans="1:29" s="195" customFormat="1" x14ac:dyDescent="0.25">
      <c r="A62" s="200" t="s">
        <v>140</v>
      </c>
      <c r="B62" s="201" t="s">
        <v>139</v>
      </c>
      <c r="C62" s="241">
        <v>14.738010000000001</v>
      </c>
      <c r="D62" s="241">
        <v>15.994798919999999</v>
      </c>
      <c r="E62" s="241"/>
      <c r="F62" s="241"/>
      <c r="G62" s="241">
        <v>0</v>
      </c>
      <c r="H62" s="241">
        <v>0</v>
      </c>
      <c r="I62" s="241"/>
      <c r="J62" s="241" t="s">
        <v>622</v>
      </c>
      <c r="K62" s="241"/>
      <c r="L62" s="241">
        <v>0</v>
      </c>
      <c r="M62" s="241"/>
      <c r="N62" s="241" t="s">
        <v>622</v>
      </c>
      <c r="O62" s="241"/>
      <c r="P62" s="241">
        <v>0</v>
      </c>
      <c r="Q62" s="241"/>
      <c r="R62" s="241" t="s">
        <v>622</v>
      </c>
      <c r="S62" s="241"/>
      <c r="T62" s="241">
        <v>0</v>
      </c>
      <c r="U62" s="241"/>
      <c r="V62" s="241" t="s">
        <v>622</v>
      </c>
      <c r="W62" s="241"/>
      <c r="X62" s="241">
        <v>0</v>
      </c>
      <c r="Y62" s="241"/>
      <c r="Z62" s="241" t="s">
        <v>622</v>
      </c>
      <c r="AA62" s="241"/>
      <c r="AB62" s="241">
        <v>0</v>
      </c>
      <c r="AC62" s="241">
        <v>0</v>
      </c>
    </row>
    <row r="63" spans="1:29" s="195" customFormat="1" x14ac:dyDescent="0.25">
      <c r="A63" s="200" t="s">
        <v>138</v>
      </c>
      <c r="B63" s="201" t="s">
        <v>131</v>
      </c>
      <c r="C63" s="241"/>
      <c r="D63" s="241"/>
      <c r="E63" s="241"/>
      <c r="F63" s="241"/>
      <c r="G63" s="241">
        <v>0</v>
      </c>
      <c r="H63" s="241">
        <v>0</v>
      </c>
      <c r="I63" s="241"/>
      <c r="J63" s="241" t="s">
        <v>622</v>
      </c>
      <c r="K63" s="241"/>
      <c r="L63" s="241">
        <v>0</v>
      </c>
      <c r="M63" s="241"/>
      <c r="N63" s="241" t="s">
        <v>622</v>
      </c>
      <c r="O63" s="241"/>
      <c r="P63" s="241">
        <v>0</v>
      </c>
      <c r="Q63" s="241"/>
      <c r="R63" s="241" t="s">
        <v>622</v>
      </c>
      <c r="S63" s="241"/>
      <c r="T63" s="241">
        <v>0</v>
      </c>
      <c r="U63" s="241"/>
      <c r="V63" s="241" t="s">
        <v>622</v>
      </c>
      <c r="W63" s="241"/>
      <c r="X63" s="241">
        <v>0</v>
      </c>
      <c r="Y63" s="241"/>
      <c r="Z63" s="241" t="s">
        <v>622</v>
      </c>
      <c r="AA63" s="241"/>
      <c r="AB63" s="241">
        <v>0</v>
      </c>
      <c r="AC63" s="241">
        <v>0</v>
      </c>
    </row>
    <row r="64" spans="1:29" s="195" customFormat="1" x14ac:dyDescent="0.25">
      <c r="A64" s="200" t="s">
        <v>137</v>
      </c>
      <c r="B64" s="203" t="s">
        <v>130</v>
      </c>
      <c r="C64" s="241"/>
      <c r="D64" s="241"/>
      <c r="E64" s="241"/>
      <c r="F64" s="241"/>
      <c r="G64" s="241">
        <v>0</v>
      </c>
      <c r="H64" s="241">
        <v>0</v>
      </c>
      <c r="I64" s="241"/>
      <c r="J64" s="241" t="s">
        <v>622</v>
      </c>
      <c r="K64" s="241"/>
      <c r="L64" s="241">
        <v>0</v>
      </c>
      <c r="M64" s="241"/>
      <c r="N64" s="241" t="s">
        <v>622</v>
      </c>
      <c r="O64" s="241"/>
      <c r="P64" s="241">
        <v>0</v>
      </c>
      <c r="Q64" s="241"/>
      <c r="R64" s="241" t="s">
        <v>622</v>
      </c>
      <c r="S64" s="241"/>
      <c r="T64" s="241">
        <v>0</v>
      </c>
      <c r="U64" s="241"/>
      <c r="V64" s="241" t="s">
        <v>622</v>
      </c>
      <c r="W64" s="241"/>
      <c r="X64" s="241">
        <v>0</v>
      </c>
      <c r="Y64" s="241"/>
      <c r="Z64" s="241" t="s">
        <v>622</v>
      </c>
      <c r="AA64" s="241"/>
      <c r="AB64" s="241">
        <v>0</v>
      </c>
      <c r="AC64" s="241">
        <v>0</v>
      </c>
    </row>
    <row r="65" spans="1:29" s="195" customFormat="1" x14ac:dyDescent="0.25">
      <c r="A65" s="200" t="s">
        <v>136</v>
      </c>
      <c r="B65" s="203" t="s">
        <v>129</v>
      </c>
      <c r="C65" s="241"/>
      <c r="D65" s="241"/>
      <c r="E65" s="241"/>
      <c r="F65" s="241"/>
      <c r="G65" s="241">
        <v>0</v>
      </c>
      <c r="H65" s="241">
        <v>0</v>
      </c>
      <c r="I65" s="241"/>
      <c r="J65" s="241" t="s">
        <v>622</v>
      </c>
      <c r="K65" s="241"/>
      <c r="L65" s="241">
        <v>0</v>
      </c>
      <c r="M65" s="241"/>
      <c r="N65" s="241" t="s">
        <v>622</v>
      </c>
      <c r="O65" s="241"/>
      <c r="P65" s="241">
        <v>0</v>
      </c>
      <c r="Q65" s="241"/>
      <c r="R65" s="241" t="s">
        <v>622</v>
      </c>
      <c r="S65" s="241"/>
      <c r="T65" s="241">
        <v>0</v>
      </c>
      <c r="U65" s="241"/>
      <c r="V65" s="241" t="s">
        <v>622</v>
      </c>
      <c r="W65" s="241"/>
      <c r="X65" s="241">
        <v>0</v>
      </c>
      <c r="Y65" s="241"/>
      <c r="Z65" s="241" t="s">
        <v>622</v>
      </c>
      <c r="AA65" s="241"/>
      <c r="AB65" s="241">
        <v>0</v>
      </c>
      <c r="AC65" s="241">
        <v>0</v>
      </c>
    </row>
    <row r="66" spans="1:29" s="195" customFormat="1" x14ac:dyDescent="0.25">
      <c r="A66" s="200" t="s">
        <v>135</v>
      </c>
      <c r="B66" s="203" t="s">
        <v>132</v>
      </c>
      <c r="C66" s="241"/>
      <c r="D66" s="241"/>
      <c r="E66" s="241"/>
      <c r="F66" s="241"/>
      <c r="G66" s="241">
        <v>0</v>
      </c>
      <c r="H66" s="241">
        <v>0</v>
      </c>
      <c r="I66" s="241"/>
      <c r="J66" s="241" t="s">
        <v>622</v>
      </c>
      <c r="K66" s="241"/>
      <c r="L66" s="241">
        <v>0</v>
      </c>
      <c r="M66" s="241"/>
      <c r="N66" s="241" t="s">
        <v>622</v>
      </c>
      <c r="O66" s="241"/>
      <c r="P66" s="241">
        <v>0</v>
      </c>
      <c r="Q66" s="241"/>
      <c r="R66" s="241" t="s">
        <v>622</v>
      </c>
      <c r="S66" s="241"/>
      <c r="T66" s="241">
        <v>0</v>
      </c>
      <c r="U66" s="241"/>
      <c r="V66" s="241" t="s">
        <v>622</v>
      </c>
      <c r="W66" s="241"/>
      <c r="X66" s="241">
        <v>0</v>
      </c>
      <c r="Y66" s="241"/>
      <c r="Z66" s="241" t="s">
        <v>622</v>
      </c>
      <c r="AA66" s="241"/>
      <c r="AB66" s="241">
        <v>0</v>
      </c>
      <c r="AC66" s="241">
        <v>0</v>
      </c>
    </row>
    <row r="67" spans="1:29" s="195" customFormat="1" x14ac:dyDescent="0.25">
      <c r="A67" s="200" t="s">
        <v>134</v>
      </c>
      <c r="B67" s="203" t="s">
        <v>516</v>
      </c>
      <c r="C67" s="241"/>
      <c r="D67" s="241"/>
      <c r="E67" s="241"/>
      <c r="F67" s="241"/>
      <c r="G67" s="241">
        <v>0</v>
      </c>
      <c r="H67" s="241">
        <v>0</v>
      </c>
      <c r="I67" s="241"/>
      <c r="J67" s="241" t="s">
        <v>622</v>
      </c>
      <c r="K67" s="241"/>
      <c r="L67" s="241">
        <v>0</v>
      </c>
      <c r="M67" s="241"/>
      <c r="N67" s="241" t="s">
        <v>622</v>
      </c>
      <c r="O67" s="241"/>
      <c r="P67" s="241">
        <v>0</v>
      </c>
      <c r="Q67" s="241"/>
      <c r="R67" s="241" t="s">
        <v>622</v>
      </c>
      <c r="S67" s="241"/>
      <c r="T67" s="241">
        <v>0</v>
      </c>
      <c r="U67" s="241"/>
      <c r="V67" s="241" t="s">
        <v>622</v>
      </c>
      <c r="W67" s="241"/>
      <c r="X67" s="241">
        <v>0</v>
      </c>
      <c r="Y67" s="241"/>
      <c r="Z67" s="241" t="s">
        <v>622</v>
      </c>
      <c r="AA67" s="241"/>
      <c r="AB67" s="241">
        <v>0</v>
      </c>
      <c r="AC67" s="241">
        <v>0</v>
      </c>
    </row>
    <row r="68" spans="1:29" s="195" customFormat="1" x14ac:dyDescent="0.25">
      <c r="A68" s="200" t="s">
        <v>517</v>
      </c>
      <c r="B68" s="203" t="s">
        <v>518</v>
      </c>
      <c r="C68" s="241"/>
      <c r="D68" s="241"/>
      <c r="E68" s="241"/>
      <c r="F68" s="241"/>
      <c r="G68" s="241">
        <v>0</v>
      </c>
      <c r="H68" s="241">
        <v>0</v>
      </c>
      <c r="I68" s="241"/>
      <c r="J68" s="241" t="s">
        <v>622</v>
      </c>
      <c r="K68" s="241"/>
      <c r="L68" s="241">
        <v>0</v>
      </c>
      <c r="M68" s="241"/>
      <c r="N68" s="241" t="s">
        <v>622</v>
      </c>
      <c r="O68" s="241"/>
      <c r="P68" s="241">
        <v>0</v>
      </c>
      <c r="Q68" s="241"/>
      <c r="R68" s="241" t="s">
        <v>622</v>
      </c>
      <c r="S68" s="241"/>
      <c r="T68" s="241">
        <v>0</v>
      </c>
      <c r="U68" s="241"/>
      <c r="V68" s="241" t="s">
        <v>622</v>
      </c>
      <c r="W68" s="241"/>
      <c r="X68" s="241">
        <v>0</v>
      </c>
      <c r="Y68" s="241"/>
      <c r="Z68" s="241" t="s">
        <v>622</v>
      </c>
      <c r="AA68" s="241"/>
      <c r="AB68" s="241">
        <v>0</v>
      </c>
      <c r="AC68" s="241">
        <v>0</v>
      </c>
    </row>
    <row r="69" spans="1:29" s="195" customFormat="1" x14ac:dyDescent="0.25">
      <c r="A69" s="200" t="s">
        <v>519</v>
      </c>
      <c r="B69" s="203" t="s">
        <v>520</v>
      </c>
      <c r="C69" s="241"/>
      <c r="D69" s="241"/>
      <c r="E69" s="241"/>
      <c r="F69" s="241"/>
      <c r="G69" s="241">
        <v>0</v>
      </c>
      <c r="H69" s="241">
        <v>0</v>
      </c>
      <c r="I69" s="241"/>
      <c r="J69" s="241" t="s">
        <v>622</v>
      </c>
      <c r="K69" s="241"/>
      <c r="L69" s="241">
        <v>0</v>
      </c>
      <c r="M69" s="241"/>
      <c r="N69" s="241" t="s">
        <v>622</v>
      </c>
      <c r="O69" s="241"/>
      <c r="P69" s="241">
        <v>0</v>
      </c>
      <c r="Q69" s="241"/>
      <c r="R69" s="241" t="s">
        <v>622</v>
      </c>
      <c r="S69" s="241"/>
      <c r="T69" s="241">
        <v>0</v>
      </c>
      <c r="U69" s="241"/>
      <c r="V69" s="241" t="s">
        <v>622</v>
      </c>
      <c r="W69" s="241"/>
      <c r="X69" s="241">
        <v>0</v>
      </c>
      <c r="Y69" s="241"/>
      <c r="Z69" s="241" t="s">
        <v>622</v>
      </c>
      <c r="AA69" s="241"/>
      <c r="AB69" s="241">
        <v>0</v>
      </c>
      <c r="AC69" s="241">
        <v>0</v>
      </c>
    </row>
    <row r="70" spans="1:29" s="195" customFormat="1" x14ac:dyDescent="0.25">
      <c r="A70" s="200" t="s">
        <v>521</v>
      </c>
      <c r="B70" s="203" t="s">
        <v>522</v>
      </c>
      <c r="C70" s="241"/>
      <c r="D70" s="241"/>
      <c r="E70" s="241"/>
      <c r="F70" s="241"/>
      <c r="G70" s="241">
        <v>0</v>
      </c>
      <c r="H70" s="241">
        <v>0</v>
      </c>
      <c r="I70" s="241"/>
      <c r="J70" s="241" t="s">
        <v>622</v>
      </c>
      <c r="K70" s="241"/>
      <c r="L70" s="241">
        <v>0</v>
      </c>
      <c r="M70" s="241"/>
      <c r="N70" s="241" t="s">
        <v>622</v>
      </c>
      <c r="O70" s="241"/>
      <c r="P70" s="241">
        <v>0</v>
      </c>
      <c r="Q70" s="241"/>
      <c r="R70" s="241" t="s">
        <v>622</v>
      </c>
      <c r="S70" s="241"/>
      <c r="T70" s="241">
        <v>0</v>
      </c>
      <c r="U70" s="241"/>
      <c r="V70" s="241" t="s">
        <v>622</v>
      </c>
      <c r="W70" s="241"/>
      <c r="X70" s="241">
        <v>0</v>
      </c>
      <c r="Y70" s="241"/>
      <c r="Z70" s="241" t="s">
        <v>622</v>
      </c>
      <c r="AA70" s="241"/>
      <c r="AB70" s="241">
        <v>0</v>
      </c>
      <c r="AC70" s="241">
        <v>0</v>
      </c>
    </row>
    <row r="71" spans="1:29" s="195" customFormat="1" x14ac:dyDescent="0.25">
      <c r="A71" s="200" t="s">
        <v>523</v>
      </c>
      <c r="B71" s="203" t="s">
        <v>524</v>
      </c>
      <c r="C71" s="241"/>
      <c r="D71" s="241"/>
      <c r="E71" s="241"/>
      <c r="F71" s="241"/>
      <c r="G71" s="241">
        <v>0</v>
      </c>
      <c r="H71" s="241">
        <v>0</v>
      </c>
      <c r="I71" s="241"/>
      <c r="J71" s="241" t="s">
        <v>622</v>
      </c>
      <c r="K71" s="241"/>
      <c r="L71" s="241">
        <v>0</v>
      </c>
      <c r="M71" s="241"/>
      <c r="N71" s="241" t="s">
        <v>622</v>
      </c>
      <c r="O71" s="241"/>
      <c r="P71" s="241">
        <v>0</v>
      </c>
      <c r="Q71" s="241"/>
      <c r="R71" s="241" t="s">
        <v>622</v>
      </c>
      <c r="S71" s="241"/>
      <c r="T71" s="241">
        <v>0</v>
      </c>
      <c r="U71" s="241"/>
      <c r="V71" s="241" t="s">
        <v>622</v>
      </c>
      <c r="W71" s="241"/>
      <c r="X71" s="241">
        <v>0</v>
      </c>
      <c r="Y71" s="241"/>
      <c r="Z71" s="241" t="s">
        <v>622</v>
      </c>
      <c r="AA71" s="241"/>
      <c r="AB71" s="241">
        <v>0</v>
      </c>
      <c r="AC71" s="241">
        <v>0</v>
      </c>
    </row>
    <row r="72" spans="1:29" s="195" customFormat="1" x14ac:dyDescent="0.25">
      <c r="A72" s="200" t="s">
        <v>525</v>
      </c>
      <c r="B72" s="203" t="s">
        <v>526</v>
      </c>
      <c r="C72" s="241"/>
      <c r="D72" s="241"/>
      <c r="E72" s="241"/>
      <c r="F72" s="241"/>
      <c r="G72" s="241">
        <v>0</v>
      </c>
      <c r="H72" s="241">
        <v>0</v>
      </c>
      <c r="I72" s="241"/>
      <c r="J72" s="241" t="s">
        <v>622</v>
      </c>
      <c r="K72" s="241"/>
      <c r="L72" s="241">
        <v>0</v>
      </c>
      <c r="M72" s="241"/>
      <c r="N72" s="241" t="s">
        <v>622</v>
      </c>
      <c r="O72" s="241"/>
      <c r="P72" s="241">
        <v>0</v>
      </c>
      <c r="Q72" s="241"/>
      <c r="R72" s="241" t="s">
        <v>622</v>
      </c>
      <c r="S72" s="241"/>
      <c r="T72" s="241">
        <v>0</v>
      </c>
      <c r="U72" s="241"/>
      <c r="V72" s="241" t="s">
        <v>622</v>
      </c>
      <c r="W72" s="241"/>
      <c r="X72" s="241">
        <v>0</v>
      </c>
      <c r="Y72" s="241"/>
      <c r="Z72" s="241" t="s">
        <v>622</v>
      </c>
      <c r="AA72" s="241"/>
      <c r="AB72" s="241">
        <v>0</v>
      </c>
      <c r="AC72" s="241">
        <v>0</v>
      </c>
    </row>
    <row r="73" spans="1:29" s="195" customFormat="1" x14ac:dyDescent="0.25">
      <c r="A73" s="200" t="s">
        <v>527</v>
      </c>
      <c r="B73" s="203" t="s">
        <v>528</v>
      </c>
      <c r="C73" s="241"/>
      <c r="D73" s="241"/>
      <c r="E73" s="241"/>
      <c r="F73" s="241"/>
      <c r="G73" s="241">
        <v>0</v>
      </c>
      <c r="H73" s="241">
        <v>0</v>
      </c>
      <c r="I73" s="241"/>
      <c r="J73" s="241" t="s">
        <v>622</v>
      </c>
      <c r="K73" s="241"/>
      <c r="L73" s="241">
        <v>0</v>
      </c>
      <c r="M73" s="241"/>
      <c r="N73" s="241" t="s">
        <v>622</v>
      </c>
      <c r="O73" s="241"/>
      <c r="P73" s="241">
        <v>0</v>
      </c>
      <c r="Q73" s="241"/>
      <c r="R73" s="241" t="s">
        <v>622</v>
      </c>
      <c r="S73" s="241"/>
      <c r="T73" s="241">
        <v>0</v>
      </c>
      <c r="U73" s="241"/>
      <c r="V73" s="241" t="s">
        <v>622</v>
      </c>
      <c r="W73" s="241"/>
      <c r="X73" s="241">
        <v>0</v>
      </c>
      <c r="Y73" s="241"/>
      <c r="Z73" s="241" t="s">
        <v>622</v>
      </c>
      <c r="AA73" s="241"/>
      <c r="AB73" s="241">
        <v>0</v>
      </c>
      <c r="AC73" s="241">
        <v>0</v>
      </c>
    </row>
    <row r="74" spans="1:29" s="195" customFormat="1" ht="36.75" customHeight="1" x14ac:dyDescent="0.25">
      <c r="A74" s="198" t="s">
        <v>59</v>
      </c>
      <c r="B74" s="204" t="s">
        <v>228</v>
      </c>
      <c r="C74" s="241"/>
      <c r="D74" s="241"/>
      <c r="E74" s="241"/>
      <c r="F74" s="241"/>
      <c r="G74" s="241">
        <v>0</v>
      </c>
      <c r="H74" s="241">
        <v>0</v>
      </c>
      <c r="I74" s="241"/>
      <c r="J74" s="241" t="s">
        <v>622</v>
      </c>
      <c r="K74" s="241"/>
      <c r="L74" s="241">
        <v>0</v>
      </c>
      <c r="M74" s="241"/>
      <c r="N74" s="241" t="s">
        <v>622</v>
      </c>
      <c r="O74" s="241"/>
      <c r="P74" s="241">
        <v>0</v>
      </c>
      <c r="Q74" s="241"/>
      <c r="R74" s="241" t="s">
        <v>622</v>
      </c>
      <c r="S74" s="241"/>
      <c r="T74" s="241">
        <v>0</v>
      </c>
      <c r="U74" s="241"/>
      <c r="V74" s="241" t="s">
        <v>622</v>
      </c>
      <c r="W74" s="241"/>
      <c r="X74" s="241">
        <v>0</v>
      </c>
      <c r="Y74" s="241"/>
      <c r="Z74" s="241" t="s">
        <v>622</v>
      </c>
      <c r="AA74" s="241"/>
      <c r="AB74" s="241">
        <v>0</v>
      </c>
      <c r="AC74" s="241">
        <v>0</v>
      </c>
    </row>
    <row r="75" spans="1:29" s="195" customFormat="1" x14ac:dyDescent="0.25">
      <c r="A75" s="198" t="s">
        <v>57</v>
      </c>
      <c r="B75" s="199" t="s">
        <v>133</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195" customFormat="1" ht="31.5" x14ac:dyDescent="0.25">
      <c r="A76" s="200" t="s">
        <v>223</v>
      </c>
      <c r="B76" s="203" t="s">
        <v>496</v>
      </c>
      <c r="C76" s="241"/>
      <c r="D76" s="241"/>
      <c r="E76" s="241"/>
      <c r="F76" s="241"/>
      <c r="G76" s="241">
        <v>0</v>
      </c>
      <c r="H76" s="241">
        <v>0</v>
      </c>
      <c r="I76" s="241"/>
      <c r="J76" s="241" t="s">
        <v>622</v>
      </c>
      <c r="K76" s="241"/>
      <c r="L76" s="241">
        <v>0</v>
      </c>
      <c r="M76" s="241"/>
      <c r="N76" s="241" t="s">
        <v>622</v>
      </c>
      <c r="O76" s="241"/>
      <c r="P76" s="241">
        <v>0</v>
      </c>
      <c r="Q76" s="241"/>
      <c r="R76" s="241" t="s">
        <v>622</v>
      </c>
      <c r="S76" s="241"/>
      <c r="T76" s="241">
        <v>0</v>
      </c>
      <c r="U76" s="241"/>
      <c r="V76" s="241" t="s">
        <v>622</v>
      </c>
      <c r="W76" s="241"/>
      <c r="X76" s="241">
        <v>0</v>
      </c>
      <c r="Y76" s="241"/>
      <c r="Z76" s="241" t="s">
        <v>622</v>
      </c>
      <c r="AA76" s="241"/>
      <c r="AB76" s="241">
        <v>0</v>
      </c>
      <c r="AC76" s="241">
        <v>0</v>
      </c>
    </row>
    <row r="77" spans="1:29" s="195" customFormat="1" x14ac:dyDescent="0.25">
      <c r="A77" s="200" t="s">
        <v>224</v>
      </c>
      <c r="B77" s="203" t="s">
        <v>149</v>
      </c>
      <c r="C77" s="241"/>
      <c r="D77" s="241"/>
      <c r="E77" s="241"/>
      <c r="F77" s="241"/>
      <c r="G77" s="241">
        <v>0</v>
      </c>
      <c r="H77" s="241">
        <v>0</v>
      </c>
      <c r="I77" s="241"/>
      <c r="J77" s="241" t="s">
        <v>622</v>
      </c>
      <c r="K77" s="241"/>
      <c r="L77" s="241">
        <v>0</v>
      </c>
      <c r="M77" s="241"/>
      <c r="N77" s="241" t="s">
        <v>622</v>
      </c>
      <c r="O77" s="241"/>
      <c r="P77" s="241">
        <v>0</v>
      </c>
      <c r="Q77" s="241"/>
      <c r="R77" s="241" t="s">
        <v>622</v>
      </c>
      <c r="S77" s="241"/>
      <c r="T77" s="241">
        <v>0</v>
      </c>
      <c r="U77" s="241"/>
      <c r="V77" s="241" t="s">
        <v>622</v>
      </c>
      <c r="W77" s="241"/>
      <c r="X77" s="241">
        <v>0</v>
      </c>
      <c r="Y77" s="241"/>
      <c r="Z77" s="241" t="s">
        <v>622</v>
      </c>
      <c r="AA77" s="241"/>
      <c r="AB77" s="241">
        <v>0</v>
      </c>
      <c r="AC77" s="241">
        <v>0</v>
      </c>
    </row>
    <row r="78" spans="1:29" s="195" customFormat="1" x14ac:dyDescent="0.25">
      <c r="A78" s="200" t="s">
        <v>225</v>
      </c>
      <c r="B78" s="201" t="s">
        <v>497</v>
      </c>
      <c r="C78" s="241"/>
      <c r="D78" s="241"/>
      <c r="E78" s="241"/>
      <c r="F78" s="241"/>
      <c r="G78" s="241">
        <v>0</v>
      </c>
      <c r="H78" s="241">
        <v>0</v>
      </c>
      <c r="I78" s="241"/>
      <c r="J78" s="241" t="s">
        <v>622</v>
      </c>
      <c r="K78" s="241"/>
      <c r="L78" s="241">
        <v>0</v>
      </c>
      <c r="M78" s="241"/>
      <c r="N78" s="241" t="s">
        <v>622</v>
      </c>
      <c r="O78" s="241"/>
      <c r="P78" s="241">
        <v>0</v>
      </c>
      <c r="Q78" s="241"/>
      <c r="R78" s="241" t="s">
        <v>622</v>
      </c>
      <c r="S78" s="241"/>
      <c r="T78" s="241">
        <v>0</v>
      </c>
      <c r="U78" s="241"/>
      <c r="V78" s="241" t="s">
        <v>622</v>
      </c>
      <c r="W78" s="241"/>
      <c r="X78" s="241">
        <v>0</v>
      </c>
      <c r="Y78" s="241"/>
      <c r="Z78" s="241" t="s">
        <v>622</v>
      </c>
      <c r="AA78" s="241"/>
      <c r="AB78" s="241">
        <v>0</v>
      </c>
      <c r="AC78" s="241">
        <v>0</v>
      </c>
    </row>
    <row r="79" spans="1:29" s="195" customFormat="1" x14ac:dyDescent="0.25">
      <c r="A79" s="200" t="s">
        <v>226</v>
      </c>
      <c r="B79" s="201" t="s">
        <v>498</v>
      </c>
      <c r="C79" s="241"/>
      <c r="D79" s="241"/>
      <c r="E79" s="241"/>
      <c r="F79" s="241"/>
      <c r="G79" s="241">
        <v>0</v>
      </c>
      <c r="H79" s="241">
        <v>0</v>
      </c>
      <c r="I79" s="241"/>
      <c r="J79" s="241" t="s">
        <v>622</v>
      </c>
      <c r="K79" s="241"/>
      <c r="L79" s="241">
        <v>0</v>
      </c>
      <c r="M79" s="241"/>
      <c r="N79" s="241" t="s">
        <v>622</v>
      </c>
      <c r="O79" s="241"/>
      <c r="P79" s="241">
        <v>0</v>
      </c>
      <c r="Q79" s="241"/>
      <c r="R79" s="241" t="s">
        <v>622</v>
      </c>
      <c r="S79" s="241"/>
      <c r="T79" s="241">
        <v>0</v>
      </c>
      <c r="U79" s="241"/>
      <c r="V79" s="241" t="s">
        <v>622</v>
      </c>
      <c r="W79" s="241"/>
      <c r="X79" s="241">
        <v>0</v>
      </c>
      <c r="Y79" s="241"/>
      <c r="Z79" s="241" t="s">
        <v>622</v>
      </c>
      <c r="AA79" s="241"/>
      <c r="AB79" s="241">
        <v>0</v>
      </c>
      <c r="AC79" s="241">
        <v>0</v>
      </c>
    </row>
    <row r="80" spans="1:29" s="195" customFormat="1" x14ac:dyDescent="0.25">
      <c r="A80" s="200" t="s">
        <v>227</v>
      </c>
      <c r="B80" s="201" t="s">
        <v>499</v>
      </c>
      <c r="C80" s="241"/>
      <c r="D80" s="241"/>
      <c r="E80" s="241"/>
      <c r="F80" s="241"/>
      <c r="G80" s="241">
        <v>0</v>
      </c>
      <c r="H80" s="241">
        <v>0</v>
      </c>
      <c r="I80" s="241"/>
      <c r="J80" s="241" t="s">
        <v>622</v>
      </c>
      <c r="K80" s="241"/>
      <c r="L80" s="241">
        <v>0</v>
      </c>
      <c r="M80" s="241"/>
      <c r="N80" s="241" t="s">
        <v>622</v>
      </c>
      <c r="O80" s="241"/>
      <c r="P80" s="241">
        <v>0</v>
      </c>
      <c r="Q80" s="241"/>
      <c r="R80" s="241" t="s">
        <v>622</v>
      </c>
      <c r="S80" s="241"/>
      <c r="T80" s="241">
        <v>0</v>
      </c>
      <c r="U80" s="241"/>
      <c r="V80" s="241" t="s">
        <v>622</v>
      </c>
      <c r="W80" s="241"/>
      <c r="X80" s="241">
        <v>0</v>
      </c>
      <c r="Y80" s="241"/>
      <c r="Z80" s="241" t="s">
        <v>622</v>
      </c>
      <c r="AA80" s="241"/>
      <c r="AB80" s="241">
        <v>0</v>
      </c>
      <c r="AC80" s="241">
        <v>0</v>
      </c>
    </row>
    <row r="81" spans="1:29" s="195" customFormat="1" x14ac:dyDescent="0.25">
      <c r="A81" s="200" t="s">
        <v>529</v>
      </c>
      <c r="B81" s="201" t="s">
        <v>500</v>
      </c>
      <c r="C81" s="241"/>
      <c r="D81" s="241"/>
      <c r="E81" s="241"/>
      <c r="F81" s="241"/>
      <c r="G81" s="241">
        <v>0</v>
      </c>
      <c r="H81" s="241">
        <v>0</v>
      </c>
      <c r="I81" s="241"/>
      <c r="J81" s="241" t="s">
        <v>622</v>
      </c>
      <c r="K81" s="241"/>
      <c r="L81" s="241">
        <v>0</v>
      </c>
      <c r="M81" s="241"/>
      <c r="N81" s="241" t="s">
        <v>622</v>
      </c>
      <c r="O81" s="241"/>
      <c r="P81" s="241">
        <v>0</v>
      </c>
      <c r="Q81" s="241"/>
      <c r="R81" s="241" t="s">
        <v>622</v>
      </c>
      <c r="S81" s="241"/>
      <c r="T81" s="241">
        <v>0</v>
      </c>
      <c r="U81" s="241"/>
      <c r="V81" s="241" t="s">
        <v>622</v>
      </c>
      <c r="W81" s="241"/>
      <c r="X81" s="241">
        <v>0</v>
      </c>
      <c r="Y81" s="241"/>
      <c r="Z81" s="241" t="s">
        <v>622</v>
      </c>
      <c r="AA81" s="241"/>
      <c r="AB81" s="241">
        <v>0</v>
      </c>
      <c r="AC81" s="241">
        <v>0</v>
      </c>
    </row>
    <row r="82" spans="1:29" s="195" customFormat="1" x14ac:dyDescent="0.25">
      <c r="A82" s="200" t="s">
        <v>530</v>
      </c>
      <c r="B82" s="201" t="s">
        <v>501</v>
      </c>
      <c r="C82" s="241"/>
      <c r="D82" s="241"/>
      <c r="E82" s="241"/>
      <c r="F82" s="241"/>
      <c r="G82" s="241">
        <v>0</v>
      </c>
      <c r="H82" s="241">
        <v>0</v>
      </c>
      <c r="I82" s="241"/>
      <c r="J82" s="241" t="s">
        <v>622</v>
      </c>
      <c r="K82" s="241"/>
      <c r="L82" s="241">
        <v>0</v>
      </c>
      <c r="M82" s="241"/>
      <c r="N82" s="241" t="s">
        <v>622</v>
      </c>
      <c r="O82" s="241"/>
      <c r="P82" s="241">
        <v>0</v>
      </c>
      <c r="Q82" s="241"/>
      <c r="R82" s="241" t="s">
        <v>622</v>
      </c>
      <c r="S82" s="241"/>
      <c r="T82" s="241">
        <v>0</v>
      </c>
      <c r="U82" s="241"/>
      <c r="V82" s="241" t="s">
        <v>622</v>
      </c>
      <c r="W82" s="241"/>
      <c r="X82" s="241">
        <v>0</v>
      </c>
      <c r="Y82" s="241"/>
      <c r="Z82" s="241" t="s">
        <v>622</v>
      </c>
      <c r="AA82" s="241"/>
      <c r="AB82" s="241">
        <v>0</v>
      </c>
      <c r="AC82" s="241">
        <v>0</v>
      </c>
    </row>
    <row r="83" spans="1:29" s="195" customFormat="1" x14ac:dyDescent="0.25">
      <c r="A83" s="200" t="s">
        <v>531</v>
      </c>
      <c r="B83" s="201" t="s">
        <v>503</v>
      </c>
      <c r="C83" s="241"/>
      <c r="D83" s="241"/>
      <c r="E83" s="241"/>
      <c r="F83" s="241"/>
      <c r="G83" s="241">
        <v>0</v>
      </c>
      <c r="H83" s="241">
        <v>0</v>
      </c>
      <c r="I83" s="241"/>
      <c r="J83" s="241" t="s">
        <v>622</v>
      </c>
      <c r="K83" s="241"/>
      <c r="L83" s="241">
        <v>0</v>
      </c>
      <c r="M83" s="241"/>
      <c r="N83" s="241" t="s">
        <v>622</v>
      </c>
      <c r="O83" s="241"/>
      <c r="P83" s="241">
        <v>0</v>
      </c>
      <c r="Q83" s="241"/>
      <c r="R83" s="241" t="s">
        <v>622</v>
      </c>
      <c r="S83" s="241"/>
      <c r="T83" s="241">
        <v>0</v>
      </c>
      <c r="U83" s="241"/>
      <c r="V83" s="241" t="s">
        <v>622</v>
      </c>
      <c r="W83" s="241"/>
      <c r="X83" s="241">
        <v>0</v>
      </c>
      <c r="Y83" s="241"/>
      <c r="Z83" s="241" t="s">
        <v>622</v>
      </c>
      <c r="AA83" s="241"/>
      <c r="AB83" s="241">
        <v>0</v>
      </c>
      <c r="AC83" s="241">
        <v>0</v>
      </c>
    </row>
    <row r="84" spans="1:29" s="195" customFormat="1" x14ac:dyDescent="0.25">
      <c r="A84" s="200" t="s">
        <v>532</v>
      </c>
      <c r="B84" s="201" t="s">
        <v>505</v>
      </c>
      <c r="C84" s="241"/>
      <c r="D84" s="241"/>
      <c r="E84" s="241"/>
      <c r="F84" s="241"/>
      <c r="G84" s="241">
        <v>0</v>
      </c>
      <c r="H84" s="241">
        <v>0</v>
      </c>
      <c r="I84" s="241"/>
      <c r="J84" s="241" t="s">
        <v>622</v>
      </c>
      <c r="K84" s="241"/>
      <c r="L84" s="241">
        <v>0</v>
      </c>
      <c r="M84" s="241"/>
      <c r="N84" s="241" t="s">
        <v>622</v>
      </c>
      <c r="O84" s="241"/>
      <c r="P84" s="241">
        <v>0</v>
      </c>
      <c r="Q84" s="241"/>
      <c r="R84" s="241" t="s">
        <v>622</v>
      </c>
      <c r="S84" s="241"/>
      <c r="T84" s="241">
        <v>0</v>
      </c>
      <c r="U84" s="241"/>
      <c r="V84" s="241" t="s">
        <v>622</v>
      </c>
      <c r="W84" s="241"/>
      <c r="X84" s="241">
        <v>0</v>
      </c>
      <c r="Y84" s="241"/>
      <c r="Z84" s="241" t="s">
        <v>622</v>
      </c>
      <c r="AA84" s="241"/>
      <c r="AB84" s="241">
        <v>0</v>
      </c>
      <c r="AC84" s="241">
        <v>0</v>
      </c>
    </row>
    <row r="85" spans="1:29" s="195" customFormat="1" x14ac:dyDescent="0.25">
      <c r="A85" s="200" t="s">
        <v>533</v>
      </c>
      <c r="B85" s="201" t="s">
        <v>507</v>
      </c>
      <c r="C85" s="241"/>
      <c r="D85" s="241"/>
      <c r="E85" s="241"/>
      <c r="F85" s="241"/>
      <c r="G85" s="241">
        <v>0</v>
      </c>
      <c r="H85" s="241">
        <v>0</v>
      </c>
      <c r="I85" s="241"/>
      <c r="J85" s="241" t="s">
        <v>622</v>
      </c>
      <c r="K85" s="241"/>
      <c r="L85" s="241">
        <v>0</v>
      </c>
      <c r="M85" s="241"/>
      <c r="N85" s="241" t="s">
        <v>622</v>
      </c>
      <c r="O85" s="241"/>
      <c r="P85" s="241">
        <v>0</v>
      </c>
      <c r="Q85" s="241"/>
      <c r="R85" s="241" t="s">
        <v>622</v>
      </c>
      <c r="S85" s="241"/>
      <c r="T85" s="241">
        <v>0</v>
      </c>
      <c r="U85" s="241"/>
      <c r="V85" s="241" t="s">
        <v>622</v>
      </c>
      <c r="W85" s="241"/>
      <c r="X85" s="241">
        <v>0</v>
      </c>
      <c r="Y85" s="241"/>
      <c r="Z85" s="241" t="s">
        <v>622</v>
      </c>
      <c r="AA85" s="241"/>
      <c r="AB85" s="241">
        <v>0</v>
      </c>
      <c r="AC85" s="241">
        <v>0</v>
      </c>
    </row>
    <row r="86" spans="1:29" s="195" customFormat="1" x14ac:dyDescent="0.25">
      <c r="A86" s="200" t="s">
        <v>534</v>
      </c>
      <c r="B86" s="201" t="s">
        <v>509</v>
      </c>
      <c r="C86" s="241"/>
      <c r="D86" s="241"/>
      <c r="E86" s="241"/>
      <c r="F86" s="241"/>
      <c r="G86" s="241">
        <v>0</v>
      </c>
      <c r="H86" s="241">
        <v>0</v>
      </c>
      <c r="I86" s="241"/>
      <c r="J86" s="241" t="s">
        <v>622</v>
      </c>
      <c r="K86" s="241"/>
      <c r="L86" s="241">
        <v>0</v>
      </c>
      <c r="M86" s="241"/>
      <c r="N86" s="241" t="s">
        <v>622</v>
      </c>
      <c r="O86" s="241"/>
      <c r="P86" s="241">
        <v>0</v>
      </c>
      <c r="Q86" s="241"/>
      <c r="R86" s="241" t="s">
        <v>622</v>
      </c>
      <c r="S86" s="241"/>
      <c r="T86" s="241">
        <v>0</v>
      </c>
      <c r="U86" s="241"/>
      <c r="V86" s="241" t="s">
        <v>622</v>
      </c>
      <c r="W86" s="241"/>
      <c r="X86" s="241">
        <v>0</v>
      </c>
      <c r="Y86" s="241"/>
      <c r="Z86" s="241" t="s">
        <v>622</v>
      </c>
      <c r="AA86" s="241"/>
      <c r="AB86" s="241">
        <v>0</v>
      </c>
      <c r="AC86" s="24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2:AE12"/>
    <mergeCell ref="L20:O20"/>
    <mergeCell ref="P20:S20"/>
    <mergeCell ref="C20:D21"/>
    <mergeCell ref="E20:F21"/>
    <mergeCell ref="G20:G22"/>
    <mergeCell ref="H20:K20"/>
    <mergeCell ref="H21:I21"/>
    <mergeCell ref="J21:K21"/>
    <mergeCell ref="T20:W20"/>
    <mergeCell ref="A14:AE14"/>
    <mergeCell ref="A15:AE15"/>
    <mergeCell ref="A16:AE16"/>
    <mergeCell ref="A4:AE4"/>
    <mergeCell ref="A6:AE6"/>
    <mergeCell ref="A8:AE8"/>
    <mergeCell ref="A9:AE9"/>
    <mergeCell ref="A11:AE11"/>
    <mergeCell ref="A18:AE18"/>
    <mergeCell ref="A20:A22"/>
    <mergeCell ref="B20:B22"/>
    <mergeCell ref="AB20:AC21"/>
    <mergeCell ref="X21:Y21"/>
    <mergeCell ref="Z21:AA21"/>
    <mergeCell ref="X20:AA20"/>
    <mergeCell ref="P21:Q21"/>
    <mergeCell ref="R21:S21"/>
    <mergeCell ref="T21:U21"/>
    <mergeCell ref="V21:W21"/>
    <mergeCell ref="L21:M21"/>
    <mergeCell ref="N21:O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I23" zoomScaleSheetLayoutView="100" workbookViewId="0">
      <selection activeCell="A26" sqref="A26"/>
    </sheetView>
  </sheetViews>
  <sheetFormatPr defaultColWidth="9.140625" defaultRowHeight="15" x14ac:dyDescent="0.25"/>
  <cols>
    <col min="1" max="1" width="13" style="19" customWidth="1"/>
    <col min="2" max="2" width="23.140625" style="19" customWidth="1"/>
    <col min="3" max="3" width="20" style="19" customWidth="1"/>
    <col min="4" max="4" width="15.140625" style="19" customWidth="1"/>
    <col min="5" max="12" width="7.7109375" style="19" customWidth="1"/>
    <col min="13" max="13" width="10.7109375" style="19" customWidth="1"/>
    <col min="14" max="14" width="54" style="19" customWidth="1"/>
    <col min="15" max="15" width="18.28515625" style="19" customWidth="1"/>
    <col min="16" max="16" width="13.42578125" style="19" customWidth="1"/>
    <col min="17" max="17" width="34.85546875" style="19" customWidth="1"/>
    <col min="18" max="18" width="21.7109375" style="19" customWidth="1"/>
    <col min="19" max="19" width="13.140625" style="19" customWidth="1"/>
    <col min="20" max="20" width="12.5703125" style="19" customWidth="1"/>
    <col min="21" max="21" width="11.42578125" style="19" customWidth="1"/>
    <col min="22" max="22" width="12.7109375" style="19" customWidth="1"/>
    <col min="23" max="23" width="27.85546875" style="19" customWidth="1"/>
    <col min="24" max="24" width="10.7109375" style="19" customWidth="1"/>
    <col min="25" max="25" width="28.5703125" style="19" customWidth="1"/>
    <col min="26" max="26" width="12.42578125" style="19" customWidth="1"/>
    <col min="27" max="28" width="10.7109375" style="19" customWidth="1"/>
    <col min="29" max="29" width="33.85546875" style="19" customWidth="1"/>
    <col min="30" max="30" width="10.7109375" style="19" customWidth="1"/>
    <col min="31" max="31" width="15.85546875" style="19" customWidth="1"/>
    <col min="32" max="32" width="14.42578125" style="19" customWidth="1"/>
    <col min="33" max="33" width="17.28515625" style="19" customWidth="1"/>
    <col min="34" max="34" width="14" style="19" customWidth="1"/>
    <col min="35" max="35" width="14.42578125" style="19" customWidth="1"/>
    <col min="36" max="36" width="14.5703125" style="19" customWidth="1"/>
    <col min="37" max="37" width="15.7109375" style="19" customWidth="1"/>
    <col min="38" max="38" width="18.140625" style="19" customWidth="1"/>
    <col min="39" max="39" width="17.42578125" style="19" customWidth="1"/>
    <col min="40" max="40" width="16.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30.7109375" style="19" customWidth="1"/>
    <col min="48" max="48" width="60"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78" t="str">
        <f>'1. паспорт местоположение'!A5:C5</f>
        <v>Год раскрытия информации: 2022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V6" s="15"/>
    </row>
    <row r="7" spans="1:48" ht="18.75" x14ac:dyDescent="0.25">
      <c r="A7" s="382" t="s">
        <v>10</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S7" s="382"/>
      <c r="AT7" s="382"/>
      <c r="AU7" s="382"/>
      <c r="AV7" s="382"/>
    </row>
    <row r="8" spans="1:48" ht="18.75" x14ac:dyDescent="0.25">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row>
    <row r="9" spans="1:48" ht="15.75" x14ac:dyDescent="0.25">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79" t="s">
        <v>9</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ht="18.75" x14ac:dyDescent="0.25">
      <c r="A11" s="382"/>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c r="AS11" s="382"/>
      <c r="AT11" s="382"/>
      <c r="AU11" s="382"/>
      <c r="AV11" s="382"/>
    </row>
    <row r="12" spans="1:48" ht="15.75" x14ac:dyDescent="0.25">
      <c r="A12" s="385" t="str">
        <f>'1. паспорт местоположение'!A12:C12</f>
        <v>J_TP2000.PR.0060</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row>
    <row r="13" spans="1:48" ht="15.75" x14ac:dyDescent="0.25">
      <c r="A13" s="379" t="s">
        <v>8</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ht="15.75" x14ac:dyDescent="0.25">
      <c r="A15" s="385"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row>
    <row r="16" spans="1:48" ht="15.75" x14ac:dyDescent="0.25">
      <c r="A16" s="379" t="s">
        <v>7</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c r="AS17" s="415"/>
      <c r="AT17" s="415"/>
      <c r="AU17" s="415"/>
      <c r="AV17" s="415"/>
    </row>
    <row r="18" spans="1:48" ht="14.25" customHeight="1"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c r="AS18" s="415"/>
      <c r="AT18" s="415"/>
      <c r="AU18" s="415"/>
      <c r="AV18" s="415"/>
    </row>
    <row r="19" spans="1:4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c r="AB19" s="415"/>
      <c r="AC19" s="415"/>
      <c r="AD19" s="415"/>
      <c r="AE19" s="415"/>
      <c r="AF19" s="415"/>
      <c r="AG19" s="415"/>
      <c r="AH19" s="415"/>
      <c r="AI19" s="415"/>
      <c r="AJ19" s="415"/>
      <c r="AK19" s="415"/>
      <c r="AL19" s="415"/>
      <c r="AM19" s="415"/>
      <c r="AN19" s="415"/>
      <c r="AO19" s="415"/>
      <c r="AP19" s="415"/>
      <c r="AQ19" s="415"/>
      <c r="AR19" s="415"/>
      <c r="AS19" s="415"/>
      <c r="AT19" s="415"/>
      <c r="AU19" s="415"/>
      <c r="AV19" s="415"/>
    </row>
    <row r="20" spans="1:48" s="22" customFormat="1"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416"/>
      <c r="AI20" s="416"/>
      <c r="AJ20" s="416"/>
      <c r="AK20" s="416"/>
      <c r="AL20" s="416"/>
      <c r="AM20" s="416"/>
      <c r="AN20" s="416"/>
      <c r="AO20" s="416"/>
      <c r="AP20" s="416"/>
      <c r="AQ20" s="416"/>
      <c r="AR20" s="416"/>
      <c r="AS20" s="416"/>
      <c r="AT20" s="416"/>
      <c r="AU20" s="416"/>
      <c r="AV20" s="416"/>
    </row>
    <row r="21" spans="1:48" s="22" customFormat="1" x14ac:dyDescent="0.25">
      <c r="A21" s="458" t="s">
        <v>399</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59" t="s">
        <v>53</v>
      </c>
      <c r="B22" s="462" t="s">
        <v>25</v>
      </c>
      <c r="C22" s="459" t="s">
        <v>52</v>
      </c>
      <c r="D22" s="459" t="s">
        <v>51</v>
      </c>
      <c r="E22" s="465" t="s">
        <v>410</v>
      </c>
      <c r="F22" s="466"/>
      <c r="G22" s="466"/>
      <c r="H22" s="466"/>
      <c r="I22" s="466"/>
      <c r="J22" s="466"/>
      <c r="K22" s="466"/>
      <c r="L22" s="467"/>
      <c r="M22" s="459" t="s">
        <v>50</v>
      </c>
      <c r="N22" s="459" t="s">
        <v>49</v>
      </c>
      <c r="O22" s="459" t="s">
        <v>48</v>
      </c>
      <c r="P22" s="468" t="s">
        <v>236</v>
      </c>
      <c r="Q22" s="468" t="s">
        <v>47</v>
      </c>
      <c r="R22" s="468" t="s">
        <v>46</v>
      </c>
      <c r="S22" s="468" t="s">
        <v>45</v>
      </c>
      <c r="T22" s="468"/>
      <c r="U22" s="469" t="s">
        <v>44</v>
      </c>
      <c r="V22" s="469" t="s">
        <v>43</v>
      </c>
      <c r="W22" s="468" t="s">
        <v>42</v>
      </c>
      <c r="X22" s="468" t="s">
        <v>41</v>
      </c>
      <c r="Y22" s="468" t="s">
        <v>40</v>
      </c>
      <c r="Z22" s="482" t="s">
        <v>39</v>
      </c>
      <c r="AA22" s="468" t="s">
        <v>38</v>
      </c>
      <c r="AB22" s="468" t="s">
        <v>37</v>
      </c>
      <c r="AC22" s="468" t="s">
        <v>36</v>
      </c>
      <c r="AD22" s="468" t="s">
        <v>35</v>
      </c>
      <c r="AE22" s="468" t="s">
        <v>34</v>
      </c>
      <c r="AF22" s="468" t="s">
        <v>33</v>
      </c>
      <c r="AG22" s="468"/>
      <c r="AH22" s="468"/>
      <c r="AI22" s="468"/>
      <c r="AJ22" s="468"/>
      <c r="AK22" s="468"/>
      <c r="AL22" s="468" t="s">
        <v>32</v>
      </c>
      <c r="AM22" s="468"/>
      <c r="AN22" s="468"/>
      <c r="AO22" s="468"/>
      <c r="AP22" s="468" t="s">
        <v>31</v>
      </c>
      <c r="AQ22" s="468"/>
      <c r="AR22" s="468" t="s">
        <v>30</v>
      </c>
      <c r="AS22" s="468" t="s">
        <v>29</v>
      </c>
      <c r="AT22" s="468" t="s">
        <v>28</v>
      </c>
      <c r="AU22" s="468" t="s">
        <v>27</v>
      </c>
      <c r="AV22" s="472" t="s">
        <v>26</v>
      </c>
    </row>
    <row r="23" spans="1:48" s="22" customFormat="1" ht="64.5" customHeight="1" x14ac:dyDescent="0.25">
      <c r="A23" s="460"/>
      <c r="B23" s="463"/>
      <c r="C23" s="460"/>
      <c r="D23" s="460"/>
      <c r="E23" s="474" t="s">
        <v>24</v>
      </c>
      <c r="F23" s="476" t="s">
        <v>132</v>
      </c>
      <c r="G23" s="476" t="s">
        <v>131</v>
      </c>
      <c r="H23" s="476" t="s">
        <v>130</v>
      </c>
      <c r="I23" s="480" t="s">
        <v>323</v>
      </c>
      <c r="J23" s="480" t="s">
        <v>324</v>
      </c>
      <c r="K23" s="480" t="s">
        <v>325</v>
      </c>
      <c r="L23" s="476" t="s">
        <v>81</v>
      </c>
      <c r="M23" s="460"/>
      <c r="N23" s="460"/>
      <c r="O23" s="460"/>
      <c r="P23" s="468"/>
      <c r="Q23" s="468"/>
      <c r="R23" s="468"/>
      <c r="S23" s="478" t="s">
        <v>3</v>
      </c>
      <c r="T23" s="478" t="s">
        <v>12</v>
      </c>
      <c r="U23" s="469"/>
      <c r="V23" s="469"/>
      <c r="W23" s="468"/>
      <c r="X23" s="468"/>
      <c r="Y23" s="468"/>
      <c r="Z23" s="468"/>
      <c r="AA23" s="468"/>
      <c r="AB23" s="468"/>
      <c r="AC23" s="468"/>
      <c r="AD23" s="468"/>
      <c r="AE23" s="468"/>
      <c r="AF23" s="468" t="s">
        <v>23</v>
      </c>
      <c r="AG23" s="468"/>
      <c r="AH23" s="468" t="s">
        <v>22</v>
      </c>
      <c r="AI23" s="468"/>
      <c r="AJ23" s="459" t="s">
        <v>21</v>
      </c>
      <c r="AK23" s="459" t="s">
        <v>20</v>
      </c>
      <c r="AL23" s="459" t="s">
        <v>19</v>
      </c>
      <c r="AM23" s="459" t="s">
        <v>18</v>
      </c>
      <c r="AN23" s="459" t="s">
        <v>17</v>
      </c>
      <c r="AO23" s="459" t="s">
        <v>16</v>
      </c>
      <c r="AP23" s="459" t="s">
        <v>15</v>
      </c>
      <c r="AQ23" s="470" t="s">
        <v>12</v>
      </c>
      <c r="AR23" s="468"/>
      <c r="AS23" s="468"/>
      <c r="AT23" s="468"/>
      <c r="AU23" s="468"/>
      <c r="AV23" s="473"/>
    </row>
    <row r="24" spans="1:48" s="22" customFormat="1" ht="96.75" customHeight="1" x14ac:dyDescent="0.25">
      <c r="A24" s="461"/>
      <c r="B24" s="464"/>
      <c r="C24" s="461"/>
      <c r="D24" s="461"/>
      <c r="E24" s="475"/>
      <c r="F24" s="477"/>
      <c r="G24" s="477"/>
      <c r="H24" s="477"/>
      <c r="I24" s="481"/>
      <c r="J24" s="481"/>
      <c r="K24" s="481"/>
      <c r="L24" s="477"/>
      <c r="M24" s="461"/>
      <c r="N24" s="461"/>
      <c r="O24" s="461"/>
      <c r="P24" s="468"/>
      <c r="Q24" s="468"/>
      <c r="R24" s="468"/>
      <c r="S24" s="479"/>
      <c r="T24" s="479"/>
      <c r="U24" s="469"/>
      <c r="V24" s="469"/>
      <c r="W24" s="468"/>
      <c r="X24" s="468"/>
      <c r="Y24" s="468"/>
      <c r="Z24" s="468"/>
      <c r="AA24" s="468"/>
      <c r="AB24" s="468"/>
      <c r="AC24" s="468"/>
      <c r="AD24" s="468"/>
      <c r="AE24" s="468"/>
      <c r="AF24" s="130" t="s">
        <v>14</v>
      </c>
      <c r="AG24" s="130" t="s">
        <v>13</v>
      </c>
      <c r="AH24" s="131" t="s">
        <v>3</v>
      </c>
      <c r="AI24" s="131" t="s">
        <v>12</v>
      </c>
      <c r="AJ24" s="461"/>
      <c r="AK24" s="461"/>
      <c r="AL24" s="461"/>
      <c r="AM24" s="461"/>
      <c r="AN24" s="461"/>
      <c r="AO24" s="461"/>
      <c r="AP24" s="461"/>
      <c r="AQ24" s="471"/>
      <c r="AR24" s="468"/>
      <c r="AS24" s="468"/>
      <c r="AT24" s="468"/>
      <c r="AU24" s="468"/>
      <c r="AV24" s="47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75" x14ac:dyDescent="0.25">
      <c r="A26" s="362" t="s">
        <v>536</v>
      </c>
      <c r="B26" s="355" t="s">
        <v>595</v>
      </c>
      <c r="C26" s="363" t="s">
        <v>537</v>
      </c>
      <c r="D26" s="364" t="s">
        <v>538</v>
      </c>
      <c r="E26" s="363" t="s">
        <v>55</v>
      </c>
      <c r="F26" s="363" t="s">
        <v>267</v>
      </c>
      <c r="G26" s="363" t="s">
        <v>267</v>
      </c>
      <c r="H26" s="363" t="s">
        <v>267</v>
      </c>
      <c r="I26" s="363" t="s">
        <v>267</v>
      </c>
      <c r="J26" s="363" t="s">
        <v>267</v>
      </c>
      <c r="K26" s="363" t="s">
        <v>267</v>
      </c>
      <c r="L26" s="363" t="s">
        <v>267</v>
      </c>
      <c r="M26" s="363" t="s">
        <v>539</v>
      </c>
      <c r="N26" s="365" t="s">
        <v>540</v>
      </c>
      <c r="O26" s="363" t="s">
        <v>594</v>
      </c>
      <c r="P26" s="366">
        <v>599</v>
      </c>
      <c r="Q26" s="363" t="s">
        <v>541</v>
      </c>
      <c r="R26" s="366">
        <v>599</v>
      </c>
      <c r="S26" s="363" t="s">
        <v>542</v>
      </c>
      <c r="T26" s="363" t="s">
        <v>543</v>
      </c>
      <c r="U26" s="363">
        <v>5</v>
      </c>
      <c r="V26" s="363">
        <v>5</v>
      </c>
      <c r="W26" s="363" t="s">
        <v>544</v>
      </c>
      <c r="X26" s="367">
        <v>316</v>
      </c>
      <c r="Y26" s="363"/>
      <c r="Z26" s="357" t="s">
        <v>267</v>
      </c>
      <c r="AA26" s="357" t="s">
        <v>267</v>
      </c>
      <c r="AB26" s="366">
        <v>316</v>
      </c>
      <c r="AC26" s="363" t="s">
        <v>544</v>
      </c>
      <c r="AD26" s="366">
        <v>379</v>
      </c>
      <c r="AE26" s="368">
        <v>0</v>
      </c>
      <c r="AF26" s="364" t="s">
        <v>545</v>
      </c>
      <c r="AG26" s="363" t="s">
        <v>546</v>
      </c>
      <c r="AH26" s="363" t="s">
        <v>547</v>
      </c>
      <c r="AI26" s="363" t="s">
        <v>547</v>
      </c>
      <c r="AJ26" s="363" t="s">
        <v>548</v>
      </c>
      <c r="AK26" s="363" t="s">
        <v>549</v>
      </c>
      <c r="AL26" s="357" t="s">
        <v>267</v>
      </c>
      <c r="AM26" s="357" t="s">
        <v>267</v>
      </c>
      <c r="AN26" s="357" t="s">
        <v>267</v>
      </c>
      <c r="AO26" s="357" t="s">
        <v>267</v>
      </c>
      <c r="AP26" s="363" t="s">
        <v>550</v>
      </c>
      <c r="AQ26" s="363" t="s">
        <v>551</v>
      </c>
      <c r="AR26" s="363" t="s">
        <v>552</v>
      </c>
      <c r="AS26" s="363" t="s">
        <v>551</v>
      </c>
      <c r="AT26" s="363" t="s">
        <v>553</v>
      </c>
      <c r="AU26" s="363" t="s">
        <v>554</v>
      </c>
      <c r="AV26" s="357" t="s">
        <v>267</v>
      </c>
    </row>
    <row r="27" spans="1:48" s="22" customFormat="1" x14ac:dyDescent="0.25">
      <c r="A27" s="353"/>
      <c r="B27" s="353"/>
      <c r="C27" s="353"/>
      <c r="D27" s="353"/>
      <c r="E27" s="353"/>
      <c r="F27" s="353"/>
      <c r="G27" s="353"/>
      <c r="H27" s="353"/>
      <c r="I27" s="353"/>
      <c r="J27" s="353"/>
      <c r="K27" s="353"/>
      <c r="L27" s="353"/>
      <c r="M27" s="353"/>
      <c r="N27" s="353"/>
      <c r="O27" s="353"/>
      <c r="P27" s="353"/>
      <c r="Q27" s="353"/>
      <c r="R27" s="353"/>
      <c r="S27" s="353"/>
      <c r="T27" s="353"/>
      <c r="U27" s="353"/>
      <c r="V27" s="353"/>
      <c r="W27" s="363" t="s">
        <v>555</v>
      </c>
      <c r="X27" s="367">
        <v>509</v>
      </c>
      <c r="Y27" s="363"/>
      <c r="Z27" s="353"/>
      <c r="AA27" s="353"/>
      <c r="AB27" s="353"/>
      <c r="AC27" s="353"/>
      <c r="AD27" s="353"/>
      <c r="AE27" s="353"/>
      <c r="AF27" s="353"/>
      <c r="AG27" s="353"/>
      <c r="AH27" s="353"/>
      <c r="AI27" s="353"/>
      <c r="AJ27" s="353"/>
      <c r="AK27" s="353"/>
      <c r="AL27" s="353"/>
      <c r="AM27" s="353"/>
      <c r="AN27" s="353"/>
      <c r="AO27" s="353"/>
      <c r="AP27" s="353"/>
      <c r="AQ27" s="353"/>
      <c r="AR27" s="353"/>
      <c r="AS27" s="353"/>
      <c r="AT27" s="353"/>
      <c r="AU27" s="353"/>
      <c r="AV27" s="353"/>
    </row>
    <row r="28" spans="1:48" s="22" customFormat="1" x14ac:dyDescent="0.25">
      <c r="A28" s="353"/>
      <c r="B28" s="353"/>
      <c r="C28" s="353"/>
      <c r="D28" s="353"/>
      <c r="E28" s="353"/>
      <c r="F28" s="353"/>
      <c r="G28" s="353"/>
      <c r="H28" s="353"/>
      <c r="I28" s="353"/>
      <c r="J28" s="353"/>
      <c r="K28" s="353"/>
      <c r="L28" s="353"/>
      <c r="M28" s="353"/>
      <c r="N28" s="353"/>
      <c r="O28" s="353"/>
      <c r="P28" s="353"/>
      <c r="Q28" s="353"/>
      <c r="R28" s="353"/>
      <c r="S28" s="353"/>
      <c r="T28" s="353"/>
      <c r="U28" s="353"/>
      <c r="V28" s="353"/>
      <c r="W28" s="363" t="s">
        <v>556</v>
      </c>
      <c r="X28" s="367">
        <v>0</v>
      </c>
      <c r="Y28" s="363" t="s">
        <v>556</v>
      </c>
      <c r="Z28" s="353"/>
      <c r="AA28" s="353"/>
      <c r="AB28" s="353"/>
      <c r="AC28" s="353"/>
      <c r="AD28" s="353"/>
      <c r="AE28" s="353"/>
      <c r="AF28" s="353"/>
      <c r="AG28" s="353"/>
      <c r="AH28" s="353"/>
      <c r="AI28" s="353"/>
      <c r="AJ28" s="353"/>
      <c r="AK28" s="353"/>
      <c r="AL28" s="353"/>
      <c r="AM28" s="353"/>
      <c r="AN28" s="353"/>
      <c r="AO28" s="353"/>
      <c r="AP28" s="353"/>
      <c r="AQ28" s="353"/>
      <c r="AR28" s="353"/>
      <c r="AS28" s="353"/>
      <c r="AT28" s="353"/>
      <c r="AU28" s="353"/>
      <c r="AV28" s="353"/>
    </row>
    <row r="29" spans="1:48" s="22" customFormat="1" ht="45" x14ac:dyDescent="0.25">
      <c r="A29" s="353"/>
      <c r="B29" s="353"/>
      <c r="C29" s="353"/>
      <c r="D29" s="353"/>
      <c r="E29" s="353"/>
      <c r="F29" s="353"/>
      <c r="G29" s="353"/>
      <c r="H29" s="353"/>
      <c r="I29" s="353"/>
      <c r="J29" s="353"/>
      <c r="K29" s="353"/>
      <c r="L29" s="353"/>
      <c r="M29" s="353"/>
      <c r="N29" s="353"/>
      <c r="O29" s="353"/>
      <c r="P29" s="353"/>
      <c r="Q29" s="353"/>
      <c r="R29" s="353"/>
      <c r="S29" s="353"/>
      <c r="T29" s="353"/>
      <c r="U29" s="353"/>
      <c r="V29" s="353"/>
      <c r="W29" s="363" t="s">
        <v>557</v>
      </c>
      <c r="X29" s="367">
        <v>0</v>
      </c>
      <c r="Y29" s="363" t="s">
        <v>557</v>
      </c>
      <c r="Z29" s="353"/>
      <c r="AA29" s="353"/>
      <c r="AB29" s="353"/>
      <c r="AC29" s="353"/>
      <c r="AD29" s="353"/>
      <c r="AE29" s="353"/>
      <c r="AF29" s="353"/>
      <c r="AG29" s="353"/>
      <c r="AH29" s="353"/>
      <c r="AI29" s="353"/>
      <c r="AJ29" s="353"/>
      <c r="AK29" s="353"/>
      <c r="AL29" s="353"/>
      <c r="AM29" s="353"/>
      <c r="AN29" s="353"/>
      <c r="AO29" s="353"/>
      <c r="AP29" s="353"/>
      <c r="AQ29" s="353"/>
      <c r="AR29" s="353"/>
      <c r="AS29" s="353"/>
      <c r="AT29" s="353"/>
      <c r="AU29" s="353"/>
      <c r="AV29" s="353"/>
    </row>
    <row r="30" spans="1:48" s="22" customFormat="1" x14ac:dyDescent="0.25">
      <c r="A30" s="353"/>
      <c r="B30" s="353"/>
      <c r="C30" s="353"/>
      <c r="D30" s="353"/>
      <c r="E30" s="353"/>
      <c r="F30" s="353"/>
      <c r="G30" s="353"/>
      <c r="H30" s="353"/>
      <c r="I30" s="353"/>
      <c r="J30" s="353"/>
      <c r="K30" s="353"/>
      <c r="L30" s="353"/>
      <c r="M30" s="353"/>
      <c r="N30" s="353"/>
      <c r="O30" s="353"/>
      <c r="P30" s="353"/>
      <c r="Q30" s="353"/>
      <c r="R30" s="353"/>
      <c r="S30" s="353"/>
      <c r="T30" s="353"/>
      <c r="U30" s="353"/>
      <c r="V30" s="353"/>
      <c r="W30" s="363" t="s">
        <v>558</v>
      </c>
      <c r="X30" s="367">
        <v>0</v>
      </c>
      <c r="Y30" s="363" t="s">
        <v>558</v>
      </c>
      <c r="Z30" s="353"/>
      <c r="AA30" s="353"/>
      <c r="AB30" s="353"/>
      <c r="AC30" s="353"/>
      <c r="AD30" s="353"/>
      <c r="AE30" s="353"/>
      <c r="AF30" s="353"/>
      <c r="AG30" s="353"/>
      <c r="AH30" s="353"/>
      <c r="AI30" s="353"/>
      <c r="AJ30" s="353"/>
      <c r="AK30" s="353"/>
      <c r="AL30" s="353"/>
      <c r="AM30" s="353"/>
      <c r="AN30" s="353"/>
      <c r="AO30" s="353"/>
      <c r="AP30" s="353"/>
      <c r="AQ30" s="353"/>
      <c r="AR30" s="353"/>
      <c r="AS30" s="353"/>
      <c r="AT30" s="353"/>
      <c r="AU30" s="353"/>
      <c r="AV30" s="353"/>
    </row>
    <row r="31" spans="1:48" s="22" customFormat="1" ht="105" x14ac:dyDescent="0.25">
      <c r="A31" s="356">
        <v>1</v>
      </c>
      <c r="B31" s="355" t="s">
        <v>595</v>
      </c>
      <c r="C31" s="355" t="s">
        <v>583</v>
      </c>
      <c r="D31" s="364" t="s">
        <v>538</v>
      </c>
      <c r="E31" s="363" t="s">
        <v>55</v>
      </c>
      <c r="F31" s="363" t="s">
        <v>267</v>
      </c>
      <c r="G31" s="363" t="s">
        <v>267</v>
      </c>
      <c r="H31" s="363" t="s">
        <v>267</v>
      </c>
      <c r="I31" s="363" t="s">
        <v>267</v>
      </c>
      <c r="J31" s="363" t="s">
        <v>267</v>
      </c>
      <c r="K31" s="363" t="s">
        <v>267</v>
      </c>
      <c r="L31" s="363" t="s">
        <v>267</v>
      </c>
      <c r="M31" s="357" t="s">
        <v>584</v>
      </c>
      <c r="N31" s="355" t="s">
        <v>596</v>
      </c>
      <c r="O31" s="355" t="s">
        <v>595</v>
      </c>
      <c r="P31" s="358" t="s">
        <v>585</v>
      </c>
      <c r="Q31" s="358" t="s">
        <v>600</v>
      </c>
      <c r="R31" s="358" t="s">
        <v>586</v>
      </c>
      <c r="S31" s="358" t="s">
        <v>587</v>
      </c>
      <c r="T31" s="358" t="s">
        <v>587</v>
      </c>
      <c r="U31" s="359">
        <v>3</v>
      </c>
      <c r="V31" s="359">
        <v>3</v>
      </c>
      <c r="W31" s="358" t="s">
        <v>588</v>
      </c>
      <c r="X31" s="359">
        <v>20362</v>
      </c>
      <c r="Y31" s="358" t="s">
        <v>589</v>
      </c>
      <c r="Z31" s="358" t="s">
        <v>590</v>
      </c>
      <c r="AA31" s="359" t="s">
        <v>267</v>
      </c>
      <c r="AB31" s="359">
        <v>20362</v>
      </c>
      <c r="AC31" s="358" t="s">
        <v>588</v>
      </c>
      <c r="AD31" s="360" t="s">
        <v>597</v>
      </c>
      <c r="AE31" s="360" t="s">
        <v>597</v>
      </c>
      <c r="AF31" s="358" t="s">
        <v>591</v>
      </c>
      <c r="AG31" s="358" t="s">
        <v>591</v>
      </c>
      <c r="AH31" s="358" t="s">
        <v>591</v>
      </c>
      <c r="AI31" s="358" t="s">
        <v>591</v>
      </c>
      <c r="AJ31" s="358" t="s">
        <v>591</v>
      </c>
      <c r="AK31" s="358" t="s">
        <v>591</v>
      </c>
      <c r="AL31" s="358" t="s">
        <v>592</v>
      </c>
      <c r="AM31" s="358" t="s">
        <v>592</v>
      </c>
      <c r="AN31" s="358" t="s">
        <v>592</v>
      </c>
      <c r="AO31" s="358" t="s">
        <v>592</v>
      </c>
      <c r="AP31" s="358" t="s">
        <v>589</v>
      </c>
      <c r="AQ31" s="361">
        <v>44497</v>
      </c>
      <c r="AR31" s="358" t="s">
        <v>585</v>
      </c>
      <c r="AS31" s="361">
        <v>44497</v>
      </c>
      <c r="AT31" s="361">
        <v>44620</v>
      </c>
      <c r="AU31" s="357"/>
      <c r="AV31" s="355" t="s">
        <v>593</v>
      </c>
    </row>
    <row r="32" spans="1:48" s="22" customFormat="1" x14ac:dyDescent="0.25">
      <c r="A32" s="353"/>
      <c r="B32" s="353"/>
      <c r="C32" s="353"/>
      <c r="D32" s="353"/>
      <c r="E32" s="353"/>
      <c r="F32" s="353"/>
      <c r="G32" s="353"/>
      <c r="H32" s="353"/>
      <c r="I32" s="353"/>
      <c r="J32" s="353"/>
      <c r="K32" s="353"/>
      <c r="L32" s="353"/>
      <c r="M32" s="353"/>
      <c r="N32" s="353"/>
      <c r="O32" s="353"/>
      <c r="P32" s="353"/>
      <c r="Q32" s="353"/>
      <c r="R32" s="353"/>
      <c r="S32" s="353"/>
      <c r="T32" s="353"/>
      <c r="U32" s="353"/>
      <c r="V32" s="353"/>
      <c r="W32" s="358" t="s">
        <v>598</v>
      </c>
      <c r="X32" s="359">
        <v>27123</v>
      </c>
      <c r="Y32" s="353"/>
      <c r="Z32" s="353"/>
      <c r="AA32" s="353"/>
      <c r="AB32" s="353"/>
      <c r="AC32" s="353"/>
      <c r="AD32" s="353"/>
      <c r="AE32" s="353"/>
      <c r="AF32" s="353"/>
      <c r="AG32" s="353"/>
      <c r="AH32" s="353"/>
      <c r="AI32" s="353"/>
      <c r="AJ32" s="353"/>
      <c r="AK32" s="353"/>
      <c r="AL32" s="353"/>
      <c r="AM32" s="353"/>
      <c r="AN32" s="353"/>
      <c r="AO32" s="353"/>
      <c r="AP32" s="353"/>
      <c r="AQ32" s="353"/>
      <c r="AR32" s="353"/>
      <c r="AS32" s="353"/>
      <c r="AT32" s="353"/>
      <c r="AU32" s="353"/>
      <c r="AV32" s="353"/>
    </row>
    <row r="33" spans="1:48" s="22" customFormat="1" x14ac:dyDescent="0.25">
      <c r="A33" s="353"/>
      <c r="B33" s="353"/>
      <c r="C33" s="353"/>
      <c r="D33" s="353"/>
      <c r="E33" s="353"/>
      <c r="F33" s="353"/>
      <c r="G33" s="353"/>
      <c r="H33" s="353"/>
      <c r="I33" s="353"/>
      <c r="J33" s="353"/>
      <c r="K33" s="353"/>
      <c r="L33" s="353"/>
      <c r="M33" s="353"/>
      <c r="N33" s="353"/>
      <c r="O33" s="353"/>
      <c r="P33" s="353"/>
      <c r="Q33" s="353"/>
      <c r="R33" s="353"/>
      <c r="S33" s="353"/>
      <c r="T33" s="353"/>
      <c r="U33" s="353"/>
      <c r="V33" s="353"/>
      <c r="W33" s="358" t="s">
        <v>599</v>
      </c>
      <c r="X33" s="359">
        <v>29816</v>
      </c>
      <c r="Y33" s="353"/>
      <c r="Z33" s="353"/>
      <c r="AA33" s="353"/>
      <c r="AB33" s="353"/>
      <c r="AC33" s="353"/>
      <c r="AD33" s="353"/>
      <c r="AE33" s="353"/>
      <c r="AF33" s="353"/>
      <c r="AG33" s="353"/>
      <c r="AH33" s="353"/>
      <c r="AI33" s="353"/>
      <c r="AJ33" s="353"/>
      <c r="AK33" s="353"/>
      <c r="AL33" s="353"/>
      <c r="AM33" s="353"/>
      <c r="AN33" s="353"/>
      <c r="AO33" s="353"/>
      <c r="AP33" s="353"/>
      <c r="AQ33" s="353"/>
      <c r="AR33" s="353"/>
      <c r="AS33" s="353"/>
      <c r="AT33" s="353"/>
      <c r="AU33" s="353"/>
      <c r="AV33" s="353"/>
    </row>
    <row r="34" spans="1:48" s="22"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H87"/>
  <sheetViews>
    <sheetView view="pageBreakPreview" topLeftCell="A17" zoomScale="70" zoomScaleNormal="90" zoomScaleSheetLayoutView="70" workbookViewId="0">
      <selection activeCell="B43" sqref="B43"/>
    </sheetView>
  </sheetViews>
  <sheetFormatPr defaultRowHeight="15.75" x14ac:dyDescent="0.25"/>
  <cols>
    <col min="1" max="2" width="66.140625" style="108" customWidth="1"/>
    <col min="3" max="3" width="45.7109375" style="171"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564</v>
      </c>
    </row>
    <row r="4" spans="1:8" x14ac:dyDescent="0.25">
      <c r="B4" s="44"/>
    </row>
    <row r="5" spans="1:8" ht="18.75" x14ac:dyDescent="0.3">
      <c r="A5" s="487" t="str">
        <f>'[3]7. Паспорт отчет о закупке'!A5:AV5</f>
        <v>Год раскрытия информации: 2022 год</v>
      </c>
      <c r="B5" s="487"/>
      <c r="C5" s="172"/>
      <c r="D5" s="70"/>
      <c r="E5" s="70"/>
      <c r="F5" s="70"/>
      <c r="G5" s="70"/>
      <c r="H5" s="70"/>
    </row>
    <row r="6" spans="1:8" ht="18.75" x14ac:dyDescent="0.3">
      <c r="A6" s="336"/>
      <c r="B6" s="336"/>
      <c r="C6" s="173"/>
      <c r="D6" s="336"/>
      <c r="E6" s="336"/>
      <c r="F6" s="336"/>
      <c r="G6" s="336"/>
      <c r="H6" s="336"/>
    </row>
    <row r="7" spans="1:8" ht="18.75" x14ac:dyDescent="0.25">
      <c r="A7" s="382" t="s">
        <v>10</v>
      </c>
      <c r="B7" s="382"/>
      <c r="C7" s="174"/>
      <c r="D7" s="136"/>
      <c r="E7" s="136"/>
      <c r="F7" s="136"/>
      <c r="G7" s="136"/>
      <c r="H7" s="136"/>
    </row>
    <row r="8" spans="1:8" ht="18.75" x14ac:dyDescent="0.25">
      <c r="A8" s="136"/>
      <c r="B8" s="136"/>
      <c r="C8" s="174"/>
      <c r="D8" s="136"/>
      <c r="E8" s="136"/>
      <c r="F8" s="136"/>
      <c r="G8" s="136"/>
      <c r="H8" s="136"/>
    </row>
    <row r="9" spans="1:8" x14ac:dyDescent="0.25">
      <c r="A9" s="385" t="s">
        <v>565</v>
      </c>
      <c r="B9" s="385"/>
      <c r="C9" s="175"/>
      <c r="D9" s="137"/>
      <c r="E9" s="137"/>
      <c r="F9" s="137"/>
      <c r="G9" s="137"/>
      <c r="H9" s="137"/>
    </row>
    <row r="10" spans="1:8" x14ac:dyDescent="0.25">
      <c r="A10" s="379" t="s">
        <v>9</v>
      </c>
      <c r="B10" s="379"/>
      <c r="C10" s="29"/>
      <c r="D10" s="138"/>
      <c r="E10" s="138"/>
      <c r="F10" s="138"/>
      <c r="G10" s="138"/>
      <c r="H10" s="138"/>
    </row>
    <row r="11" spans="1:8" ht="18.75" x14ac:dyDescent="0.25">
      <c r="A11" s="136"/>
      <c r="B11" s="136"/>
      <c r="C11" s="174"/>
      <c r="D11" s="136"/>
      <c r="E11" s="136"/>
      <c r="F11" s="136"/>
      <c r="G11" s="136"/>
      <c r="H11" s="136"/>
    </row>
    <row r="12" spans="1:8" ht="30.75" customHeight="1" x14ac:dyDescent="0.25">
      <c r="A12" s="385" t="s">
        <v>491</v>
      </c>
      <c r="B12" s="385"/>
      <c r="C12" s="175"/>
      <c r="D12" s="137"/>
      <c r="E12" s="137"/>
      <c r="F12" s="137"/>
      <c r="G12" s="137"/>
      <c r="H12" s="137"/>
    </row>
    <row r="13" spans="1:8" x14ac:dyDescent="0.25">
      <c r="A13" s="379" t="s">
        <v>8</v>
      </c>
      <c r="B13" s="379"/>
      <c r="C13" s="29"/>
      <c r="D13" s="138"/>
      <c r="E13" s="138"/>
      <c r="F13" s="138"/>
      <c r="G13" s="138"/>
      <c r="H13" s="138"/>
    </row>
    <row r="14" spans="1:8" ht="18.75" x14ac:dyDescent="0.25">
      <c r="A14" s="11"/>
      <c r="B14" s="11"/>
      <c r="C14" s="11"/>
      <c r="D14" s="11"/>
      <c r="E14" s="11"/>
      <c r="F14" s="11"/>
      <c r="G14" s="11"/>
      <c r="H14" s="11"/>
    </row>
    <row r="15" spans="1:8" ht="42" customHeight="1" x14ac:dyDescent="0.25">
      <c r="A15" s="488" t="s">
        <v>566</v>
      </c>
      <c r="B15" s="488"/>
      <c r="C15" s="175"/>
      <c r="D15" s="137"/>
      <c r="E15" s="137"/>
      <c r="F15" s="137"/>
      <c r="G15" s="137"/>
      <c r="H15" s="137"/>
    </row>
    <row r="16" spans="1:8" x14ac:dyDescent="0.25">
      <c r="A16" s="379" t="s">
        <v>7</v>
      </c>
      <c r="B16" s="379"/>
      <c r="C16" s="29"/>
      <c r="D16" s="138"/>
      <c r="E16" s="138"/>
      <c r="F16" s="138"/>
      <c r="G16" s="138"/>
      <c r="H16" s="138"/>
    </row>
    <row r="17" spans="1:3" x14ac:dyDescent="0.25">
      <c r="B17" s="110"/>
    </row>
    <row r="18" spans="1:3" ht="33.75" customHeight="1" x14ac:dyDescent="0.25">
      <c r="A18" s="489" t="s">
        <v>400</v>
      </c>
      <c r="B18" s="490"/>
    </row>
    <row r="19" spans="1:3" x14ac:dyDescent="0.25">
      <c r="B19" s="44"/>
    </row>
    <row r="20" spans="1:3" ht="16.5" thickBot="1" x14ac:dyDescent="0.3">
      <c r="B20" s="111"/>
    </row>
    <row r="21" spans="1:3" ht="64.5" customHeight="1" thickBot="1" x14ac:dyDescent="0.3">
      <c r="A21" s="243" t="s">
        <v>274</v>
      </c>
      <c r="B21" s="244" t="str">
        <f>A15</f>
        <v>«Реконструкция ПС 110 кВ ЯГП-6 (Замена систем телемеханики с выполнением функции программной электромагнитной блокировки »</v>
      </c>
    </row>
    <row r="22" spans="1:3" ht="24" customHeight="1" thickBot="1" x14ac:dyDescent="0.3">
      <c r="A22" s="243" t="s">
        <v>275</v>
      </c>
      <c r="B22" s="244" t="s">
        <v>567</v>
      </c>
    </row>
    <row r="23" spans="1:3" ht="16.5" thickBot="1" x14ac:dyDescent="0.3">
      <c r="A23" s="243" t="s">
        <v>255</v>
      </c>
      <c r="B23" s="245" t="s">
        <v>568</v>
      </c>
      <c r="C23" s="171" t="s">
        <v>569</v>
      </c>
    </row>
    <row r="24" spans="1:3" ht="16.5" thickBot="1" x14ac:dyDescent="0.3">
      <c r="A24" s="243" t="s">
        <v>276</v>
      </c>
      <c r="B24" s="245" t="s">
        <v>613</v>
      </c>
    </row>
    <row r="25" spans="1:3" ht="16.5" thickBot="1" x14ac:dyDescent="0.3">
      <c r="A25" s="112" t="s">
        <v>277</v>
      </c>
      <c r="B25" s="244">
        <v>2021</v>
      </c>
      <c r="C25" s="171" t="s">
        <v>570</v>
      </c>
    </row>
    <row r="26" spans="1:3" ht="16.5" thickBot="1" x14ac:dyDescent="0.3">
      <c r="A26" s="113" t="s">
        <v>278</v>
      </c>
      <c r="B26" s="114" t="s">
        <v>610</v>
      </c>
      <c r="C26" s="171" t="s">
        <v>571</v>
      </c>
    </row>
    <row r="27" spans="1:3" ht="29.25" thickBot="1" x14ac:dyDescent="0.3">
      <c r="A27" s="337" t="s">
        <v>490</v>
      </c>
      <c r="B27" s="249">
        <v>26.745370000000001</v>
      </c>
      <c r="C27" s="491" t="s">
        <v>572</v>
      </c>
    </row>
    <row r="28" spans="1:3" ht="16.5" thickBot="1" x14ac:dyDescent="0.3">
      <c r="A28" s="116" t="s">
        <v>279</v>
      </c>
      <c r="B28" s="116" t="s">
        <v>601</v>
      </c>
      <c r="C28" s="492"/>
    </row>
    <row r="29" spans="1:3" ht="29.25" thickBot="1" x14ac:dyDescent="0.3">
      <c r="A29" s="120" t="s">
        <v>280</v>
      </c>
      <c r="B29" s="349">
        <f>B30</f>
        <v>24.81297</v>
      </c>
      <c r="C29" s="171" t="s">
        <v>573</v>
      </c>
    </row>
    <row r="30" spans="1:3" ht="29.25" thickBot="1" x14ac:dyDescent="0.3">
      <c r="A30" s="338" t="s">
        <v>281</v>
      </c>
      <c r="B30" s="339">
        <f>B33+B37</f>
        <v>24.81297</v>
      </c>
    </row>
    <row r="31" spans="1:3" ht="16.5" thickBot="1" x14ac:dyDescent="0.3">
      <c r="A31" s="116" t="s">
        <v>282</v>
      </c>
      <c r="B31" s="116"/>
    </row>
    <row r="32" spans="1:3" ht="29.25" thickBot="1" x14ac:dyDescent="0.3">
      <c r="A32" s="120" t="s">
        <v>283</v>
      </c>
      <c r="B32" s="349">
        <f>B33+B37</f>
        <v>24.81297</v>
      </c>
    </row>
    <row r="33" spans="1:2" ht="30" x14ac:dyDescent="0.25">
      <c r="A33" s="340" t="s">
        <v>574</v>
      </c>
      <c r="B33" s="341">
        <v>0.379</v>
      </c>
    </row>
    <row r="34" spans="1:2" x14ac:dyDescent="0.25">
      <c r="A34" s="342" t="s">
        <v>285</v>
      </c>
      <c r="B34" s="350">
        <v>1.4200000000000001E-2</v>
      </c>
    </row>
    <row r="35" spans="1:2" x14ac:dyDescent="0.25">
      <c r="A35" s="342" t="s">
        <v>286</v>
      </c>
      <c r="B35" s="344">
        <v>0.379</v>
      </c>
    </row>
    <row r="36" spans="1:2" x14ac:dyDescent="0.25">
      <c r="A36" s="342" t="s">
        <v>287</v>
      </c>
      <c r="B36" s="344">
        <v>0.316</v>
      </c>
    </row>
    <row r="37" spans="1:2" ht="30" x14ac:dyDescent="0.25">
      <c r="A37" s="340" t="s">
        <v>575</v>
      </c>
      <c r="B37" s="352">
        <v>24.433969999999999</v>
      </c>
    </row>
    <row r="38" spans="1:2" x14ac:dyDescent="0.25">
      <c r="A38" s="342" t="s">
        <v>285</v>
      </c>
      <c r="B38" s="350">
        <v>0.91359999999999997</v>
      </c>
    </row>
    <row r="39" spans="1:2" x14ac:dyDescent="0.25">
      <c r="A39" s="342" t="s">
        <v>286</v>
      </c>
      <c r="B39" s="344">
        <v>18.815000000000001</v>
      </c>
    </row>
    <row r="40" spans="1:2" ht="16.5" thickBot="1" x14ac:dyDescent="0.3">
      <c r="A40" s="342" t="s">
        <v>287</v>
      </c>
      <c r="B40" s="344">
        <v>15.678966000000001</v>
      </c>
    </row>
    <row r="41" spans="1:2" ht="29.25" thickBot="1" x14ac:dyDescent="0.3">
      <c r="A41" s="120" t="s">
        <v>288</v>
      </c>
      <c r="B41" s="351">
        <v>0</v>
      </c>
    </row>
    <row r="42" spans="1:2" ht="16.5" thickBot="1" x14ac:dyDescent="0.3">
      <c r="A42" s="116" t="s">
        <v>284</v>
      </c>
      <c r="B42" s="116" t="s">
        <v>267</v>
      </c>
    </row>
    <row r="43" spans="1:2" ht="16.5" thickBot="1" x14ac:dyDescent="0.3">
      <c r="A43" s="116" t="s">
        <v>285</v>
      </c>
      <c r="B43" s="116" t="s">
        <v>267</v>
      </c>
    </row>
    <row r="44" spans="1:2" ht="16.5" thickBot="1" x14ac:dyDescent="0.3">
      <c r="A44" s="116" t="s">
        <v>286</v>
      </c>
      <c r="B44" s="116" t="s">
        <v>267</v>
      </c>
    </row>
    <row r="45" spans="1:2" ht="16.5" thickBot="1" x14ac:dyDescent="0.3">
      <c r="A45" s="116" t="s">
        <v>287</v>
      </c>
      <c r="B45" s="116" t="s">
        <v>267</v>
      </c>
    </row>
    <row r="46" spans="1:2" ht="29.25" thickBot="1" x14ac:dyDescent="0.3">
      <c r="A46" s="120" t="s">
        <v>289</v>
      </c>
      <c r="B46" s="114" t="s">
        <v>420</v>
      </c>
    </row>
    <row r="47" spans="1:2" ht="16.5" thickBot="1" x14ac:dyDescent="0.3">
      <c r="A47" s="116" t="s">
        <v>422</v>
      </c>
      <c r="B47" s="169" t="s">
        <v>267</v>
      </c>
    </row>
    <row r="48" spans="1:2" ht="16.5" thickBot="1" x14ac:dyDescent="0.3">
      <c r="A48" s="116" t="s">
        <v>285</v>
      </c>
      <c r="B48" s="169" t="s">
        <v>267</v>
      </c>
    </row>
    <row r="49" spans="1:3" ht="16.5" thickBot="1" x14ac:dyDescent="0.3">
      <c r="A49" s="116" t="s">
        <v>286</v>
      </c>
      <c r="B49" s="169" t="s">
        <v>267</v>
      </c>
    </row>
    <row r="50" spans="1:3" ht="16.5" thickBot="1" x14ac:dyDescent="0.3">
      <c r="A50" s="116" t="s">
        <v>287</v>
      </c>
      <c r="B50" s="169" t="s">
        <v>267</v>
      </c>
    </row>
    <row r="51" spans="1:3" ht="29.25" thickBot="1" x14ac:dyDescent="0.3">
      <c r="A51" s="115" t="s">
        <v>290</v>
      </c>
      <c r="B51" s="345" t="s">
        <v>267</v>
      </c>
    </row>
    <row r="52" spans="1:3" ht="16.5" thickBot="1" x14ac:dyDescent="0.3">
      <c r="A52" s="117" t="s">
        <v>282</v>
      </c>
      <c r="B52" s="121"/>
    </row>
    <row r="53" spans="1:3" ht="16.5" thickBot="1" x14ac:dyDescent="0.3">
      <c r="A53" s="117" t="s">
        <v>291</v>
      </c>
      <c r="B53" s="121"/>
    </row>
    <row r="54" spans="1:3" ht="16.5" thickBot="1" x14ac:dyDescent="0.3">
      <c r="A54" s="117" t="s">
        <v>292</v>
      </c>
      <c r="B54" s="121"/>
    </row>
    <row r="55" spans="1:3" ht="16.5" thickBot="1" x14ac:dyDescent="0.3">
      <c r="A55" s="117" t="s">
        <v>293</v>
      </c>
      <c r="B55" s="168">
        <v>1</v>
      </c>
    </row>
    <row r="56" spans="1:3" ht="16.5" thickBot="1" x14ac:dyDescent="0.3">
      <c r="A56" s="112" t="s">
        <v>294</v>
      </c>
      <c r="B56" s="371">
        <v>71.77</v>
      </c>
    </row>
    <row r="57" spans="1:3" ht="16.5" thickBot="1" x14ac:dyDescent="0.3">
      <c r="A57" s="112" t="s">
        <v>295</v>
      </c>
      <c r="B57" s="346">
        <v>19.193999999999999</v>
      </c>
    </row>
    <row r="58" spans="1:3" ht="16.5" thickBot="1" x14ac:dyDescent="0.3">
      <c r="A58" s="112" t="s">
        <v>296</v>
      </c>
      <c r="B58" s="371">
        <v>71.77</v>
      </c>
    </row>
    <row r="59" spans="1:3" ht="16.5" thickBot="1" x14ac:dyDescent="0.3">
      <c r="A59" s="113" t="s">
        <v>297</v>
      </c>
      <c r="B59" s="346">
        <v>15.994999999999999</v>
      </c>
    </row>
    <row r="60" spans="1:3" ht="15.75" customHeight="1" x14ac:dyDescent="0.25">
      <c r="A60" s="115" t="s">
        <v>298</v>
      </c>
      <c r="B60" s="117"/>
      <c r="C60" s="486" t="s">
        <v>576</v>
      </c>
    </row>
    <row r="61" spans="1:3" x14ac:dyDescent="0.25">
      <c r="A61" s="118" t="s">
        <v>299</v>
      </c>
      <c r="B61" s="347" t="s">
        <v>577</v>
      </c>
      <c r="C61" s="486"/>
    </row>
    <row r="62" spans="1:3" ht="16.5" thickBot="1" x14ac:dyDescent="0.3">
      <c r="A62" s="118" t="s">
        <v>300</v>
      </c>
      <c r="B62" s="114" t="s">
        <v>578</v>
      </c>
      <c r="C62" s="486"/>
    </row>
    <row r="63" spans="1:3" x14ac:dyDescent="0.25">
      <c r="A63" s="118" t="s">
        <v>301</v>
      </c>
      <c r="B63" s="343" t="s">
        <v>579</v>
      </c>
      <c r="C63" s="486"/>
    </row>
    <row r="64" spans="1:3" ht="16.5" thickBot="1" x14ac:dyDescent="0.3">
      <c r="A64" s="118" t="s">
        <v>302</v>
      </c>
      <c r="B64" s="114" t="s">
        <v>267</v>
      </c>
      <c r="C64" s="486"/>
    </row>
    <row r="65" spans="1:3" ht="16.5" thickBot="1" x14ac:dyDescent="0.3">
      <c r="A65" s="119" t="s">
        <v>303</v>
      </c>
      <c r="B65" s="119"/>
      <c r="C65" s="486"/>
    </row>
    <row r="66" spans="1:3" ht="30.75" thickBot="1" x14ac:dyDescent="0.3">
      <c r="A66" s="117" t="s">
        <v>304</v>
      </c>
      <c r="B66" s="348" t="s">
        <v>609</v>
      </c>
    </row>
    <row r="67" spans="1:3" ht="29.25" thickBot="1" x14ac:dyDescent="0.3">
      <c r="A67" s="112" t="s">
        <v>305</v>
      </c>
      <c r="B67" s="373">
        <v>3</v>
      </c>
    </row>
    <row r="68" spans="1:3" ht="16.5" thickBot="1" x14ac:dyDescent="0.3">
      <c r="A68" s="117" t="s">
        <v>282</v>
      </c>
      <c r="B68" s="374"/>
    </row>
    <row r="69" spans="1:3" ht="16.5" thickBot="1" x14ac:dyDescent="0.3">
      <c r="A69" s="117" t="s">
        <v>306</v>
      </c>
      <c r="B69" s="373" t="s">
        <v>267</v>
      </c>
    </row>
    <row r="70" spans="1:3" ht="16.5" thickBot="1" x14ac:dyDescent="0.3">
      <c r="A70" s="117" t="s">
        <v>307</v>
      </c>
      <c r="B70" s="373">
        <v>3</v>
      </c>
    </row>
    <row r="71" spans="1:3" ht="45.75" thickBot="1" x14ac:dyDescent="0.3">
      <c r="A71" s="246" t="s">
        <v>308</v>
      </c>
      <c r="B71" s="114" t="s">
        <v>430</v>
      </c>
      <c r="C71" s="335" t="s">
        <v>580</v>
      </c>
    </row>
    <row r="72" spans="1:3" ht="16.5" thickBot="1" x14ac:dyDescent="0.3">
      <c r="A72" s="112" t="s">
        <v>309</v>
      </c>
      <c r="B72" s="114" t="s">
        <v>604</v>
      </c>
    </row>
    <row r="73" spans="1:3" ht="16.5" thickBot="1" x14ac:dyDescent="0.3">
      <c r="A73" s="118" t="s">
        <v>310</v>
      </c>
      <c r="B73" s="372">
        <v>44548</v>
      </c>
    </row>
    <row r="74" spans="1:3" ht="16.5" thickBot="1" x14ac:dyDescent="0.3">
      <c r="A74" s="118" t="s">
        <v>311</v>
      </c>
      <c r="B74" s="123" t="s">
        <v>605</v>
      </c>
    </row>
    <row r="75" spans="1:3" ht="16.5" thickBot="1" x14ac:dyDescent="0.3">
      <c r="A75" s="118" t="s">
        <v>312</v>
      </c>
      <c r="B75" s="123" t="s">
        <v>606</v>
      </c>
    </row>
    <row r="76" spans="1:3" ht="45.75" thickBot="1" x14ac:dyDescent="0.3">
      <c r="A76" s="247" t="s">
        <v>313</v>
      </c>
      <c r="B76" s="122" t="s">
        <v>607</v>
      </c>
      <c r="C76" s="176" t="s">
        <v>581</v>
      </c>
    </row>
    <row r="77" spans="1:3" ht="28.5" x14ac:dyDescent="0.25">
      <c r="A77" s="115" t="s">
        <v>314</v>
      </c>
      <c r="B77" s="483" t="s">
        <v>608</v>
      </c>
      <c r="C77" s="486" t="s">
        <v>582</v>
      </c>
    </row>
    <row r="78" spans="1:3" x14ac:dyDescent="0.25">
      <c r="A78" s="118" t="s">
        <v>315</v>
      </c>
      <c r="B78" s="484"/>
      <c r="C78" s="486"/>
    </row>
    <row r="79" spans="1:3" x14ac:dyDescent="0.25">
      <c r="A79" s="118" t="s">
        <v>316</v>
      </c>
      <c r="B79" s="484"/>
      <c r="C79" s="486"/>
    </row>
    <row r="80" spans="1:3" x14ac:dyDescent="0.25">
      <c r="A80" s="118" t="s">
        <v>317</v>
      </c>
      <c r="B80" s="484"/>
      <c r="C80" s="486"/>
    </row>
    <row r="81" spans="1:3" x14ac:dyDescent="0.25">
      <c r="A81" s="118" t="s">
        <v>318</v>
      </c>
      <c r="B81" s="484"/>
      <c r="C81" s="486"/>
    </row>
    <row r="82" spans="1:3" ht="16.5" thickBot="1" x14ac:dyDescent="0.3">
      <c r="A82" s="248" t="s">
        <v>319</v>
      </c>
      <c r="B82" s="485"/>
      <c r="C82" s="486"/>
    </row>
    <row r="85" spans="1:3" x14ac:dyDescent="0.25">
      <c r="A85" s="124"/>
      <c r="B85" s="125"/>
    </row>
    <row r="86" spans="1:3" x14ac:dyDescent="0.25">
      <c r="B86" s="126"/>
    </row>
    <row r="87" spans="1:3" x14ac:dyDescent="0.25">
      <c r="B87" s="127"/>
    </row>
  </sheetData>
  <mergeCells count="13">
    <mergeCell ref="B77:B82"/>
    <mergeCell ref="C77:C82"/>
    <mergeCell ref="A5:B5"/>
    <mergeCell ref="A7:B7"/>
    <mergeCell ref="A9:B9"/>
    <mergeCell ref="A10:B10"/>
    <mergeCell ref="A12:B12"/>
    <mergeCell ref="A13:B13"/>
    <mergeCell ref="A15:B15"/>
    <mergeCell ref="A16:B16"/>
    <mergeCell ref="A18:B18"/>
    <mergeCell ref="C27:C28"/>
    <mergeCell ref="C60:C65"/>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2022-07-04T11:21:37Z</dcterms:modified>
</cp:coreProperties>
</file>