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КЭС\K_NS1500.PR.0015\"/>
    </mc:Choice>
  </mc:AlternateContent>
  <bookViews>
    <workbookView xWindow="0" yWindow="0" windowWidth="20490" windowHeight="6120" tabRatio="794"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местоположение'!$A$1:$C$48</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эфф'!#REF!</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закупке'!$A$1:$AV$29</definedName>
    <definedName name="_xlnm.Print_Area" localSheetId="11">'8. Общие сведения'!$A$1:$B$82</definedName>
  </definedNames>
  <calcPr calcId="162913" iterateDelta="1E-4"/>
</workbook>
</file>

<file path=xl/calcChain.xml><?xml version="1.0" encoding="utf-8"?>
<calcChain xmlns="http://schemas.openxmlformats.org/spreadsheetml/2006/main">
  <c r="B27" i="22" l="1"/>
  <c r="A15" i="19" l="1"/>
  <c r="A12" i="19"/>
  <c r="A5" i="19"/>
  <c r="B3" i="22" l="1"/>
  <c r="AV3" i="5"/>
  <c r="U3" i="15"/>
  <c r="L3" i="16"/>
  <c r="O3" i="10"/>
  <c r="Z3" i="17"/>
  <c r="C3" i="6"/>
  <c r="AA3" i="14"/>
  <c r="T4" i="13"/>
  <c r="S3" i="12"/>
  <c r="A15" i="22"/>
  <c r="B21" i="22" s="1"/>
  <c r="A15" i="5"/>
  <c r="A15" i="16"/>
  <c r="A15" i="10"/>
  <c r="A14" i="17"/>
  <c r="A15" i="6"/>
  <c r="A15" i="14"/>
  <c r="A16" i="13"/>
  <c r="A14" i="12"/>
  <c r="A12" i="22"/>
  <c r="A12" i="5"/>
  <c r="A12" i="16"/>
  <c r="A12" i="10"/>
  <c r="A11" i="17"/>
  <c r="A12" i="6"/>
  <c r="A12" i="14"/>
  <c r="A13" i="13"/>
  <c r="A11" i="12"/>
  <c r="A9" i="22"/>
  <c r="A9" i="5"/>
  <c r="A8" i="15"/>
  <c r="A9" i="16"/>
  <c r="A9" i="10"/>
  <c r="A8" i="17"/>
  <c r="A9" i="6"/>
  <c r="A9" i="14"/>
  <c r="A10" i="13"/>
  <c r="A8" i="12"/>
  <c r="A5" i="22"/>
  <c r="A5" i="5"/>
  <c r="A4" i="15"/>
  <c r="A5" i="16"/>
  <c r="A5" i="10"/>
  <c r="A4" i="17"/>
  <c r="A5" i="6"/>
  <c r="A5" i="14"/>
  <c r="A6" i="13"/>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<sst xmlns="http://schemas.openxmlformats.org/spreadsheetml/2006/main" count="1434" uniqueCount="658">
  <si>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</si>
  <si>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</si>
  <si>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</si>
  <si>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</si>
  <si>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</si>
  <si>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</si>
  <si>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</si>
  <si>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</si>
  <si>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</si>
  <si>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</si>
  <si>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</si>
  <si>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</si>
  <si>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</si>
  <si>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</si>
  <si>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</si>
  <si>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</si>
  <si>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</si>
  <si>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</si>
  <si>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</si>
  <si>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</si>
  <si>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</si>
  <si>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</si>
  <si>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</si>
  <si>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</si>
  <si>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</si>
  <si>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</si>
  <si>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</si>
  <si>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</si>
  <si>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</si>
  <si>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</si>
  <si>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</si>
  <si>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</si>
  <si>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</si>
  <si>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</si>
  <si>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</si>
  <si>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</si>
  <si>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</si>
  <si>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</si>
  <si>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</si>
  <si>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</si>
  <si>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</si>
  <si>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</si>
  <si>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</si>
  <si>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</si>
  <si>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</si>
  <si>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</si>
  <si>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</si>
  <si>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</si>
  <si>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</si>
  <si>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</si>
  <si>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</si>
  <si>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</si>
  <si>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</si>
  <si>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</si>
  <si>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</si>
  <si>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</si>
  <si>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</si>
  <si>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</si>
  <si>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</si>
  <si>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</si>
  <si>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</si>
  <si>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</si>
  <si>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</si>
  <si>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</si>
  <si>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</si>
  <si>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</si>
  <si>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</si>
  <si>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</si>
  <si>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</si>
  <si>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</si>
  <si>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</si>
  <si>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</si>
  <si>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</si>
  <si>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</si>
  <si>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</si>
  <si>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</si>
  <si>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</si>
  <si>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</si>
  <si>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</si>
  <si>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</si>
  <si>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</si>
  <si>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</si>
  <si>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</si>
  <si>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</si>
  <si>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</si>
  <si>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</si>
  <si>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</si>
  <si>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</si>
  <si>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</si>
  <si>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</si>
  <si>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</si>
  <si>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</si>
  <si>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</si>
  <si>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</si>
  <si>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</si>
  <si>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</si>
  <si>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</si>
  <si>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</si>
  <si>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</si>
  <si>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</si>
  <si>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</si>
  <si>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</si>
  <si>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</si>
  <si>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</si>
  <si>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</si>
  <si>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</si>
  <si>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</si>
  <si>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</si>
  <si>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</si>
  <si>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</si>
  <si>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</si>
  <si>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</si>
  <si>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</si>
  <si>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</si>
  <si>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</si>
  <si>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</si>
  <si>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</si>
  <si>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</si>
  <si>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</si>
  <si>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</si>
  <si>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</si>
  <si>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</si>
  <si>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</si>
  <si>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</si>
  <si>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</si>
  <si>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</si>
  <si>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</si>
  <si>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</si>
  <si>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</si>
  <si>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</si>
  <si>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</si>
  <si>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</si>
  <si>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</si>
  <si>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</si>
  <si>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</si>
  <si>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</si>
  <si>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</si>
  <si>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</si>
  <si>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</si>
  <si>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</si>
  <si>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</si>
  <si>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</si>
  <si>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</si>
  <si>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</si>
  <si>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</si>
  <si>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</si>
  <si>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</si>
  <si>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</si>
  <si>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</si>
  <si>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</si>
  <si>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</si>
  <si>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</si>
  <si>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</si>
  <si>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</si>
  <si>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</si>
  <si>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</si>
  <si>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</si>
  <si>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</si>
  <si>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</si>
  <si>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</si>
  <si>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</si>
  <si>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</si>
  <si>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</si>
  <si>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</si>
  <si>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</si>
  <si>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</si>
  <si>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</si>
  <si>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</si>
  <si>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</si>
  <si>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</si>
  <si>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</si>
  <si>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</si>
  <si>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</si>
  <si>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</si>
  <si>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</si>
  <si>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</si>
  <si>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</si>
  <si>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</si>
  <si>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</si>
  <si>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</si>
  <si>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</si>
  <si>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</si>
  <si>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</si>
  <si>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</si>
  <si>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</si>
  <si>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</si>
  <si>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</si>
  <si>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</si>
  <si>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</si>
  <si>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</si>
  <si>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</si>
  <si>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</si>
  <si>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</si>
  <si>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</si>
  <si>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</si>
  <si>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</si>
  <si>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</si>
  <si>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</si>
  <si>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</si>
  <si>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</si>
  <si>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</si>
  <si>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</si>
  <si>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</si>
  <si>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</si>
  <si>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</si>
  <si>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</si>
  <si>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</si>
  <si>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</si>
  <si>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</si>
  <si>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</si>
  <si>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</si>
  <si>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</si>
  <si>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</si>
  <si>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</si>
  <si>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</si>
  <si>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</si>
  <si>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</si>
  <si>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</si>
  <si>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</si>
  <si>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</si>
  <si>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</si>
  <si>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</si>
  <si>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</si>
  <si>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</si>
  <si>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</si>
  <si>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</si>
  <si>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</si>
  <si>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</si>
  <si>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</si>
  <si>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</si>
  <si>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</si>
  <si>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</si>
  <si>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</si>
  <si>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</si>
  <si>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</si>
  <si>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</si>
  <si>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</si>
  <si>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</si>
  <si>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</si>
  <si>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</si>
  <si>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</si>
  <si>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</si>
  <si>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</si>
  <si>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</si>
  <si>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</si>
  <si>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</si>
  <si>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</si>
  <si>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</si>
  <si>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</si>
  <si>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</si>
  <si>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</si>
  <si>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</si>
  <si>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</si>
  <si>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</si>
  <si>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</si>
  <si>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</si>
  <si>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</si>
  <si>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</si>
  <si>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</si>
  <si>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</si>
  <si>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</si>
  <si>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</si>
  <si>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</si>
  <si>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</si>
  <si>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</si>
  <si>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</si>
  <si>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</si>
  <si>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</si>
  <si>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</si>
  <si>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</si>
  <si>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</si>
  <si>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</si>
  <si>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</si>
  <si>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</si>
  <si>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</si>
  <si>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</si>
  <si>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</si>
  <si>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</si>
  <si>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</si>
  <si>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</si>
  <si>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</si>
  <si>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</si>
  <si>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</si>
  <si>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</si>
  <si>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</si>
  <si>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</si>
  <si>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</si>
  <si>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</si>
  <si>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</si>
  <si>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</si>
  <si>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</si>
  <si>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</si>
  <si>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</si>
  <si>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</si>
  <si>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</si>
  <si>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</si>
  <si>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</si>
  <si>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</si>
  <si>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</si>
  <si>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</si>
  <si>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</si>
  <si>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</si>
  <si>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</si>
  <si>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</si>
  <si>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</si>
  <si>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</si>
  <si>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</si>
  <si>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</si>
  <si>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</si>
  <si>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</si>
  <si>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</si>
  <si>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</si>
  <si>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</si>
  <si>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</si>
  <si>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</si>
  <si>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</si>
  <si>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</si>
  <si>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</si>
  <si>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</si>
  <si>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</si>
  <si>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</si>
  <si>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</si>
  <si>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</si>
  <si>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</si>
  <si>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</si>
  <si>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</si>
  <si>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</si>
  <si>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</si>
  <si>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</si>
  <si>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</si>
  <si>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</si>
  <si>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</si>
  <si>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</si>
  <si>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</si>
  <si>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</si>
  <si>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</si>
  <si>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</si>
  <si>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</si>
  <si>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</si>
  <si>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</si>
  <si>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</si>
  <si>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</si>
  <si>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</si>
  <si>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</si>
  <si>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</si>
  <si>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</si>
  <si>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</si>
  <si>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</si>
  <si>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</si>
  <si>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</si>
  <si>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</si>
  <si>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</si>
  <si>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</si>
  <si>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</si>
  <si>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</si>
  <si>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</si>
  <si>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</si>
  <si>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</si>
  <si>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</si>
  <si>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</si>
  <si>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</si>
  <si>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</si>
  <si>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</si>
  <si>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</si>
  <si>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</si>
  <si>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</si>
  <si>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</si>
  <si>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</si>
  <si>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</si>
  <si>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</si>
  <si>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</si>
  <si>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</si>
  <si>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</si>
  <si>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</si>
  <si>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</si>
  <si>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</si>
  <si>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</si>
  <si>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</si>
  <si>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</si>
  <si>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</si>
  <si>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</si>
  <si>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</si>
  <si>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</si>
  <si>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</si>
  <si>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</si>
  <si>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</si>
  <si>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</si>
  <si>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</si>
  <si>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</si>
  <si>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</si>
  <si>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</si>
  <si>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</si>
  <si>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</si>
  <si>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</si>
  <si>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</si>
  <si>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</si>
  <si>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</si>
  <si>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</si>
  <si>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</si>
  <si>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</si>
  <si>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</si>
  <si>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</si>
  <si>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</si>
  <si>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</si>
  <si>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</si>
  <si>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</si>
  <si>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</si>
  <si>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</si>
  <si>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</si>
  <si>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</si>
  <si>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</si>
  <si>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</si>
  <si>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</si>
  <si>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</si>
  <si>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</si>
  <si>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</si>
  <si>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</si>
  <si>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</si>
  <si>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</si>
  <si>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</si>
  <si>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</si>
  <si>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</si>
  <si>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</si>
  <si>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</si>
  <si>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</si>
  <si>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</si>
  <si>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</si>
  <si>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</si>
  <si>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</si>
  <si>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</si>
  <si>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</si>
  <si>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</si>
  <si>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</si>
  <si>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</si>
  <si>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</si>
  <si>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</si>
  <si>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</si>
  <si>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</si>
  <si>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</si>
  <si>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</si>
  <si>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</si>
  <si>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</si>
  <si>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</si>
  <si>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</si>
  <si>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</si>
  <si>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</si>
  <si>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</si>
  <si>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</si>
  <si>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</si>
  <si>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</si>
  <si>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</si>
  <si>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</si>
  <si>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</si>
  <si>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</si>
  <si>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</si>
  <si>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</si>
  <si>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</si>
  <si>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</si>
  <si>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</si>
  <si>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</si>
  <si>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</si>
  <si>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</si>
  <si>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</si>
  <si>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</si>
  <si>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</si>
  <si>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</si>
  <si>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</si>
  <si>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</si>
  <si>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</si>
  <si>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</si>
  <si>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</si>
  <si>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</si>
  <si>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</si>
  <si>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</si>
  <si>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</si>
  <si>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</si>
  <si>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</si>
  <si>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</si>
  <si>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</si>
  <si>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</si>
  <si>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</si>
  <si>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</si>
  <si>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</si>
  <si>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</si>
  <si>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</si>
  <si>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</si>
  <si>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</si>
  <si>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</si>
  <si>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</si>
  <si>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</si>
  <si>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</si>
  <si>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</si>
  <si>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</si>
  <si>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</si>
  <si>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</si>
  <si>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</si>
  <si>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</si>
  <si>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</si>
  <si>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</si>
  <si>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</si>
  <si>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</si>
  <si>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</si>
  <si>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</si>
  <si>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</si>
  <si>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</si>
  <si>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</si>
  <si>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</si>
  <si>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</si>
  <si>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</si>
  <si>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</si>
  <si>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</si>
  <si>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</si>
  <si>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</si>
  <si>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</si>
  <si>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</si>
  <si>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</si>
  <si>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</si>
  <si>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</si>
  <si>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применимо</t>
  </si>
  <si>
    <t>Цели (указать укрупненные цели в соответствии с приложением __9_)</t>
  </si>
  <si>
    <t>от «__» _____ 20__ г. №___</t>
  </si>
  <si>
    <t>K_NS1500.PR.0015</t>
  </si>
  <si>
    <t>новое строительство</t>
  </si>
  <si>
    <t xml:space="preserve"> </t>
  </si>
  <si>
    <t>нд</t>
  </si>
  <si>
    <t>1,9 км.</t>
  </si>
  <si>
    <t>Подъездная автодорога на ПП 110 кВ Восточный протяженностью 1,9 км.</t>
  </si>
  <si>
    <t>Не предусмотрено</t>
  </si>
  <si>
    <t>Ханты-Мансийский автономный округ-Югра, Нижневартовский район, территория Покурского месторождения</t>
  </si>
  <si>
    <t>не требуется</t>
  </si>
  <si>
    <t>Не подошел срок реализации проекта</t>
  </si>
  <si>
    <t>Проблемные вопросы отсутствуют</t>
  </si>
  <si>
    <t>АО "Россети Тюмень"</t>
  </si>
  <si>
    <t>Обеспечение проезда персонала и транспортных средств в целях выполнения  оперативного и технического обслуживания электроустановок 110 кВ филиала АО «Россети Тюмень» Когалымские электрические без передвижения по территории НПС «Юган» принадлежащей стороннему собственнику Нижневартовскому управлению магистральных нефтепроводов ПАО «Транснефть».</t>
  </si>
  <si>
    <t>Оперативное техническое обслуживания электроустановок 110 кВ филиала АО «Россети Тюмень» Когалымские электрические сети.</t>
  </si>
  <si>
    <t>Обеспечение проезда персонала и транспортных средств в целях выполнения оперативного и технического обслуживания электроустановок 110 кВ филиала АО «Россети Тюмень» Когалымские электрические сети исключающего передвижение по территории НПС «Юган» принадлежащей стороннему собственнику Нижневартовскому управлению магистральных нефтепроводов ПАО «Транснефть»</t>
  </si>
  <si>
    <t>Предложение по корректировке плана</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</si>
  <si>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</si>
  <si>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</si>
  <si>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</si>
  <si>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</si>
  <si>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</si>
  <si>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</si>
  <si>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</si>
  <si>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</si>
  <si>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</si>
  <si>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</si>
  <si>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</si>
  <si>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</si>
  <si>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</si>
  <si>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</si>
  <si>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</si>
  <si>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</si>
  <si>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</si>
  <si>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</si>
  <si>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</si>
  <si>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</si>
  <si>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</si>
  <si>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</si>
  <si>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</si>
  <si>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</si>
  <si>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</si>
  <si>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</si>
  <si>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</si>
  <si>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</si>
  <si>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</si>
  <si>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</si>
  <si>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</si>
  <si>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</si>
  <si>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</si>
  <si>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</si>
  <si>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</si>
  <si>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</si>
  <si>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</si>
  <si>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</si>
  <si>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</si>
  <si>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ХМАО-Югра</t>
  </si>
  <si>
    <t>2023</t>
  </si>
  <si>
    <t>ЛЭП, км</t>
  </si>
  <si>
    <t>Филиал АО "Россети Тюмень" Когалымские электрические сети</t>
  </si>
  <si>
    <t>Новое строительство и расширение электросетевых объектов</t>
  </si>
  <si>
    <t>ПИР</t>
  </si>
  <si>
    <t>Предварительный расчет стоимости работ</t>
  </si>
  <si>
    <t>АО НИПИ "ОмЗМ-ПРОЕКТ"</t>
  </si>
  <si>
    <t>Выполнение проектных и изыскательских работ по обьекту: "Подъездная автодорога на ПП 110 кВ Восточный (новоестроительство, 1,9 км)" филиала АО "Россети Тюмень" Когалымские электрические сети</t>
  </si>
  <si>
    <t>ВЗ</t>
  </si>
  <si>
    <t>ОК ЕП</t>
  </si>
  <si>
    <t>32009295779</t>
  </si>
  <si>
    <t>www.roseltorg.ru</t>
  </si>
  <si>
    <t>06.07.2020</t>
  </si>
  <si>
    <t>31.07.2020</t>
  </si>
  <si>
    <t>04.09.2020</t>
  </si>
  <si>
    <t>09.09.2020</t>
  </si>
  <si>
    <t>30.11.2021</t>
  </si>
  <si>
    <t>Мероприятие включено в проект корректировки ИПР одобренной СД АО "Россети Тюмень" (протокол от 26.02.2020 №07/20)и Комиссией по инвестициями ПАО "Россети" от 25.06.2020 и 03.07.2020 (вх от 13.07.2020 №МА/135/807)</t>
  </si>
  <si>
    <t>ООО "РССП"</t>
  </si>
  <si>
    <t xml:space="preserve">АО НИПИ "ОмЗМ-ПРОЕКТ" </t>
  </si>
  <si>
    <t>местный</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</si>
  <si>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</si>
  <si>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 xml:space="preserve">по состоянию на 01.01.2022 года </t>
  </si>
  <si>
    <t>Год 2023</t>
  </si>
  <si>
    <t xml:space="preserve">План 2022 года </t>
  </si>
  <si>
    <t xml:space="preserve">Год 2024 </t>
  </si>
  <si>
    <t>Год 2025</t>
  </si>
  <si>
    <t>Год 2026</t>
  </si>
  <si>
    <t>Год 2027</t>
  </si>
  <si>
    <t>Год раскрытия информации: 2022 год</t>
  </si>
  <si>
    <t>П</t>
  </si>
  <si>
    <t>Реализация проекта в установленные сроки</t>
  </si>
  <si>
    <t>0.6 Прочие инвестиционные проекты</t>
  </si>
  <si>
    <t>объем заключенного договора 18/2273/2020 от 09.09.2020 . АО НИПИ "ОмЗМ-ПРОЕКТ"    в ценах 2020 года с НДС, млн. руб</t>
  </si>
  <si>
    <t>- по прочим договорам (в разбивке по каждому контрагенту и по договорам)</t>
  </si>
  <si>
    <t>объем заключенного договора 0139/21-14-ДА от 10.08.2021 . Депнедра и природных ресурсов Югры   в ценах 2021 года с НДС, млн. руб</t>
  </si>
  <si>
    <t>объем заключенного договора 0138/21-14-ДА от 10.08.2021 . Депнедра и природных ресурсов Югры   в ценах 2021 года с НДС, млн. руб</t>
  </si>
  <si>
    <t>Депнедра и природных ресурсов Югры</t>
  </si>
  <si>
    <t>Подъездная автодорога на ПП 110 кВ Восточный (новое строительство, 1,2 км)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</si>
  <si>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</si>
  <si>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</si>
  <si>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</si>
  <si>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</si>
  <si>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</si>
  <si>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</si>
  <si>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</si>
  <si>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</si>
  <si>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</si>
  <si>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</si>
  <si>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</si>
  <si>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</si>
  <si>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</si>
  <si>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</si>
  <si>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</si>
  <si>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</si>
  <si>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</si>
  <si>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</si>
  <si>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</si>
  <si>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</si>
  <si>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</si>
  <si>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</si>
  <si>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</si>
  <si>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Приказ 704 от 13.12.2021г.</t>
  </si>
  <si>
    <t>2020.0275</t>
  </si>
  <si>
    <t>Прочие</t>
  </si>
  <si>
    <t>Аренда земельного участка площадью 1,4009 га под строительство объекта "Подъездная автодорога на ПП 110кВ Восточный" для
нужд филиала АО Россети Тюмень" Когалымские электрические сети.</t>
  </si>
  <si>
    <t>СЦ ЕП</t>
  </si>
  <si>
    <t>Департамент недропользования и природных ресурсов  ХМАО-Югры</t>
  </si>
  <si>
    <t>08.09.2021</t>
  </si>
  <si>
    <t>07.09.2024</t>
  </si>
  <si>
    <t>Аренда земли НДС не облагается. Сумма договора 43.084,17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19.436,22 руб.. АЗ РТ2/1/12 от 30.09.2021 г.</t>
  </si>
  <si>
    <t>Аренда земельного участка площадью 2,2623 га под строительство объекта "Подъездная автодорога на ПП 110кВ Восточный" для
нужд филиала АО Россети Тюмень" Когалымские электрические сети.</t>
  </si>
  <si>
    <t>09.09.2021</t>
  </si>
  <si>
    <t>08.09.2070</t>
  </si>
  <si>
    <t>Аренда земли НДС не облагается. Сумма договора 177.038,73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31.462,26 руб.. АЗ РТ2/1/12 от 30.09.2021 г.</t>
  </si>
  <si>
    <t>Филиал АО "Россети Тюмень" КогЭС</t>
  </si>
  <si>
    <t xml:space="preserve"> по состоянию на 01.01.2021 года </t>
  </si>
  <si>
    <t>1,2 км.</t>
  </si>
  <si>
    <t>Сметная стоимость проекта в ценах 2023 года с НДС, млн. руб.</t>
  </si>
  <si>
    <t xml:space="preserve"> Сургутский район</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</si>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</sst>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00"/>
    <numFmt numFmtId="168" formatCode="0.0000"/>
    <numFmt numFmtId="169" formatCode="#,##0.0"/>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sz val="16"/>
      <color rgb="FFFF0000"/>
      <name val="Times New Roman"/>
      <family val="1"/>
      <charset val="204"/>
    </font>
    <font>
      <sz val="14"/>
      <color rgb="FF000000"/>
      <name val="Times New Roman"/>
      <family val="1"/>
      <charset val="204"/>
    </font>
    <font>
      <b/>
      <u/>
      <sz val="12"/>
      <color theme="1"/>
      <name val="Times New Roman"/>
      <family val="1"/>
      <charset val="204"/>
    </font>
    <font>
      <sz val="12"/>
      <color theme="1"/>
      <name val="Calibri"/>
      <family val="2"/>
      <scheme val="minor"/>
    </font>
    <font>
      <sz val="10"/>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1"/>
      <color indexed="8"/>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164" fontId="1" fillId="0" borderId="0" applyFont="0" applyFill="0" applyBorder="0" applyAlignment="0" applyProtection="0"/>
    <xf numFmtId="0" fontId="30" fillId="0" borderId="0"/>
    <xf numFmtId="0" fontId="3" fillId="0" borderId="0"/>
  </cellStyleXfs>
  <cellXfs count="44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59"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61" fillId="0" borderId="0" xfId="2" applyFont="1" applyFill="1"/>
    <xf numFmtId="0" fontId="7" fillId="0" borderId="1" xfId="1" applyFont="1" applyFill="1" applyBorder="1" applyAlignment="1">
      <alignment horizontal="center" vertical="center" wrapText="1"/>
    </xf>
    <xf numFmtId="0" fontId="62" fillId="0" borderId="0" xfId="0" applyFont="1" applyAlignment="1">
      <alignment horizontal="justify" vertical="center"/>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left" vertical="top"/>
    </xf>
    <xf numFmtId="14" fontId="11" fillId="0" borderId="1" xfId="2" applyNumberFormat="1" applyFont="1" applyFill="1" applyBorder="1" applyAlignment="1">
      <alignment horizontal="center" vertical="center"/>
    </xf>
    <xf numFmtId="0" fontId="11" fillId="0" borderId="1" xfId="2" applyFont="1" applyFill="1" applyBorder="1" applyAlignment="1">
      <alignment vertical="center"/>
    </xf>
    <xf numFmtId="0" fontId="7" fillId="0" borderId="1" xfId="1" applyFont="1" applyFill="1" applyBorder="1" applyAlignment="1">
      <alignment vertical="center" wrapText="1"/>
    </xf>
    <xf numFmtId="0" fontId="7" fillId="24" borderId="1" xfId="1" applyFont="1" applyFill="1" applyBorder="1" applyAlignment="1">
      <alignment horizontal="center" vertical="center" wrapText="1"/>
    </xf>
    <xf numFmtId="0" fontId="11" fillId="0" borderId="1" xfId="2" applyFont="1" applyFill="1" applyBorder="1" applyAlignment="1">
      <alignment vertical="center" wrapText="1"/>
    </xf>
    <xf numFmtId="0" fontId="62" fillId="0" borderId="1" xfId="0" applyFont="1" applyBorder="1" applyAlignment="1">
      <alignment horizontal="left" vertical="center" wrapText="1"/>
    </xf>
    <xf numFmtId="4" fontId="64" fillId="0" borderId="1" xfId="1" applyNumberFormat="1" applyFont="1" applyBorder="1" applyAlignment="1">
      <alignment horizontal="center" vertical="center"/>
    </xf>
    <xf numFmtId="4" fontId="64" fillId="0" borderId="0" xfId="1" applyNumberFormat="1" applyFont="1" applyAlignment="1">
      <alignment horizontal="center" vertical="center"/>
    </xf>
    <xf numFmtId="0" fontId="11" fillId="0" borderId="0" xfId="41"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1"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0" fillId="0" borderId="0" xfId="50" applyFont="1" applyAlignment="1">
      <alignment horizontal="center"/>
    </xf>
    <xf numFmtId="0" fontId="38" fillId="0" borderId="0" xfId="50" applyFont="1"/>
    <xf numFmtId="0" fontId="1" fillId="0" borderId="0" xfId="50" applyAlignment="1"/>
    <xf numFmtId="0" fontId="67" fillId="0" borderId="0" xfId="50" applyFont="1"/>
    <xf numFmtId="0" fontId="68" fillId="0" borderId="0" xfId="50" applyFont="1"/>
    <xf numFmtId="0" fontId="68" fillId="0" borderId="0" xfId="50" applyFont="1" applyFill="1" applyBorder="1" applyAlignment="1">
      <alignment horizontal="center" vertical="center"/>
    </xf>
    <xf numFmtId="0" fontId="68" fillId="0" borderId="27" xfId="50" applyFont="1" applyBorder="1" applyAlignment="1">
      <alignment horizontal="center" vertical="center"/>
    </xf>
    <xf numFmtId="0" fontId="68"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0" xfId="50" applyFont="1" applyBorder="1" applyAlignment="1">
      <alignment vertical="center"/>
    </xf>
    <xf numFmtId="0" fontId="68" fillId="0" borderId="0" xfId="50" applyFont="1" applyBorder="1"/>
    <xf numFmtId="0" fontId="68" fillId="0" borderId="0" xfId="50" applyFont="1" applyBorder="1" applyAlignment="1"/>
    <xf numFmtId="0" fontId="67" fillId="0" borderId="0" xfId="50" applyFont="1" applyBorder="1"/>
    <xf numFmtId="0" fontId="68" fillId="0" borderId="2" xfId="50" applyFont="1" applyFill="1" applyBorder="1" applyAlignment="1">
      <alignment horizontal="center" vertical="center"/>
    </xf>
    <xf numFmtId="0" fontId="68" fillId="0" borderId="0" xfId="50" applyFont="1" applyAlignment="1">
      <alignment vertical="center"/>
    </xf>
    <xf numFmtId="0" fontId="68" fillId="0" borderId="0" xfId="50" applyFont="1" applyAlignment="1"/>
    <xf numFmtId="0" fontId="66" fillId="0" borderId="2" xfId="50" applyFont="1" applyFill="1" applyBorder="1" applyAlignment="1">
      <alignment horizontal="center" vertical="center"/>
    </xf>
    <xf numFmtId="0" fontId="70" fillId="0" borderId="0" xfId="50" applyFont="1"/>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1" xfId="50" applyFont="1" applyFill="1" applyBorder="1" applyAlignment="1">
      <alignment horizontal="center"/>
    </xf>
    <xf numFmtId="0" fontId="68" fillId="0" borderId="1" xfId="50" applyFont="1" applyFill="1" applyBorder="1" applyAlignment="1">
      <alignment horizontal="center"/>
    </xf>
    <xf numFmtId="0" fontId="66" fillId="0" borderId="1" xfId="50" applyFont="1" applyBorder="1" applyAlignment="1">
      <alignment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xf>
    <xf numFmtId="49" fontId="67" fillId="0" borderId="0" xfId="50" applyNumberFormat="1" applyFont="1"/>
    <xf numFmtId="49" fontId="68" fillId="0" borderId="0" xfId="50" applyNumberFormat="1" applyFont="1" applyAlignment="1">
      <alignment vertical="center"/>
    </xf>
    <xf numFmtId="49" fontId="67" fillId="0" borderId="0" xfId="50" applyNumberFormat="1" applyFont="1" applyAlignment="1">
      <alignment vertical="center"/>
    </xf>
    <xf numFmtId="0" fontId="1" fillId="0" borderId="0" xfId="50" applyAlignment="1">
      <alignment vertical="center"/>
    </xf>
    <xf numFmtId="0" fontId="65" fillId="0" borderId="0" xfId="49" applyFont="1"/>
    <xf numFmtId="0" fontId="36" fillId="0" borderId="1" xfId="49" applyFont="1" applyBorder="1"/>
    <xf numFmtId="0" fontId="36" fillId="0" borderId="1" xfId="49" applyFont="1" applyBorder="1" applyAlignment="1">
      <alignment horizontal="center" vertical="center"/>
    </xf>
    <xf numFmtId="14" fontId="36" fillId="0" borderId="1" xfId="49" applyNumberFormat="1" applyFont="1" applyBorder="1" applyAlignment="1">
      <alignment horizontal="center" vertical="center"/>
    </xf>
    <xf numFmtId="1"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49" fontId="71" fillId="0" borderId="1" xfId="0" applyNumberFormat="1" applyFont="1" applyFill="1" applyBorder="1" applyAlignment="1">
      <alignment horizontal="center" vertical="center" wrapText="1"/>
    </xf>
    <xf numFmtId="168"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xf>
    <xf numFmtId="3" fontId="36" fillId="0" borderId="1" xfId="49" applyNumberFormat="1" applyFont="1" applyBorder="1" applyAlignment="1">
      <alignment horizontal="center" vertical="center"/>
    </xf>
    <xf numFmtId="169" fontId="36" fillId="0" borderId="1" xfId="49" applyNumberFormat="1" applyFont="1" applyBorder="1" applyAlignment="1">
      <alignment horizontal="center" vertical="center"/>
    </xf>
    <xf numFmtId="49" fontId="71" fillId="0" borderId="1" xfId="0" quotePrefix="1" applyNumberFormat="1" applyFont="1" applyFill="1" applyBorder="1" applyAlignment="1">
      <alignment horizontal="center" vertical="center" wrapText="1"/>
    </xf>
    <xf numFmtId="14" fontId="71" fillId="0" borderId="1" xfId="0" applyNumberFormat="1" applyFont="1" applyFill="1" applyBorder="1" applyAlignment="1">
      <alignment horizontal="center" vertical="center" wrapText="1"/>
    </xf>
    <xf numFmtId="0" fontId="41" fillId="24" borderId="0" xfId="2" applyFont="1" applyFill="1"/>
    <xf numFmtId="0" fontId="12" fillId="24" borderId="0" xfId="2" applyFont="1" applyFill="1" applyAlignment="1">
      <alignment horizontal="right" vertical="center"/>
    </xf>
    <xf numFmtId="0" fontId="11" fillId="24" borderId="0" xfId="2" applyFill="1"/>
    <xf numFmtId="0" fontId="12" fillId="24" borderId="0" xfId="2" applyFont="1" applyFill="1" applyAlignment="1">
      <alignment horizontal="right"/>
    </xf>
    <xf numFmtId="0" fontId="11" fillId="24" borderId="0" xfId="2" applyFont="1" applyFill="1" applyAlignment="1">
      <alignment horizontal="right"/>
    </xf>
    <xf numFmtId="0" fontId="49" fillId="24" borderId="0" xfId="2" applyFont="1" applyFill="1" applyAlignment="1"/>
    <xf numFmtId="0" fontId="49" fillId="24" borderId="0" xfId="2" applyFont="1" applyFill="1" applyAlignment="1">
      <alignment horizontal="center"/>
    </xf>
    <xf numFmtId="0" fontId="5" fillId="24" borderId="0" xfId="1" applyFont="1" applyFill="1" applyAlignment="1">
      <alignment vertical="center"/>
    </xf>
    <xf numFmtId="0" fontId="9" fillId="24" borderId="0" xfId="1" applyFont="1" applyFill="1" applyAlignment="1">
      <alignment vertical="center"/>
    </xf>
    <xf numFmtId="0" fontId="7" fillId="24" borderId="0" xfId="1" applyFont="1" applyFill="1" applyAlignment="1">
      <alignment vertical="center"/>
    </xf>
    <xf numFmtId="0" fontId="4" fillId="24" borderId="0" xfId="1" applyFont="1" applyFill="1" applyBorder="1" applyAlignment="1">
      <alignment vertical="center"/>
    </xf>
    <xf numFmtId="2" fontId="51" fillId="24" borderId="0" xfId="2" applyNumberFormat="1" applyFont="1" applyFill="1" applyAlignment="1">
      <alignment horizontal="right" vertical="top" wrapText="1"/>
    </xf>
    <xf numFmtId="0" fontId="41" fillId="24" borderId="0" xfId="2" applyFont="1" applyFill="1" applyAlignment="1">
      <alignment horizontal="right"/>
    </xf>
    <xf numFmtId="0" fontId="42" fillId="24" borderId="30" xfId="2" applyFont="1" applyFill="1" applyBorder="1" applyAlignment="1">
      <alignment horizontal="justify"/>
    </xf>
    <xf numFmtId="0" fontId="41" fillId="24" borderId="30" xfId="2" applyFont="1" applyFill="1" applyBorder="1" applyAlignment="1">
      <alignment horizontal="justify"/>
    </xf>
    <xf numFmtId="0" fontId="41" fillId="24" borderId="31" xfId="2" applyFont="1" applyFill="1" applyBorder="1" applyAlignment="1">
      <alignment horizontal="justify"/>
    </xf>
    <xf numFmtId="0" fontId="42" fillId="24" borderId="30" xfId="2" applyFont="1" applyFill="1" applyBorder="1" applyAlignment="1">
      <alignment vertical="top" wrapText="1"/>
    </xf>
    <xf numFmtId="0" fontId="42" fillId="24" borderId="32" xfId="2" applyFont="1" applyFill="1" applyBorder="1" applyAlignment="1">
      <alignment vertical="top" wrapText="1"/>
    </xf>
    <xf numFmtId="0" fontId="41" fillId="24" borderId="33" xfId="2" applyFont="1" applyFill="1" applyBorder="1" applyAlignment="1">
      <alignment horizontal="justify" vertical="top" wrapText="1"/>
    </xf>
    <xf numFmtId="0" fontId="42" fillId="24" borderId="32" xfId="2" applyFont="1" applyFill="1" applyBorder="1" applyAlignment="1">
      <alignment horizontal="justify" vertical="top" wrapText="1"/>
    </xf>
    <xf numFmtId="2" fontId="41" fillId="24" borderId="30" xfId="2" applyNumberFormat="1" applyFont="1" applyFill="1" applyBorder="1" applyAlignment="1">
      <alignment horizontal="justify" vertical="top" wrapText="1"/>
    </xf>
    <xf numFmtId="0" fontId="41" fillId="24" borderId="30" xfId="2" applyFont="1" applyFill="1" applyBorder="1" applyAlignment="1">
      <alignment horizontal="justify" vertical="top" wrapText="1"/>
    </xf>
    <xf numFmtId="0" fontId="42" fillId="24" borderId="30" xfId="2" applyFont="1" applyFill="1" applyBorder="1" applyAlignment="1">
      <alignment horizontal="justify" vertical="top" wrapText="1"/>
    </xf>
    <xf numFmtId="167" fontId="39" fillId="24" borderId="40" xfId="0" applyNumberFormat="1" applyFont="1" applyFill="1" applyBorder="1" applyAlignment="1">
      <alignment horizontal="left" vertical="center"/>
    </xf>
    <xf numFmtId="0" fontId="41" fillId="24" borderId="30" xfId="58" applyNumberFormat="1" applyFont="1" applyFill="1" applyBorder="1" applyAlignment="1">
      <alignment horizontal="left" vertical="top" wrapText="1"/>
    </xf>
    <xf numFmtId="0" fontId="41" fillId="24" borderId="26" xfId="2" applyFont="1" applyFill="1" applyBorder="1" applyAlignment="1">
      <alignment horizontal="left" vertical="center" wrapText="1"/>
    </xf>
    <xf numFmtId="167" fontId="36" fillId="24" borderId="40" xfId="0" applyNumberFormat="1" applyFont="1" applyFill="1" applyBorder="1" applyAlignment="1">
      <alignment horizontal="left" vertical="center" wrapText="1"/>
    </xf>
    <xf numFmtId="0" fontId="36" fillId="24" borderId="40" xfId="0" applyFont="1" applyFill="1" applyBorder="1" applyAlignment="1">
      <alignment horizontal="left" vertical="center" wrapText="1"/>
    </xf>
    <xf numFmtId="167" fontId="39" fillId="24" borderId="41" xfId="0" applyNumberFormat="1" applyFont="1" applyFill="1" applyBorder="1" applyAlignment="1">
      <alignment horizontal="left" vertical="center"/>
    </xf>
    <xf numFmtId="0" fontId="42" fillId="24" borderId="31" xfId="2" applyFont="1" applyFill="1" applyBorder="1" applyAlignment="1">
      <alignment vertical="top" wrapText="1"/>
    </xf>
    <xf numFmtId="0" fontId="41" fillId="24" borderId="31" xfId="2" applyFont="1" applyFill="1" applyBorder="1" applyAlignment="1">
      <alignment vertical="top" wrapText="1"/>
    </xf>
    <xf numFmtId="0" fontId="39" fillId="24" borderId="41" xfId="0" applyFont="1" applyFill="1" applyBorder="1" applyAlignment="1">
      <alignment horizontal="left" vertical="center"/>
    </xf>
    <xf numFmtId="0" fontId="42" fillId="24" borderId="37" xfId="2" applyFont="1" applyFill="1" applyBorder="1" applyAlignment="1">
      <alignment vertical="top" wrapText="1"/>
    </xf>
    <xf numFmtId="0" fontId="41" fillId="24" borderId="1" xfId="2" applyFont="1" applyFill="1" applyBorder="1" applyAlignment="1">
      <alignment horizontal="left" vertical="top" wrapText="1"/>
    </xf>
    <xf numFmtId="0" fontId="41" fillId="24" borderId="38" xfId="2" applyFont="1" applyFill="1" applyBorder="1" applyAlignment="1">
      <alignment vertical="top" wrapText="1"/>
    </xf>
    <xf numFmtId="0" fontId="41" fillId="24" borderId="39" xfId="2" applyFont="1" applyFill="1" applyBorder="1" applyAlignment="1">
      <alignment vertical="top" wrapText="1"/>
    </xf>
    <xf numFmtId="0" fontId="41" fillId="24" borderId="32" xfId="2" applyFont="1" applyFill="1" applyBorder="1" applyAlignment="1">
      <alignment vertical="top" wrapText="1"/>
    </xf>
    <xf numFmtId="0" fontId="41" fillId="24" borderId="30" xfId="2" applyFont="1" applyFill="1" applyBorder="1" applyAlignment="1">
      <alignment vertical="top" wrapText="1"/>
    </xf>
    <xf numFmtId="0" fontId="41" fillId="24" borderId="35" xfId="2" applyFont="1" applyFill="1" applyBorder="1" applyAlignment="1">
      <alignment vertical="top" wrapText="1"/>
    </xf>
    <xf numFmtId="0" fontId="42" fillId="24" borderId="31" xfId="2" applyFont="1" applyFill="1" applyBorder="1" applyAlignment="1">
      <alignment horizontal="left" vertical="center" wrapText="1"/>
    </xf>
    <xf numFmtId="0" fontId="41" fillId="24" borderId="31" xfId="2" applyFont="1" applyFill="1" applyBorder="1" applyAlignment="1">
      <alignment horizontal="left" vertical="top" wrapText="1"/>
    </xf>
    <xf numFmtId="0" fontId="41" fillId="24" borderId="36" xfId="2" applyFont="1" applyFill="1" applyBorder="1" applyAlignment="1">
      <alignment horizontal="justify" vertical="top" wrapText="1"/>
    </xf>
    <xf numFmtId="0" fontId="41" fillId="24" borderId="34" xfId="2" applyFont="1" applyFill="1" applyBorder="1" applyAlignment="1">
      <alignment vertical="top" wrapText="1"/>
    </xf>
    <xf numFmtId="0" fontId="41" fillId="24" borderId="35" xfId="2" applyFont="1" applyFill="1" applyBorder="1" applyAlignment="1">
      <alignment horizontal="justify" vertical="top" wrapText="1"/>
    </xf>
    <xf numFmtId="0" fontId="42" fillId="24" borderId="31" xfId="2" applyFont="1" applyFill="1" applyBorder="1" applyAlignment="1">
      <alignment horizontal="center" vertical="center" wrapText="1"/>
    </xf>
    <xf numFmtId="0" fontId="41" fillId="24" borderId="32" xfId="2" applyFont="1" applyFill="1" applyBorder="1"/>
    <xf numFmtId="1" fontId="42" fillId="24" borderId="0" xfId="2" applyNumberFormat="1" applyFont="1" applyFill="1" applyAlignment="1">
      <alignment horizontal="left" vertical="top"/>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center" vertical="center"/>
    </xf>
    <xf numFmtId="0" fontId="4" fillId="0" borderId="0" xfId="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1" fillId="0" borderId="0" xfId="2" applyFont="1" applyFill="1" applyAlignment="1">
      <alignment horizont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3" fillId="0" borderId="0" xfId="1" applyNumberFormat="1" applyFont="1" applyAlignment="1">
      <alignment horizontal="center" vertical="center"/>
    </xf>
    <xf numFmtId="0" fontId="9"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6" fillId="0" borderId="25" xfId="50" applyFont="1" applyBorder="1" applyAlignment="1">
      <alignment horizontal="left" vertical="top"/>
    </xf>
    <xf numFmtId="0" fontId="66" fillId="0" borderId="7" xfId="50" applyFont="1" applyBorder="1" applyAlignment="1">
      <alignment horizontal="left" vertical="top"/>
    </xf>
    <xf numFmtId="0" fontId="66" fillId="0" borderId="3" xfId="50" applyFont="1" applyBorder="1" applyAlignment="1">
      <alignment horizontal="left" vertical="top"/>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4" xfId="50" applyFont="1" applyFill="1" applyBorder="1" applyAlignment="1">
      <alignment horizontal="center"/>
    </xf>
    <xf numFmtId="0" fontId="66" fillId="0" borderId="3" xfId="50" applyFont="1" applyFill="1" applyBorder="1" applyAlignment="1">
      <alignment horizontal="center"/>
    </xf>
    <xf numFmtId="0" fontId="66" fillId="0" borderId="53" xfId="50" applyFont="1" applyFill="1" applyBorder="1" applyAlignment="1">
      <alignment horizontal="center" vertical="center"/>
    </xf>
    <xf numFmtId="0" fontId="66" fillId="0" borderId="52" xfId="50" applyFont="1" applyFill="1" applyBorder="1" applyAlignment="1">
      <alignment horizontal="center" vertical="center"/>
    </xf>
    <xf numFmtId="0" fontId="66" fillId="0" borderId="53" xfId="50" applyFont="1" applyFill="1" applyBorder="1" applyAlignment="1">
      <alignment horizontal="center"/>
    </xf>
    <xf numFmtId="0" fontId="66" fillId="0" borderId="52" xfId="50" applyFont="1" applyFill="1" applyBorder="1" applyAlignment="1">
      <alignment horizontal="center"/>
    </xf>
    <xf numFmtId="0" fontId="66" fillId="0" borderId="25" xfId="50" applyFont="1" applyBorder="1" applyAlignment="1">
      <alignment vertical="center" wrapText="1"/>
    </xf>
    <xf numFmtId="0" fontId="66" fillId="0" borderId="7" xfId="50" applyFont="1" applyBorder="1" applyAlignment="1">
      <alignment vertical="center" wrapText="1"/>
    </xf>
    <xf numFmtId="0" fontId="66" fillId="0" borderId="3" xfId="50" applyFont="1" applyBorder="1" applyAlignment="1">
      <alignment vertical="center" wrapText="1"/>
    </xf>
    <xf numFmtId="0" fontId="66" fillId="0" borderId="1" xfId="50" applyFont="1" applyFill="1" applyBorder="1" applyAlignment="1">
      <alignment horizontal="center" vertical="center"/>
    </xf>
    <xf numFmtId="0" fontId="66" fillId="0" borderId="1" xfId="50" applyFont="1" applyFill="1" applyBorder="1" applyAlignment="1">
      <alignment horizontal="center"/>
    </xf>
    <xf numFmtId="0" fontId="68" fillId="0" borderId="26" xfId="50" applyFont="1" applyBorder="1" applyAlignment="1">
      <alignment vertical="center"/>
    </xf>
    <xf numFmtId="0" fontId="68" fillId="0" borderId="1" xfId="50" applyFont="1" applyBorder="1" applyAlignment="1">
      <alignment vertical="center"/>
    </xf>
    <xf numFmtId="0" fontId="68" fillId="0" borderId="1" xfId="50" applyFont="1" applyFill="1" applyBorder="1" applyAlignment="1">
      <alignment horizontal="center" vertical="center"/>
    </xf>
    <xf numFmtId="0" fontId="68" fillId="0" borderId="1" xfId="50" applyFont="1" applyFill="1" applyBorder="1" applyAlignment="1">
      <alignment horizontal="center"/>
    </xf>
    <xf numFmtId="0" fontId="66" fillId="0" borderId="26" xfId="50" applyFont="1" applyBorder="1" applyAlignment="1">
      <alignment vertical="center"/>
    </xf>
    <xf numFmtId="0" fontId="66" fillId="0" borderId="1" xfId="50" applyFont="1" applyBorder="1" applyAlignment="1">
      <alignment vertical="center"/>
    </xf>
    <xf numFmtId="0" fontId="66" fillId="0" borderId="50" xfId="50" applyFont="1" applyBorder="1" applyAlignment="1">
      <alignment vertical="center"/>
    </xf>
    <xf numFmtId="0" fontId="66" fillId="0" borderId="51" xfId="50" applyFont="1" applyBorder="1" applyAlignment="1">
      <alignment vertical="center"/>
    </xf>
    <xf numFmtId="0" fontId="66" fillId="0" borderId="52" xfId="50" applyFont="1" applyBorder="1" applyAlignment="1">
      <alignment vertical="center"/>
    </xf>
    <xf numFmtId="0" fontId="66" fillId="0" borderId="23" xfId="50" applyFont="1" applyFill="1" applyBorder="1" applyAlignment="1">
      <alignment horizontal="center" vertical="center"/>
    </xf>
    <xf numFmtId="0" fontId="66" fillId="0" borderId="28" xfId="50" applyFont="1" applyBorder="1" applyAlignment="1">
      <alignment horizontal="left" vertical="center"/>
    </xf>
    <xf numFmtId="0" fontId="66" fillId="0" borderId="27" xfId="50" applyFont="1" applyBorder="1" applyAlignment="1">
      <alignment horizontal="left" vertical="center"/>
    </xf>
    <xf numFmtId="0" fontId="68" fillId="0" borderId="27" xfId="50" applyFont="1" applyBorder="1" applyAlignment="1">
      <alignment horizontal="center" vertical="center"/>
    </xf>
    <xf numFmtId="0" fontId="66" fillId="0" borderId="49"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23" xfId="50" applyFont="1" applyFill="1" applyBorder="1" applyAlignment="1">
      <alignment horizontal="center" vertical="center"/>
    </xf>
    <xf numFmtId="0" fontId="68" fillId="0" borderId="49" xfId="50" applyFont="1" applyBorder="1" applyAlignment="1">
      <alignment vertical="center"/>
    </xf>
    <xf numFmtId="0" fontId="68" fillId="0" borderId="2" xfId="50" applyFont="1" applyBorder="1" applyAlignment="1">
      <alignment vertical="center"/>
    </xf>
    <xf numFmtId="0" fontId="68" fillId="0" borderId="2" xfId="50" applyFont="1" applyFill="1" applyBorder="1" applyAlignment="1">
      <alignment horizontal="center" vertical="center"/>
    </xf>
    <xf numFmtId="0" fontId="68" fillId="0" borderId="46" xfId="50" applyFont="1" applyBorder="1" applyAlignment="1">
      <alignment vertical="center"/>
    </xf>
    <xf numFmtId="0" fontId="68" fillId="0" borderId="6" xfId="50" applyFont="1" applyBorder="1" applyAlignment="1">
      <alignment vertical="center"/>
    </xf>
    <xf numFmtId="0" fontId="68" fillId="0" borderId="6" xfId="50" applyFont="1" applyFill="1" applyBorder="1" applyAlignment="1">
      <alignment horizontal="center" vertical="center"/>
    </xf>
    <xf numFmtId="0" fontId="68" fillId="0" borderId="29" xfId="50" applyFont="1" applyBorder="1" applyAlignment="1">
      <alignment horizontal="left" vertical="center"/>
    </xf>
    <xf numFmtId="0" fontId="68" fillId="0" borderId="47" xfId="50" applyFont="1" applyBorder="1" applyAlignment="1">
      <alignment horizontal="left" vertical="center"/>
    </xf>
    <xf numFmtId="0" fontId="68" fillId="0" borderId="48" xfId="50" applyFont="1" applyBorder="1" applyAlignment="1">
      <alignment horizontal="left" vertical="center"/>
    </xf>
    <xf numFmtId="0" fontId="68" fillId="0" borderId="27" xfId="50" applyFont="1" applyFill="1" applyBorder="1" applyAlignment="1">
      <alignment horizontal="center" vertical="center"/>
    </xf>
    <xf numFmtId="0" fontId="68" fillId="0" borderId="28" xfId="50" applyFont="1" applyBorder="1" applyAlignment="1">
      <alignment vertical="center"/>
    </xf>
    <xf numFmtId="0" fontId="68" fillId="0" borderId="27" xfId="50" applyFont="1" applyBorder="1" applyAlignment="1">
      <alignment vertical="center"/>
    </xf>
    <xf numFmtId="0" fontId="68" fillId="0" borderId="37" xfId="50" applyFont="1" applyBorder="1" applyAlignment="1">
      <alignment vertical="center"/>
    </xf>
    <xf numFmtId="0" fontId="68" fillId="0" borderId="44" xfId="50" applyFont="1" applyBorder="1" applyAlignment="1">
      <alignment vertical="center"/>
    </xf>
    <xf numFmtId="0" fontId="68" fillId="0" borderId="45" xfId="50" applyFont="1" applyBorder="1" applyAlignment="1">
      <alignment vertical="center"/>
    </xf>
    <xf numFmtId="0" fontId="68" fillId="0" borderId="1" xfId="50" applyFont="1" applyBorder="1" applyAlignment="1">
      <alignment horizontal="center" vertical="center"/>
    </xf>
    <xf numFmtId="0" fontId="69" fillId="0" borderId="1" xfId="50" applyFont="1" applyBorder="1" applyAlignment="1">
      <alignment horizontal="center" vertical="center"/>
    </xf>
    <xf numFmtId="0" fontId="68" fillId="0" borderId="4" xfId="50" applyFont="1" applyFill="1" applyBorder="1" applyAlignment="1">
      <alignment horizontal="center" vertical="center"/>
    </xf>
    <xf numFmtId="0" fontId="68" fillId="0" borderId="3" xfId="50" applyFont="1" applyFill="1" applyBorder="1" applyAlignment="1">
      <alignment horizontal="center" vertical="center"/>
    </xf>
    <xf numFmtId="0" fontId="6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8" fillId="0" borderId="39" xfId="50" applyFont="1" applyBorder="1" applyAlignment="1">
      <alignment vertical="center"/>
    </xf>
    <xf numFmtId="0" fontId="68" fillId="0" borderId="42" xfId="50" applyFont="1" applyBorder="1" applyAlignment="1">
      <alignment vertical="center"/>
    </xf>
    <xf numFmtId="0" fontId="68" fillId="0" borderId="43" xfId="50" applyFont="1" applyBorder="1" applyAlignment="1">
      <alignment vertical="center"/>
    </xf>
    <xf numFmtId="0" fontId="6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6" fillId="0" borderId="20" xfId="50" applyFont="1" applyBorder="1" applyAlignment="1">
      <alignment horizontal="center"/>
    </xf>
    <xf numFmtId="0" fontId="68" fillId="0" borderId="0" xfId="50" applyFont="1" applyFill="1" applyAlignment="1"/>
    <xf numFmtId="0" fontId="63" fillId="0" borderId="0" xfId="1" applyFont="1" applyAlignment="1">
      <alignment horizontal="center" vertical="center" wrapText="1"/>
    </xf>
    <xf numFmtId="0" fontId="66" fillId="0" borderId="42" xfId="50" applyFont="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24" borderId="31" xfId="2" applyFont="1" applyFill="1" applyBorder="1" applyAlignment="1">
      <alignment horizontal="left" vertical="top" wrapText="1"/>
    </xf>
    <xf numFmtId="0" fontId="41" fillId="24" borderId="34" xfId="2" applyFont="1" applyFill="1" applyBorder="1" applyAlignment="1">
      <alignment horizontal="left" vertical="top" wrapText="1"/>
    </xf>
    <xf numFmtId="0" fontId="41" fillId="24" borderId="32" xfId="2" applyFont="1" applyFill="1" applyBorder="1" applyAlignment="1">
      <alignment horizontal="left" vertical="top" wrapText="1"/>
    </xf>
    <xf numFmtId="0" fontId="7" fillId="24" borderId="0" xfId="1" applyFont="1" applyFill="1" applyAlignment="1">
      <alignment horizontal="center" vertical="center"/>
    </xf>
    <xf numFmtId="0" fontId="9" fillId="24" borderId="0" xfId="1" applyFont="1" applyFill="1" applyAlignment="1">
      <alignment horizontal="center" vertical="center"/>
    </xf>
    <xf numFmtId="0" fontId="42" fillId="24" borderId="0" xfId="2" applyFont="1" applyFill="1" applyAlignment="1">
      <alignment horizontal="center" wrapText="1"/>
    </xf>
    <xf numFmtId="0" fontId="42" fillId="24" borderId="0" xfId="2" applyFont="1" applyFill="1" applyAlignment="1">
      <alignment horizontal="center"/>
    </xf>
    <xf numFmtId="0" fontId="49" fillId="24" borderId="0" xfId="2" applyFont="1" applyFill="1" applyAlignment="1">
      <alignment horizontal="center"/>
    </xf>
    <xf numFmtId="0" fontId="5" fillId="24" borderId="0" xfId="1" applyFont="1" applyFill="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AA9-44D1-A69F-616842097CA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AA9-44D1-A69F-616842097CAD}"/>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6533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7"/>
  <sheetViews>
    <sheetView view="pageBreakPreview" topLeftCell="A19" zoomScale="60" zoomScaleNormal="55" workbookViewId="0">
      <selection activeCell="D28" sqref="D27:D2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3" t="s">
        <v>68</v>
      </c>
      <c r="F1" s="16"/>
      <c r="G1" s="16"/>
    </row>
    <row r="2" spans="1:22" s="12" customFormat="1" ht="18.75" customHeight="1" x14ac:dyDescent="0.3">
      <c r="A2" s="18"/>
      <c r="C2" s="15" t="s">
        <v>10</v>
      </c>
      <c r="F2" s="16"/>
      <c r="G2" s="16"/>
    </row>
    <row r="3" spans="1:22" s="12" customFormat="1" ht="18.75" x14ac:dyDescent="0.3">
      <c r="A3" s="17"/>
      <c r="C3" s="15" t="s">
        <v>520</v>
      </c>
      <c r="F3" s="16"/>
      <c r="G3" s="16"/>
    </row>
    <row r="4" spans="1:22" s="12" customFormat="1" ht="18.75" x14ac:dyDescent="0.3">
      <c r="A4" s="17"/>
      <c r="F4" s="16"/>
      <c r="G4" s="16"/>
      <c r="H4" s="15"/>
    </row>
    <row r="5" spans="1:22" s="12" customFormat="1" ht="15.75" x14ac:dyDescent="0.25">
      <c r="A5" s="265" t="s">
        <v>606</v>
      </c>
      <c r="B5" s="265"/>
      <c r="C5" s="265"/>
      <c r="D5" s="122"/>
      <c r="E5" s="122"/>
      <c r="F5" s="122"/>
      <c r="G5" s="122"/>
      <c r="H5" s="122"/>
      <c r="I5" s="122"/>
      <c r="J5" s="122"/>
    </row>
    <row r="6" spans="1:22" s="12" customFormat="1" ht="20.25" x14ac:dyDescent="0.3">
      <c r="A6" s="17"/>
      <c r="B6" s="271"/>
      <c r="C6" s="271"/>
      <c r="F6" s="16"/>
      <c r="G6" s="16"/>
      <c r="H6" s="15"/>
    </row>
    <row r="7" spans="1:22" s="12" customFormat="1" ht="18.75" x14ac:dyDescent="0.2">
      <c r="A7" s="269" t="s">
        <v>9</v>
      </c>
      <c r="B7" s="269"/>
      <c r="C7" s="269"/>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70" t="s">
        <v>532</v>
      </c>
      <c r="B9" s="270"/>
      <c r="C9" s="270"/>
      <c r="D9" s="8"/>
      <c r="E9" s="8"/>
      <c r="F9" s="8"/>
      <c r="G9" s="8"/>
      <c r="H9" s="8"/>
      <c r="I9" s="13"/>
      <c r="J9" s="13"/>
      <c r="K9" s="13"/>
      <c r="L9" s="13"/>
      <c r="M9" s="13"/>
      <c r="N9" s="13"/>
      <c r="O9" s="13"/>
      <c r="P9" s="13"/>
      <c r="Q9" s="13"/>
      <c r="R9" s="13"/>
      <c r="S9" s="13"/>
      <c r="T9" s="13"/>
      <c r="U9" s="13"/>
      <c r="V9" s="13"/>
    </row>
    <row r="10" spans="1:22" s="12" customFormat="1" ht="18.75" x14ac:dyDescent="0.2">
      <c r="A10" s="266" t="s">
        <v>8</v>
      </c>
      <c r="B10" s="266"/>
      <c r="C10" s="266"/>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70" t="s">
        <v>521</v>
      </c>
      <c r="B12" s="270"/>
      <c r="C12" s="270"/>
      <c r="D12" s="8"/>
      <c r="E12" s="8"/>
      <c r="F12" s="8"/>
      <c r="G12" s="8"/>
      <c r="H12" s="8"/>
      <c r="I12" s="13"/>
      <c r="J12" s="13"/>
      <c r="K12" s="13"/>
      <c r="L12" s="13"/>
      <c r="M12" s="13"/>
      <c r="N12" s="13"/>
      <c r="O12" s="13"/>
      <c r="P12" s="13"/>
      <c r="Q12" s="13"/>
      <c r="R12" s="13"/>
      <c r="S12" s="13"/>
      <c r="T12" s="13"/>
      <c r="U12" s="13"/>
      <c r="V12" s="13"/>
    </row>
    <row r="13" spans="1:22" s="12" customFormat="1" ht="18.75" x14ac:dyDescent="0.2">
      <c r="A13" s="266" t="s">
        <v>7</v>
      </c>
      <c r="B13" s="266"/>
      <c r="C13" s="26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x14ac:dyDescent="0.2">
      <c r="A15" s="270" t="s">
        <v>615</v>
      </c>
      <c r="B15" s="270"/>
      <c r="C15" s="270"/>
      <c r="D15" s="8"/>
      <c r="E15" s="8"/>
      <c r="F15" s="8"/>
      <c r="G15" s="8"/>
      <c r="H15" s="8"/>
      <c r="I15" s="8"/>
      <c r="J15" s="8"/>
      <c r="K15" s="8"/>
      <c r="L15" s="8"/>
      <c r="M15" s="8"/>
      <c r="N15" s="8"/>
      <c r="O15" s="8"/>
      <c r="P15" s="8"/>
      <c r="Q15" s="8"/>
      <c r="R15" s="8"/>
      <c r="S15" s="8"/>
      <c r="T15" s="8"/>
      <c r="U15" s="8"/>
      <c r="V15" s="8"/>
    </row>
    <row r="16" spans="1:22" s="3" customFormat="1" ht="15" customHeight="1" x14ac:dyDescent="0.2">
      <c r="A16" s="266" t="s">
        <v>6</v>
      </c>
      <c r="B16" s="266"/>
      <c r="C16" s="26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7" t="s">
        <v>501</v>
      </c>
      <c r="B18" s="268"/>
      <c r="C18" s="26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5</v>
      </c>
      <c r="B20" s="32" t="s">
        <v>66</v>
      </c>
      <c r="C20" s="31" t="s">
        <v>65</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1">
        <v>1</v>
      </c>
      <c r="B21" s="32">
        <v>2</v>
      </c>
      <c r="C21" s="31">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64</v>
      </c>
      <c r="B22" s="35" t="s">
        <v>342</v>
      </c>
      <c r="C22" s="31" t="s">
        <v>609</v>
      </c>
      <c r="D22" s="29"/>
      <c r="E22" s="29"/>
      <c r="F22" s="29"/>
      <c r="G22" s="29"/>
      <c r="H22" s="29"/>
      <c r="I22" s="28"/>
      <c r="J22" s="28"/>
      <c r="K22" s="28"/>
      <c r="L22" s="28"/>
      <c r="M22" s="28"/>
      <c r="N22" s="28"/>
      <c r="O22" s="28"/>
      <c r="P22" s="28"/>
      <c r="Q22" s="28"/>
      <c r="R22" s="28"/>
      <c r="S22" s="28"/>
      <c r="T22" s="27"/>
      <c r="U22" s="27"/>
      <c r="V22" s="27"/>
    </row>
    <row r="23" spans="1:22" s="3" customFormat="1" ht="133.5" customHeight="1" x14ac:dyDescent="0.2">
      <c r="A23" s="24" t="s">
        <v>63</v>
      </c>
      <c r="B23" s="138" t="s">
        <v>519</v>
      </c>
      <c r="C23" s="132" t="s">
        <v>533</v>
      </c>
      <c r="D23" s="29"/>
      <c r="E23" s="29"/>
      <c r="F23" s="29"/>
      <c r="G23" s="29"/>
      <c r="H23" s="29"/>
      <c r="I23" s="28"/>
      <c r="J23" s="28"/>
      <c r="K23" s="28"/>
      <c r="L23" s="28"/>
      <c r="M23" s="28"/>
      <c r="N23" s="28"/>
      <c r="O23" s="28"/>
      <c r="P23" s="28"/>
      <c r="Q23" s="28"/>
      <c r="R23" s="28"/>
      <c r="S23" s="28"/>
      <c r="T23" s="27"/>
      <c r="U23" s="27"/>
      <c r="V23" s="27"/>
    </row>
    <row r="24" spans="1:22" s="439" customFormat="1" ht="58.5" customHeight="1" x14ac:dyDescent="0.2">
      <c r="A24" s="24" t="s">
        <v>62</v>
      </c>
      <c r="B24" s="119" t="s">
        <v>448</v>
      </c>
      <c r="C24" s="131" t="s">
        <v>518</v>
      </c>
      <c r="D24" s="437"/>
      <c r="E24" s="437"/>
      <c r="F24" s="437"/>
      <c r="G24" s="437"/>
      <c r="H24" s="261"/>
      <c r="I24" s="261"/>
      <c r="J24" s="261"/>
      <c r="K24" s="261"/>
      <c r="L24" s="261"/>
      <c r="M24" s="261"/>
      <c r="N24" s="261"/>
      <c r="O24" s="261"/>
      <c r="P24" s="261"/>
      <c r="Q24" s="261"/>
      <c r="R24" s="261"/>
      <c r="S24" s="438"/>
      <c r="T24" s="438"/>
      <c r="U24" s="438"/>
      <c r="V24" s="438"/>
    </row>
    <row r="25" spans="1:22" s="439" customFormat="1" ht="42.75" customHeight="1" x14ac:dyDescent="0.2">
      <c r="A25" s="24" t="s">
        <v>61</v>
      </c>
      <c r="B25" s="119" t="s">
        <v>74</v>
      </c>
      <c r="C25" s="131" t="s">
        <v>576</v>
      </c>
      <c r="D25" s="437"/>
      <c r="E25" s="437"/>
      <c r="F25" s="437"/>
      <c r="G25" s="437"/>
      <c r="H25" s="261"/>
      <c r="I25" s="261"/>
      <c r="J25" s="261"/>
      <c r="K25" s="261"/>
      <c r="L25" s="261"/>
      <c r="M25" s="261"/>
      <c r="N25" s="261"/>
      <c r="O25" s="261"/>
      <c r="P25" s="261"/>
      <c r="Q25" s="261"/>
      <c r="R25" s="261"/>
      <c r="S25" s="438"/>
      <c r="T25" s="438"/>
      <c r="U25" s="438"/>
      <c r="V25" s="438"/>
    </row>
    <row r="26" spans="1:22" s="439" customFormat="1" ht="51.75" customHeight="1" x14ac:dyDescent="0.2">
      <c r="A26" s="24" t="s">
        <v>59</v>
      </c>
      <c r="B26" s="119" t="s">
        <v>73</v>
      </c>
      <c r="C26" s="131" t="s">
        <v>656</v>
      </c>
      <c r="D26" s="437"/>
      <c r="E26" s="437"/>
      <c r="F26" s="437"/>
      <c r="G26" s="437"/>
      <c r="H26" s="261"/>
      <c r="I26" s="261"/>
      <c r="J26" s="261"/>
      <c r="K26" s="261"/>
      <c r="L26" s="261"/>
      <c r="M26" s="261"/>
      <c r="N26" s="261"/>
      <c r="O26" s="261"/>
      <c r="P26" s="261"/>
      <c r="Q26" s="261"/>
      <c r="R26" s="261"/>
      <c r="S26" s="438"/>
      <c r="T26" s="438"/>
      <c r="U26" s="438"/>
      <c r="V26" s="438"/>
    </row>
    <row r="27" spans="1:22" s="439" customFormat="1" ht="42.75" customHeight="1" x14ac:dyDescent="0.2">
      <c r="A27" s="24" t="s">
        <v>58</v>
      </c>
      <c r="B27" s="119" t="s">
        <v>449</v>
      </c>
      <c r="C27" s="131" t="s">
        <v>529</v>
      </c>
      <c r="D27" s="437"/>
      <c r="E27" s="437"/>
      <c r="F27" s="437"/>
      <c r="G27" s="437"/>
      <c r="H27" s="261"/>
      <c r="I27" s="261"/>
      <c r="J27" s="261"/>
      <c r="K27" s="261"/>
      <c r="L27" s="261"/>
      <c r="M27" s="261"/>
      <c r="N27" s="261"/>
      <c r="O27" s="261"/>
      <c r="P27" s="261"/>
      <c r="Q27" s="261"/>
      <c r="R27" s="261"/>
      <c r="S27" s="438"/>
      <c r="T27" s="438"/>
      <c r="U27" s="438"/>
      <c r="V27" s="438"/>
    </row>
    <row r="28" spans="1:22" s="439" customFormat="1" ht="51.75" customHeight="1" x14ac:dyDescent="0.2">
      <c r="A28" s="24" t="s">
        <v>56</v>
      </c>
      <c r="B28" s="119" t="s">
        <v>450</v>
      </c>
      <c r="C28" s="131" t="s">
        <v>529</v>
      </c>
      <c r="D28" s="437"/>
      <c r="E28" s="437"/>
      <c r="F28" s="437"/>
      <c r="G28" s="437"/>
      <c r="H28" s="261"/>
      <c r="I28" s="261"/>
      <c r="J28" s="261"/>
      <c r="K28" s="261"/>
      <c r="L28" s="261"/>
      <c r="M28" s="261"/>
      <c r="N28" s="261"/>
      <c r="O28" s="261"/>
      <c r="P28" s="261"/>
      <c r="Q28" s="261"/>
      <c r="R28" s="261"/>
      <c r="S28" s="438"/>
      <c r="T28" s="438"/>
      <c r="U28" s="438"/>
      <c r="V28" s="438"/>
    </row>
    <row r="29" spans="1:22" s="439" customFormat="1" ht="51.75" customHeight="1" x14ac:dyDescent="0.2">
      <c r="A29" s="24" t="s">
        <v>54</v>
      </c>
      <c r="B29" s="119" t="s">
        <v>451</v>
      </c>
      <c r="C29" s="131" t="s">
        <v>529</v>
      </c>
      <c r="D29" s="437"/>
      <c r="E29" s="437"/>
      <c r="F29" s="437"/>
      <c r="G29" s="437"/>
      <c r="H29" s="261"/>
      <c r="I29" s="261"/>
      <c r="J29" s="261"/>
      <c r="K29" s="261"/>
      <c r="L29" s="261"/>
      <c r="M29" s="261"/>
      <c r="N29" s="261"/>
      <c r="O29" s="261"/>
      <c r="P29" s="261"/>
      <c r="Q29" s="261"/>
      <c r="R29" s="261"/>
      <c r="S29" s="438"/>
      <c r="T29" s="438"/>
      <c r="U29" s="438"/>
      <c r="V29" s="438"/>
    </row>
    <row r="30" spans="1:22" s="439" customFormat="1" ht="51.75" customHeight="1" x14ac:dyDescent="0.2">
      <c r="A30" s="24" t="s">
        <v>72</v>
      </c>
      <c r="B30" s="119" t="s">
        <v>452</v>
      </c>
      <c r="C30" s="131" t="s">
        <v>657</v>
      </c>
      <c r="D30" s="437"/>
      <c r="E30" s="437"/>
      <c r="F30" s="437"/>
      <c r="G30" s="437"/>
      <c r="H30" s="261"/>
      <c r="I30" s="261"/>
      <c r="J30" s="261"/>
      <c r="K30" s="261"/>
      <c r="L30" s="261"/>
      <c r="M30" s="261"/>
      <c r="N30" s="261"/>
      <c r="O30" s="261"/>
      <c r="P30" s="261"/>
      <c r="Q30" s="261"/>
      <c r="R30" s="261"/>
      <c r="S30" s="438"/>
      <c r="T30" s="438"/>
      <c r="U30" s="438"/>
      <c r="V30" s="438"/>
    </row>
    <row r="31" spans="1:22" s="439" customFormat="1" ht="51.75" customHeight="1" x14ac:dyDescent="0.2">
      <c r="A31" s="24" t="s">
        <v>70</v>
      </c>
      <c r="B31" s="119" t="s">
        <v>453</v>
      </c>
      <c r="C31" s="131" t="s">
        <v>657</v>
      </c>
      <c r="D31" s="437"/>
      <c r="E31" s="437"/>
      <c r="F31" s="437"/>
      <c r="G31" s="437"/>
      <c r="H31" s="261"/>
      <c r="I31" s="261"/>
      <c r="J31" s="261"/>
      <c r="K31" s="261"/>
      <c r="L31" s="261"/>
      <c r="M31" s="261"/>
      <c r="N31" s="261"/>
      <c r="O31" s="261"/>
      <c r="P31" s="261"/>
      <c r="Q31" s="261"/>
      <c r="R31" s="261"/>
      <c r="S31" s="438"/>
      <c r="T31" s="438"/>
      <c r="U31" s="438"/>
      <c r="V31" s="438"/>
    </row>
    <row r="32" spans="1:22" s="439" customFormat="1" ht="101.25" customHeight="1" x14ac:dyDescent="0.2">
      <c r="A32" s="24" t="s">
        <v>69</v>
      </c>
      <c r="B32" s="119" t="s">
        <v>454</v>
      </c>
      <c r="C32" s="131" t="s">
        <v>597</v>
      </c>
      <c r="D32" s="437"/>
      <c r="E32" s="437"/>
      <c r="F32" s="437"/>
      <c r="G32" s="437"/>
      <c r="H32" s="261"/>
      <c r="I32" s="261"/>
      <c r="J32" s="261"/>
      <c r="K32" s="261"/>
      <c r="L32" s="261"/>
      <c r="M32" s="261"/>
      <c r="N32" s="261"/>
      <c r="O32" s="261"/>
      <c r="P32" s="261"/>
      <c r="Q32" s="261"/>
      <c r="R32" s="261"/>
      <c r="S32" s="438"/>
      <c r="T32" s="438"/>
      <c r="U32" s="438"/>
      <c r="V32" s="438"/>
    </row>
    <row r="33" spans="1:22" ht="111" customHeight="1" x14ac:dyDescent="0.25">
      <c r="A33" s="24" t="s">
        <v>470</v>
      </c>
      <c r="B33" s="34" t="s">
        <v>455</v>
      </c>
      <c r="C33" s="131" t="s">
        <v>368</v>
      </c>
      <c r="D33" s="23"/>
      <c r="E33" s="23"/>
      <c r="F33" s="23"/>
      <c r="G33" s="23"/>
      <c r="H33" s="23"/>
      <c r="I33" s="23"/>
      <c r="J33" s="23"/>
      <c r="K33" s="23"/>
      <c r="L33" s="23"/>
      <c r="M33" s="23"/>
      <c r="N33" s="23"/>
      <c r="O33" s="23"/>
      <c r="P33" s="23"/>
      <c r="Q33" s="23"/>
      <c r="R33" s="23"/>
      <c r="S33" s="23"/>
      <c r="T33" s="23"/>
      <c r="U33" s="23"/>
      <c r="V33" s="23"/>
    </row>
    <row r="34" spans="1:22" ht="58.5" customHeight="1" x14ac:dyDescent="0.25">
      <c r="A34" s="24" t="s">
        <v>458</v>
      </c>
      <c r="B34" s="34" t="s">
        <v>71</v>
      </c>
      <c r="C34" s="31" t="s">
        <v>529</v>
      </c>
      <c r="D34" s="23"/>
      <c r="E34" s="23"/>
      <c r="F34" s="23"/>
      <c r="G34" s="23"/>
      <c r="H34" s="23"/>
      <c r="I34" s="23"/>
      <c r="J34" s="23"/>
      <c r="K34" s="23"/>
      <c r="L34" s="23"/>
      <c r="M34" s="23"/>
      <c r="N34" s="23"/>
      <c r="O34" s="23"/>
      <c r="P34" s="23"/>
      <c r="Q34" s="23"/>
      <c r="R34" s="23"/>
      <c r="S34" s="23"/>
      <c r="T34" s="23"/>
      <c r="U34" s="23"/>
      <c r="V34" s="23"/>
    </row>
    <row r="35" spans="1:22" ht="51.75" customHeight="1" x14ac:dyDescent="0.25">
      <c r="A35" s="24" t="s">
        <v>471</v>
      </c>
      <c r="B35" s="34" t="s">
        <v>456</v>
      </c>
      <c r="C35" s="31" t="s">
        <v>657</v>
      </c>
      <c r="D35" s="23"/>
      <c r="E35" s="23"/>
      <c r="F35" s="23"/>
      <c r="G35" s="23"/>
      <c r="H35" s="23"/>
      <c r="I35" s="23"/>
      <c r="J35" s="23"/>
      <c r="K35" s="23"/>
      <c r="L35" s="23"/>
      <c r="M35" s="23"/>
      <c r="N35" s="23"/>
      <c r="O35" s="23"/>
      <c r="P35" s="23"/>
      <c r="Q35" s="23"/>
      <c r="R35" s="23"/>
      <c r="S35" s="23"/>
      <c r="T35" s="23"/>
      <c r="U35" s="23"/>
      <c r="V35" s="23"/>
    </row>
    <row r="36" spans="1:22" ht="43.5" customHeight="1" x14ac:dyDescent="0.25">
      <c r="A36" s="24" t="s">
        <v>459</v>
      </c>
      <c r="B36" s="34" t="s">
        <v>457</v>
      </c>
      <c r="C36" s="31" t="s">
        <v>657</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472</v>
      </c>
      <c r="B37" s="34" t="s">
        <v>236</v>
      </c>
      <c r="C37" s="139" t="s">
        <v>368</v>
      </c>
      <c r="D37" s="23"/>
      <c r="E37" s="23"/>
      <c r="F37" s="23"/>
      <c r="G37" s="23"/>
      <c r="H37" s="23"/>
      <c r="I37" s="23"/>
      <c r="J37" s="23"/>
      <c r="K37" s="23"/>
      <c r="L37" s="23"/>
      <c r="M37" s="23"/>
      <c r="N37" s="23"/>
      <c r="O37" s="23"/>
      <c r="P37" s="23"/>
      <c r="Q37" s="23"/>
      <c r="R37" s="23"/>
      <c r="S37" s="23"/>
      <c r="T37" s="23"/>
      <c r="U37" s="23"/>
      <c r="V37" s="23"/>
    </row>
    <row r="38" spans="1:22" ht="23.25" customHeight="1" x14ac:dyDescent="0.25">
      <c r="A38" s="262"/>
      <c r="B38" s="263"/>
      <c r="C38" s="264"/>
      <c r="D38" s="23"/>
      <c r="E38" s="23"/>
      <c r="F38" s="23"/>
      <c r="G38" s="23"/>
      <c r="H38" s="23"/>
      <c r="I38" s="23"/>
      <c r="J38" s="23"/>
      <c r="K38" s="23"/>
      <c r="L38" s="23"/>
      <c r="M38" s="23"/>
      <c r="N38" s="23"/>
      <c r="O38" s="23"/>
      <c r="P38" s="23"/>
      <c r="Q38" s="23"/>
      <c r="R38" s="23"/>
      <c r="S38" s="23"/>
      <c r="T38" s="23"/>
      <c r="U38" s="23"/>
      <c r="V38" s="23"/>
    </row>
    <row r="39" spans="1:22" ht="63" x14ac:dyDescent="0.25">
      <c r="A39" s="24" t="s">
        <v>460</v>
      </c>
      <c r="B39" s="34" t="s">
        <v>514</v>
      </c>
      <c r="C39" s="31" t="s">
        <v>525</v>
      </c>
      <c r="D39" s="23"/>
      <c r="E39" s="23"/>
      <c r="F39" s="23"/>
      <c r="G39" s="23"/>
      <c r="H39" s="23"/>
      <c r="I39" s="23"/>
      <c r="J39" s="23"/>
      <c r="K39" s="23"/>
      <c r="L39" s="23"/>
      <c r="M39" s="23"/>
      <c r="N39" s="23"/>
      <c r="O39" s="23"/>
      <c r="P39" s="23"/>
      <c r="Q39" s="23"/>
      <c r="R39" s="23"/>
      <c r="S39" s="23"/>
      <c r="T39" s="23"/>
      <c r="U39" s="23"/>
      <c r="V39" s="23"/>
    </row>
    <row r="40" spans="1:22" ht="105.75" customHeight="1" x14ac:dyDescent="0.25">
      <c r="A40" s="24" t="s">
        <v>473</v>
      </c>
      <c r="B40" s="34" t="s">
        <v>496</v>
      </c>
      <c r="C40" s="31" t="s">
        <v>524</v>
      </c>
      <c r="D40" s="23"/>
      <c r="E40" s="23"/>
      <c r="F40" s="23"/>
      <c r="G40" s="23"/>
      <c r="H40" s="23"/>
      <c r="I40" s="23"/>
      <c r="J40" s="23"/>
      <c r="K40" s="23"/>
      <c r="L40" s="23"/>
      <c r="M40" s="23"/>
      <c r="N40" s="23"/>
      <c r="O40" s="23"/>
      <c r="P40" s="23"/>
      <c r="Q40" s="23"/>
      <c r="R40" s="23"/>
      <c r="S40" s="23"/>
      <c r="T40" s="23"/>
      <c r="U40" s="23"/>
      <c r="V40" s="23"/>
    </row>
    <row r="41" spans="1:22" ht="83.25" customHeight="1" x14ac:dyDescent="0.25">
      <c r="A41" s="24" t="s">
        <v>461</v>
      </c>
      <c r="B41" s="34" t="s">
        <v>511</v>
      </c>
      <c r="C41" s="31" t="s">
        <v>524</v>
      </c>
      <c r="D41" s="23"/>
      <c r="E41" s="23"/>
      <c r="F41" s="23"/>
      <c r="G41" s="23"/>
      <c r="H41" s="23"/>
      <c r="I41" s="23"/>
      <c r="J41" s="23"/>
      <c r="K41" s="23"/>
      <c r="L41" s="23"/>
      <c r="M41" s="23"/>
      <c r="N41" s="23"/>
      <c r="O41" s="23"/>
      <c r="P41" s="23"/>
      <c r="Q41" s="23"/>
      <c r="R41" s="23"/>
      <c r="S41" s="23"/>
      <c r="T41" s="23"/>
      <c r="U41" s="23"/>
      <c r="V41" s="23"/>
    </row>
    <row r="42" spans="1:22" ht="186" customHeight="1" x14ac:dyDescent="0.25">
      <c r="A42" s="24" t="s">
        <v>476</v>
      </c>
      <c r="B42" s="34" t="s">
        <v>477</v>
      </c>
      <c r="C42" s="31" t="s">
        <v>524</v>
      </c>
      <c r="D42" s="23"/>
      <c r="E42" s="23"/>
      <c r="F42" s="23"/>
      <c r="G42" s="23"/>
      <c r="H42" s="23"/>
      <c r="I42" s="23"/>
      <c r="J42" s="23"/>
      <c r="K42" s="23"/>
      <c r="L42" s="23"/>
      <c r="M42" s="23"/>
      <c r="N42" s="23"/>
      <c r="O42" s="23"/>
      <c r="P42" s="23"/>
      <c r="Q42" s="23"/>
      <c r="R42" s="23"/>
      <c r="S42" s="23"/>
      <c r="T42" s="23"/>
      <c r="U42" s="23"/>
      <c r="V42" s="23"/>
    </row>
    <row r="43" spans="1:22" ht="111" customHeight="1" x14ac:dyDescent="0.25">
      <c r="A43" s="24" t="s">
        <v>462</v>
      </c>
      <c r="B43" s="34" t="s">
        <v>502</v>
      </c>
      <c r="C43" s="31" t="s">
        <v>524</v>
      </c>
      <c r="D43" s="23"/>
      <c r="E43" s="23"/>
      <c r="F43" s="23"/>
      <c r="G43" s="23"/>
      <c r="H43" s="23"/>
      <c r="I43" s="23"/>
      <c r="J43" s="23"/>
      <c r="K43" s="23"/>
      <c r="L43" s="23"/>
      <c r="M43" s="23"/>
      <c r="N43" s="23"/>
      <c r="O43" s="23"/>
      <c r="P43" s="23"/>
      <c r="Q43" s="23"/>
      <c r="R43" s="23"/>
      <c r="S43" s="23"/>
      <c r="T43" s="23"/>
      <c r="U43" s="23"/>
      <c r="V43" s="23"/>
    </row>
    <row r="44" spans="1:22" ht="120" customHeight="1" x14ac:dyDescent="0.25">
      <c r="A44" s="24" t="s">
        <v>497</v>
      </c>
      <c r="B44" s="34" t="s">
        <v>503</v>
      </c>
      <c r="C44" s="31" t="s">
        <v>524</v>
      </c>
      <c r="D44" s="23"/>
      <c r="E44" s="23"/>
      <c r="F44" s="23"/>
      <c r="G44" s="23"/>
      <c r="H44" s="23"/>
      <c r="I44" s="23"/>
      <c r="J44" s="23"/>
      <c r="K44" s="23"/>
      <c r="L44" s="23"/>
      <c r="M44" s="23"/>
      <c r="N44" s="23"/>
      <c r="O44" s="23"/>
      <c r="P44" s="23"/>
      <c r="Q44" s="23"/>
      <c r="R44" s="23"/>
      <c r="S44" s="23"/>
      <c r="T44" s="23"/>
      <c r="U44" s="23"/>
      <c r="V44" s="23"/>
    </row>
    <row r="45" spans="1:22" ht="101.25" customHeight="1" x14ac:dyDescent="0.25">
      <c r="A45" s="24" t="s">
        <v>463</v>
      </c>
      <c r="B45" s="34" t="s">
        <v>504</v>
      </c>
      <c r="C45" s="31" t="s">
        <v>524</v>
      </c>
      <c r="D45" s="23"/>
      <c r="E45" s="23"/>
      <c r="F45" s="23"/>
      <c r="G45" s="23"/>
      <c r="H45" s="23"/>
      <c r="I45" s="23"/>
      <c r="J45" s="23"/>
      <c r="K45" s="23"/>
      <c r="L45" s="23"/>
      <c r="M45" s="23"/>
      <c r="N45" s="23"/>
      <c r="O45" s="23"/>
      <c r="P45" s="23"/>
      <c r="Q45" s="23"/>
      <c r="R45" s="23"/>
      <c r="S45" s="23"/>
      <c r="T45" s="23"/>
      <c r="U45" s="23"/>
      <c r="V45" s="23"/>
    </row>
    <row r="46" spans="1:22" ht="18.75" customHeight="1" x14ac:dyDescent="0.25">
      <c r="A46" s="262"/>
      <c r="B46" s="263"/>
      <c r="C46" s="264"/>
      <c r="D46" s="23"/>
      <c r="E46" s="23"/>
      <c r="F46" s="23"/>
      <c r="G46" s="23"/>
      <c r="H46" s="23"/>
      <c r="I46" s="23"/>
      <c r="J46" s="23"/>
      <c r="K46" s="23"/>
      <c r="L46" s="23"/>
      <c r="M46" s="23"/>
      <c r="N46" s="23"/>
      <c r="O46" s="23"/>
      <c r="P46" s="23"/>
      <c r="Q46" s="23"/>
      <c r="R46" s="23"/>
      <c r="S46" s="23"/>
      <c r="T46" s="23"/>
      <c r="U46" s="23"/>
      <c r="V46" s="23"/>
    </row>
    <row r="47" spans="1:22" ht="75.75" customHeight="1" x14ac:dyDescent="0.25">
      <c r="A47" s="24" t="s">
        <v>498</v>
      </c>
      <c r="B47" s="34" t="s">
        <v>512</v>
      </c>
      <c r="C47" s="142">
        <v>113.381541764</v>
      </c>
      <c r="D47" s="23"/>
      <c r="E47" s="23"/>
      <c r="F47" s="23"/>
      <c r="G47" s="23"/>
      <c r="H47" s="23"/>
      <c r="I47" s="23"/>
      <c r="J47" s="23"/>
      <c r="K47" s="23"/>
      <c r="L47" s="23"/>
      <c r="M47" s="23"/>
      <c r="N47" s="23"/>
      <c r="O47" s="23"/>
      <c r="P47" s="23"/>
      <c r="Q47" s="23"/>
      <c r="R47" s="23"/>
      <c r="S47" s="23"/>
      <c r="T47" s="23"/>
      <c r="U47" s="23"/>
      <c r="V47" s="23"/>
    </row>
    <row r="48" spans="1:22" ht="71.25" customHeight="1" x14ac:dyDescent="0.25">
      <c r="A48" s="24" t="s">
        <v>464</v>
      </c>
      <c r="B48" s="34" t="s">
        <v>513</v>
      </c>
      <c r="C48" s="143">
        <v>95.559371470000016</v>
      </c>
      <c r="D48" s="23"/>
      <c r="E48" s="23"/>
      <c r="F48" s="23"/>
      <c r="G48" s="23"/>
      <c r="H48" s="23"/>
      <c r="I48" s="23"/>
      <c r="J48" s="23"/>
      <c r="K48" s="23"/>
      <c r="L48" s="23"/>
      <c r="M48" s="23"/>
      <c r="N48" s="23"/>
      <c r="O48" s="23"/>
      <c r="P48" s="23"/>
      <c r="Q48" s="23"/>
      <c r="R48" s="23"/>
      <c r="S48" s="23"/>
      <c r="T48" s="23"/>
      <c r="U48" s="23"/>
      <c r="V48" s="23"/>
    </row>
    <row r="49" spans="1:22" x14ac:dyDescent="0.25">
      <c r="A49" s="23"/>
      <c r="B49" s="23"/>
      <c r="C49" s="23"/>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sheetData>
  <mergeCells count="12">
    <mergeCell ref="A38:C38"/>
    <mergeCell ref="A46:C46"/>
    <mergeCell ref="A5:C5"/>
    <mergeCell ref="A16:C16"/>
    <mergeCell ref="A18:C18"/>
    <mergeCell ref="A7:C7"/>
    <mergeCell ref="A9:C9"/>
    <mergeCell ref="A10:C10"/>
    <mergeCell ref="A12:C12"/>
    <mergeCell ref="A13:C13"/>
    <mergeCell ref="A15:C15"/>
    <mergeCell ref="B6:C6"/>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A4" zoomScale="70" zoomScaleSheetLayoutView="70" workbookViewId="0">
      <selection activeCell="A14" activeCellId="2" sqref="A11:S11 A8:S8 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68</v>
      </c>
    </row>
    <row r="2" spans="1:28" s="12" customFormat="1" ht="18.75" customHeight="1" x14ac:dyDescent="0.3">
      <c r="A2" s="18"/>
      <c r="S2" s="15" t="s">
        <v>10</v>
      </c>
    </row>
    <row r="3" spans="1:28" s="12" customFormat="1" ht="18.75" x14ac:dyDescent="0.3">
      <c r="S3" s="15" t="str">
        <f>'1. паспорт местоположение'!C3</f>
        <v>от «__» _____ 20__ г. №___</v>
      </c>
    </row>
    <row r="4" spans="1:28" s="12" customFormat="1" ht="18.75" customHeight="1" x14ac:dyDescent="0.2">
      <c r="A4" s="265" t="str">
        <f>'1. паспорт местоположение'!A5:C5</f>
        <v>Год раскрытия информации: 2022 год</v>
      </c>
      <c r="B4" s="265"/>
      <c r="C4" s="265"/>
      <c r="D4" s="265"/>
      <c r="E4" s="265"/>
      <c r="F4" s="265"/>
      <c r="G4" s="265"/>
      <c r="H4" s="265"/>
      <c r="I4" s="265"/>
      <c r="J4" s="265"/>
      <c r="K4" s="265"/>
      <c r="L4" s="265"/>
      <c r="M4" s="265"/>
      <c r="N4" s="265"/>
      <c r="O4" s="265"/>
      <c r="P4" s="265"/>
      <c r="Q4" s="265"/>
      <c r="R4" s="265"/>
      <c r="S4" s="265"/>
    </row>
    <row r="5" spans="1:28" s="12" customFormat="1" ht="15.75" x14ac:dyDescent="0.2">
      <c r="A5" s="17"/>
    </row>
    <row r="6" spans="1:28" s="12" customFormat="1" ht="18.75" x14ac:dyDescent="0.2">
      <c r="A6" s="269" t="s">
        <v>9</v>
      </c>
      <c r="B6" s="269"/>
      <c r="C6" s="269"/>
      <c r="D6" s="269"/>
      <c r="E6" s="269"/>
      <c r="F6" s="269"/>
      <c r="G6" s="269"/>
      <c r="H6" s="269"/>
      <c r="I6" s="269"/>
      <c r="J6" s="269"/>
      <c r="K6" s="269"/>
      <c r="L6" s="269"/>
      <c r="M6" s="269"/>
      <c r="N6" s="269"/>
      <c r="O6" s="269"/>
      <c r="P6" s="269"/>
      <c r="Q6" s="269"/>
      <c r="R6" s="269"/>
      <c r="S6" s="269"/>
      <c r="T6" s="13"/>
      <c r="U6" s="13"/>
      <c r="V6" s="13"/>
      <c r="W6" s="13"/>
      <c r="X6" s="13"/>
      <c r="Y6" s="13"/>
      <c r="Z6" s="13"/>
      <c r="AA6" s="13"/>
      <c r="AB6" s="13"/>
    </row>
    <row r="7" spans="1:28" s="12" customFormat="1" ht="18.75" x14ac:dyDescent="0.2">
      <c r="A7" s="269"/>
      <c r="B7" s="269"/>
      <c r="C7" s="269"/>
      <c r="D7" s="269"/>
      <c r="E7" s="269"/>
      <c r="F7" s="269"/>
      <c r="G7" s="269"/>
      <c r="H7" s="269"/>
      <c r="I7" s="269"/>
      <c r="J7" s="269"/>
      <c r="K7" s="269"/>
      <c r="L7" s="269"/>
      <c r="M7" s="269"/>
      <c r="N7" s="269"/>
      <c r="O7" s="269"/>
      <c r="P7" s="269"/>
      <c r="Q7" s="269"/>
      <c r="R7" s="269"/>
      <c r="S7" s="269"/>
      <c r="T7" s="13"/>
      <c r="U7" s="13"/>
      <c r="V7" s="13"/>
      <c r="W7" s="13"/>
      <c r="X7" s="13"/>
      <c r="Y7" s="13"/>
      <c r="Z7" s="13"/>
      <c r="AA7" s="13"/>
      <c r="AB7" s="13"/>
    </row>
    <row r="8" spans="1:28" s="12" customFormat="1" ht="18.75" x14ac:dyDescent="0.2">
      <c r="A8" s="270" t="str">
        <f>'1. паспорт местоположение'!A9:C9</f>
        <v>АО "Россети Тюмень"</v>
      </c>
      <c r="B8" s="270"/>
      <c r="C8" s="270"/>
      <c r="D8" s="270"/>
      <c r="E8" s="270"/>
      <c r="F8" s="270"/>
      <c r="G8" s="270"/>
      <c r="H8" s="270"/>
      <c r="I8" s="270"/>
      <c r="J8" s="270"/>
      <c r="K8" s="270"/>
      <c r="L8" s="270"/>
      <c r="M8" s="270"/>
      <c r="N8" s="270"/>
      <c r="O8" s="270"/>
      <c r="P8" s="270"/>
      <c r="Q8" s="270"/>
      <c r="R8" s="270"/>
      <c r="S8" s="270"/>
      <c r="T8" s="13"/>
      <c r="U8" s="13"/>
      <c r="V8" s="13"/>
      <c r="W8" s="13"/>
      <c r="X8" s="13"/>
      <c r="Y8" s="13"/>
      <c r="Z8" s="13"/>
      <c r="AA8" s="13"/>
      <c r="AB8" s="13"/>
    </row>
    <row r="9" spans="1:28" s="12" customFormat="1" ht="18.75" x14ac:dyDescent="0.2">
      <c r="A9" s="266" t="s">
        <v>8</v>
      </c>
      <c r="B9" s="266"/>
      <c r="C9" s="266"/>
      <c r="D9" s="266"/>
      <c r="E9" s="266"/>
      <c r="F9" s="266"/>
      <c r="G9" s="266"/>
      <c r="H9" s="266"/>
      <c r="I9" s="266"/>
      <c r="J9" s="266"/>
      <c r="K9" s="266"/>
      <c r="L9" s="266"/>
      <c r="M9" s="266"/>
      <c r="N9" s="266"/>
      <c r="O9" s="266"/>
      <c r="P9" s="266"/>
      <c r="Q9" s="266"/>
      <c r="R9" s="266"/>
      <c r="S9" s="266"/>
      <c r="T9" s="13"/>
      <c r="U9" s="13"/>
      <c r="V9" s="13"/>
      <c r="W9" s="13"/>
      <c r="X9" s="13"/>
      <c r="Y9" s="13"/>
      <c r="Z9" s="13"/>
      <c r="AA9" s="13"/>
      <c r="AB9" s="13"/>
    </row>
    <row r="10" spans="1:28" s="12" customFormat="1" ht="18.75" x14ac:dyDescent="0.2">
      <c r="A10" s="269"/>
      <c r="B10" s="269"/>
      <c r="C10" s="269"/>
      <c r="D10" s="269"/>
      <c r="E10" s="269"/>
      <c r="F10" s="269"/>
      <c r="G10" s="269"/>
      <c r="H10" s="269"/>
      <c r="I10" s="269"/>
      <c r="J10" s="269"/>
      <c r="K10" s="269"/>
      <c r="L10" s="269"/>
      <c r="M10" s="269"/>
      <c r="N10" s="269"/>
      <c r="O10" s="269"/>
      <c r="P10" s="269"/>
      <c r="Q10" s="269"/>
      <c r="R10" s="269"/>
      <c r="S10" s="269"/>
      <c r="T10" s="13"/>
      <c r="U10" s="13"/>
      <c r="V10" s="13"/>
      <c r="W10" s="13"/>
      <c r="X10" s="13"/>
      <c r="Y10" s="13"/>
      <c r="Z10" s="13"/>
      <c r="AA10" s="13"/>
      <c r="AB10" s="13"/>
    </row>
    <row r="11" spans="1:28" s="12" customFormat="1" ht="18.75" x14ac:dyDescent="0.2">
      <c r="A11" s="270" t="str">
        <f>'1. паспорт местоположение'!A12:C12</f>
        <v>K_NS1500.PR.0015</v>
      </c>
      <c r="B11" s="270"/>
      <c r="C11" s="270"/>
      <c r="D11" s="270"/>
      <c r="E11" s="270"/>
      <c r="F11" s="270"/>
      <c r="G11" s="270"/>
      <c r="H11" s="270"/>
      <c r="I11" s="270"/>
      <c r="J11" s="270"/>
      <c r="K11" s="270"/>
      <c r="L11" s="270"/>
      <c r="M11" s="270"/>
      <c r="N11" s="270"/>
      <c r="O11" s="270"/>
      <c r="P11" s="270"/>
      <c r="Q11" s="270"/>
      <c r="R11" s="270"/>
      <c r="S11" s="270"/>
      <c r="T11" s="13"/>
      <c r="U11" s="13"/>
      <c r="V11" s="13"/>
      <c r="W11" s="13"/>
      <c r="X11" s="13"/>
      <c r="Y11" s="13"/>
      <c r="Z11" s="13"/>
      <c r="AA11" s="13"/>
      <c r="AB11" s="13"/>
    </row>
    <row r="12" spans="1:28" s="12" customFormat="1" ht="18.75" x14ac:dyDescent="0.2">
      <c r="A12" s="266" t="s">
        <v>7</v>
      </c>
      <c r="B12" s="266"/>
      <c r="C12" s="266"/>
      <c r="D12" s="266"/>
      <c r="E12" s="266"/>
      <c r="F12" s="266"/>
      <c r="G12" s="266"/>
      <c r="H12" s="266"/>
      <c r="I12" s="266"/>
      <c r="J12" s="266"/>
      <c r="K12" s="266"/>
      <c r="L12" s="266"/>
      <c r="M12" s="266"/>
      <c r="N12" s="266"/>
      <c r="O12" s="266"/>
      <c r="P12" s="266"/>
      <c r="Q12" s="266"/>
      <c r="R12" s="266"/>
      <c r="S12" s="266"/>
      <c r="T12" s="13"/>
      <c r="U12" s="13"/>
      <c r="V12" s="13"/>
      <c r="W12" s="13"/>
      <c r="X12" s="13"/>
      <c r="Y12" s="13"/>
      <c r="Z12" s="13"/>
      <c r="AA12" s="13"/>
      <c r="AB12" s="13"/>
    </row>
    <row r="13" spans="1:28" s="9" customFormat="1" ht="15.75" customHeight="1" x14ac:dyDescent="0.2">
      <c r="A13" s="276"/>
      <c r="B13" s="276"/>
      <c r="C13" s="276"/>
      <c r="D13" s="276"/>
      <c r="E13" s="276"/>
      <c r="F13" s="276"/>
      <c r="G13" s="276"/>
      <c r="H13" s="276"/>
      <c r="I13" s="276"/>
      <c r="J13" s="276"/>
      <c r="K13" s="276"/>
      <c r="L13" s="276"/>
      <c r="M13" s="276"/>
      <c r="N13" s="276"/>
      <c r="O13" s="276"/>
      <c r="P13" s="276"/>
      <c r="Q13" s="276"/>
      <c r="R13" s="276"/>
      <c r="S13" s="276"/>
      <c r="T13" s="10"/>
      <c r="U13" s="10"/>
      <c r="V13" s="10"/>
      <c r="W13" s="10"/>
      <c r="X13" s="10"/>
      <c r="Y13" s="10"/>
      <c r="Z13" s="10"/>
      <c r="AA13" s="10"/>
      <c r="AB13" s="10"/>
    </row>
    <row r="14" spans="1:28" s="3" customFormat="1" ht="15.75" x14ac:dyDescent="0.2">
      <c r="A14" s="270" t="str">
        <f>'1. паспорт местоположение'!A15:C15</f>
        <v>Подъездная автодорога на ПП 110 кВ Восточный (новое строительство, 1,2 км)</v>
      </c>
      <c r="B14" s="270"/>
      <c r="C14" s="270"/>
      <c r="D14" s="270"/>
      <c r="E14" s="270"/>
      <c r="F14" s="270"/>
      <c r="G14" s="270"/>
      <c r="H14" s="270"/>
      <c r="I14" s="270"/>
      <c r="J14" s="270"/>
      <c r="K14" s="270"/>
      <c r="L14" s="270"/>
      <c r="M14" s="270"/>
      <c r="N14" s="270"/>
      <c r="O14" s="270"/>
      <c r="P14" s="270"/>
      <c r="Q14" s="270"/>
      <c r="R14" s="270"/>
      <c r="S14" s="270"/>
      <c r="T14" s="8"/>
      <c r="U14" s="8"/>
      <c r="V14" s="8"/>
      <c r="W14" s="8"/>
      <c r="X14" s="8"/>
      <c r="Y14" s="8"/>
      <c r="Z14" s="8"/>
      <c r="AA14" s="8"/>
      <c r="AB14" s="8"/>
    </row>
    <row r="15" spans="1:28" s="3" customFormat="1" ht="15" customHeight="1" x14ac:dyDescent="0.2">
      <c r="A15" s="266" t="s">
        <v>6</v>
      </c>
      <c r="B15" s="266"/>
      <c r="C15" s="266"/>
      <c r="D15" s="266"/>
      <c r="E15" s="266"/>
      <c r="F15" s="266"/>
      <c r="G15" s="266"/>
      <c r="H15" s="266"/>
      <c r="I15" s="266"/>
      <c r="J15" s="266"/>
      <c r="K15" s="266"/>
      <c r="L15" s="266"/>
      <c r="M15" s="266"/>
      <c r="N15" s="266"/>
      <c r="O15" s="266"/>
      <c r="P15" s="266"/>
      <c r="Q15" s="266"/>
      <c r="R15" s="266"/>
      <c r="S15" s="266"/>
      <c r="T15" s="6"/>
      <c r="U15" s="6"/>
      <c r="V15" s="6"/>
      <c r="W15" s="6"/>
      <c r="X15" s="6"/>
      <c r="Y15" s="6"/>
      <c r="Z15" s="6"/>
      <c r="AA15" s="6"/>
      <c r="AB15" s="6"/>
    </row>
    <row r="16" spans="1:28" s="3" customFormat="1" ht="15" customHeight="1" x14ac:dyDescent="0.2">
      <c r="A16" s="277"/>
      <c r="B16" s="277"/>
      <c r="C16" s="277"/>
      <c r="D16" s="277"/>
      <c r="E16" s="277"/>
      <c r="F16" s="277"/>
      <c r="G16" s="277"/>
      <c r="H16" s="277"/>
      <c r="I16" s="277"/>
      <c r="J16" s="277"/>
      <c r="K16" s="277"/>
      <c r="L16" s="277"/>
      <c r="M16" s="277"/>
      <c r="N16" s="277"/>
      <c r="O16" s="277"/>
      <c r="P16" s="277"/>
      <c r="Q16" s="277"/>
      <c r="R16" s="277"/>
      <c r="S16" s="277"/>
      <c r="T16" s="4"/>
      <c r="U16" s="4"/>
      <c r="V16" s="4"/>
      <c r="W16" s="4"/>
      <c r="X16" s="4"/>
      <c r="Y16" s="4"/>
    </row>
    <row r="17" spans="1:28" s="3" customFormat="1" ht="45.75" customHeight="1" x14ac:dyDescent="0.2">
      <c r="A17" s="267" t="s">
        <v>475</v>
      </c>
      <c r="B17" s="267"/>
      <c r="C17" s="267"/>
      <c r="D17" s="267"/>
      <c r="E17" s="267"/>
      <c r="F17" s="267"/>
      <c r="G17" s="267"/>
      <c r="H17" s="267"/>
      <c r="I17" s="267"/>
      <c r="J17" s="267"/>
      <c r="K17" s="267"/>
      <c r="L17" s="267"/>
      <c r="M17" s="267"/>
      <c r="N17" s="267"/>
      <c r="O17" s="267"/>
      <c r="P17" s="267"/>
      <c r="Q17" s="267"/>
      <c r="R17" s="267"/>
      <c r="S17" s="267"/>
      <c r="T17" s="7"/>
      <c r="U17" s="7"/>
      <c r="V17" s="7"/>
      <c r="W17" s="7"/>
      <c r="X17" s="7"/>
      <c r="Y17" s="7"/>
      <c r="Z17" s="7"/>
      <c r="AA17" s="7"/>
      <c r="AB17" s="7"/>
    </row>
    <row r="18" spans="1:28" s="3" customFormat="1" ht="15" customHeight="1" x14ac:dyDescent="0.2">
      <c r="A18" s="278"/>
      <c r="B18" s="278"/>
      <c r="C18" s="278"/>
      <c r="D18" s="278"/>
      <c r="E18" s="278"/>
      <c r="F18" s="278"/>
      <c r="G18" s="278"/>
      <c r="H18" s="278"/>
      <c r="I18" s="278"/>
      <c r="J18" s="278"/>
      <c r="K18" s="278"/>
      <c r="L18" s="278"/>
      <c r="M18" s="278"/>
      <c r="N18" s="278"/>
      <c r="O18" s="278"/>
      <c r="P18" s="278"/>
      <c r="Q18" s="278"/>
      <c r="R18" s="278"/>
      <c r="S18" s="278"/>
      <c r="T18" s="4"/>
      <c r="U18" s="4"/>
      <c r="V18" s="4"/>
      <c r="W18" s="4"/>
      <c r="X18" s="4"/>
      <c r="Y18" s="4"/>
    </row>
    <row r="19" spans="1:28" s="3" customFormat="1" ht="54" customHeight="1" x14ac:dyDescent="0.2">
      <c r="A19" s="272" t="s">
        <v>5</v>
      </c>
      <c r="B19" s="272" t="s">
        <v>107</v>
      </c>
      <c r="C19" s="273" t="s">
        <v>374</v>
      </c>
      <c r="D19" s="272" t="s">
        <v>373</v>
      </c>
      <c r="E19" s="272" t="s">
        <v>106</v>
      </c>
      <c r="F19" s="272" t="s">
        <v>105</v>
      </c>
      <c r="G19" s="272" t="s">
        <v>369</v>
      </c>
      <c r="H19" s="272" t="s">
        <v>104</v>
      </c>
      <c r="I19" s="272" t="s">
        <v>103</v>
      </c>
      <c r="J19" s="272" t="s">
        <v>102</v>
      </c>
      <c r="K19" s="272" t="s">
        <v>101</v>
      </c>
      <c r="L19" s="272" t="s">
        <v>100</v>
      </c>
      <c r="M19" s="272" t="s">
        <v>99</v>
      </c>
      <c r="N19" s="272" t="s">
        <v>98</v>
      </c>
      <c r="O19" s="272" t="s">
        <v>97</v>
      </c>
      <c r="P19" s="272" t="s">
        <v>96</v>
      </c>
      <c r="Q19" s="272" t="s">
        <v>372</v>
      </c>
      <c r="R19" s="272"/>
      <c r="S19" s="275" t="s">
        <v>467</v>
      </c>
      <c r="T19" s="4"/>
      <c r="U19" s="4"/>
      <c r="V19" s="4"/>
      <c r="W19" s="4"/>
      <c r="X19" s="4"/>
      <c r="Y19" s="4"/>
    </row>
    <row r="20" spans="1:28" s="3" customFormat="1" ht="180.75" customHeight="1" x14ac:dyDescent="0.2">
      <c r="A20" s="272"/>
      <c r="B20" s="272"/>
      <c r="C20" s="274"/>
      <c r="D20" s="272"/>
      <c r="E20" s="272"/>
      <c r="F20" s="272"/>
      <c r="G20" s="272"/>
      <c r="H20" s="272"/>
      <c r="I20" s="272"/>
      <c r="J20" s="272"/>
      <c r="K20" s="272"/>
      <c r="L20" s="272"/>
      <c r="M20" s="272"/>
      <c r="N20" s="272"/>
      <c r="O20" s="272"/>
      <c r="P20" s="272"/>
      <c r="Q20" s="36" t="s">
        <v>370</v>
      </c>
      <c r="R20" s="37" t="s">
        <v>371</v>
      </c>
      <c r="S20" s="275"/>
      <c r="T20" s="28"/>
      <c r="U20" s="28"/>
      <c r="V20" s="28"/>
      <c r="W20" s="28"/>
      <c r="X20" s="28"/>
      <c r="Y20" s="28"/>
      <c r="Z20" s="27"/>
      <c r="AA20" s="27"/>
      <c r="AB20" s="27"/>
    </row>
    <row r="21" spans="1:28" s="3" customFormat="1" ht="18.75" x14ac:dyDescent="0.2">
      <c r="A21" s="36">
        <v>1</v>
      </c>
      <c r="B21" s="40">
        <v>2</v>
      </c>
      <c r="C21" s="36">
        <v>3</v>
      </c>
      <c r="D21" s="40">
        <v>4</v>
      </c>
      <c r="E21" s="36">
        <v>5</v>
      </c>
      <c r="F21" s="40">
        <v>6</v>
      </c>
      <c r="G21" s="113">
        <v>7</v>
      </c>
      <c r="H21" s="114">
        <v>8</v>
      </c>
      <c r="I21" s="113">
        <v>9</v>
      </c>
      <c r="J21" s="114">
        <v>10</v>
      </c>
      <c r="K21" s="113">
        <v>11</v>
      </c>
      <c r="L21" s="114">
        <v>12</v>
      </c>
      <c r="M21" s="113">
        <v>13</v>
      </c>
      <c r="N21" s="114">
        <v>14</v>
      </c>
      <c r="O21" s="113">
        <v>15</v>
      </c>
      <c r="P21" s="114">
        <v>16</v>
      </c>
      <c r="Q21" s="113">
        <v>17</v>
      </c>
      <c r="R21" s="114">
        <v>18</v>
      </c>
      <c r="S21" s="113">
        <v>19</v>
      </c>
      <c r="T21" s="28"/>
      <c r="U21" s="28"/>
      <c r="V21" s="28"/>
      <c r="W21" s="28"/>
      <c r="X21" s="28"/>
      <c r="Y21" s="28"/>
      <c r="Z21" s="27"/>
      <c r="AA21" s="27"/>
      <c r="AB21" s="27"/>
    </row>
    <row r="22" spans="1:28" s="3" customFormat="1" ht="32.25" customHeight="1" x14ac:dyDescent="0.2">
      <c r="A22" s="36"/>
      <c r="B22" s="40" t="s">
        <v>95</v>
      </c>
      <c r="C22" s="40"/>
      <c r="D22" s="40"/>
      <c r="E22" s="40" t="s">
        <v>94</v>
      </c>
      <c r="F22" s="40" t="s">
        <v>93</v>
      </c>
      <c r="G22" s="40" t="s">
        <v>468</v>
      </c>
      <c r="H22" s="40"/>
      <c r="I22" s="40"/>
      <c r="J22" s="40"/>
      <c r="K22" s="40"/>
      <c r="L22" s="40"/>
      <c r="M22" s="40"/>
      <c r="N22" s="40"/>
      <c r="O22" s="40"/>
      <c r="P22" s="40"/>
      <c r="Q22" s="32"/>
      <c r="R22" s="5"/>
      <c r="S22" s="112"/>
      <c r="T22" s="28"/>
      <c r="U22" s="28"/>
      <c r="V22" s="28"/>
      <c r="W22" s="28"/>
      <c r="X22" s="28"/>
      <c r="Y22" s="28"/>
      <c r="Z22" s="27"/>
      <c r="AA22" s="27"/>
      <c r="AB22" s="27"/>
    </row>
    <row r="23" spans="1:28" s="3" customFormat="1" ht="18.75" x14ac:dyDescent="0.2">
      <c r="A23" s="36"/>
      <c r="B23" s="40" t="s">
        <v>95</v>
      </c>
      <c r="C23" s="40"/>
      <c r="D23" s="40"/>
      <c r="E23" s="40" t="s">
        <v>94</v>
      </c>
      <c r="F23" s="40" t="s">
        <v>93</v>
      </c>
      <c r="G23" s="40" t="s">
        <v>92</v>
      </c>
      <c r="H23" s="30"/>
      <c r="I23" s="30"/>
      <c r="J23" s="30"/>
      <c r="K23" s="30"/>
      <c r="L23" s="30"/>
      <c r="M23" s="30"/>
      <c r="N23" s="30"/>
      <c r="O23" s="30"/>
      <c r="P23" s="30"/>
      <c r="Q23" s="30"/>
      <c r="R23" s="5"/>
      <c r="S23" s="112"/>
      <c r="T23" s="28"/>
      <c r="U23" s="28"/>
      <c r="V23" s="28"/>
      <c r="W23" s="28"/>
      <c r="X23" s="27"/>
      <c r="Y23" s="27"/>
      <c r="Z23" s="27"/>
      <c r="AA23" s="27"/>
      <c r="AB23" s="27"/>
    </row>
    <row r="24" spans="1:28" s="3" customFormat="1" ht="18.75" x14ac:dyDescent="0.2">
      <c r="A24" s="36"/>
      <c r="B24" s="40" t="s">
        <v>95</v>
      </c>
      <c r="C24" s="40"/>
      <c r="D24" s="40"/>
      <c r="E24" s="40" t="s">
        <v>94</v>
      </c>
      <c r="F24" s="40" t="s">
        <v>93</v>
      </c>
      <c r="G24" s="40" t="s">
        <v>88</v>
      </c>
      <c r="H24" s="30"/>
      <c r="I24" s="30"/>
      <c r="J24" s="30"/>
      <c r="K24" s="30"/>
      <c r="L24" s="30"/>
      <c r="M24" s="30"/>
      <c r="N24" s="30"/>
      <c r="O24" s="30"/>
      <c r="P24" s="30"/>
      <c r="Q24" s="30"/>
      <c r="R24" s="5"/>
      <c r="S24" s="112"/>
      <c r="T24" s="28"/>
      <c r="U24" s="28"/>
      <c r="V24" s="28"/>
      <c r="W24" s="28"/>
      <c r="X24" s="27"/>
      <c r="Y24" s="27"/>
      <c r="Z24" s="27"/>
      <c r="AA24" s="27"/>
      <c r="AB24" s="27"/>
    </row>
    <row r="25" spans="1:28" s="3" customFormat="1" ht="31.5" x14ac:dyDescent="0.2">
      <c r="A25" s="39"/>
      <c r="B25" s="40" t="s">
        <v>91</v>
      </c>
      <c r="C25" s="40"/>
      <c r="D25" s="40"/>
      <c r="E25" s="40" t="s">
        <v>90</v>
      </c>
      <c r="F25" s="40" t="s">
        <v>89</v>
      </c>
      <c r="G25" s="40" t="s">
        <v>469</v>
      </c>
      <c r="H25" s="30"/>
      <c r="I25" s="30"/>
      <c r="J25" s="30"/>
      <c r="K25" s="30"/>
      <c r="L25" s="30"/>
      <c r="M25" s="30"/>
      <c r="N25" s="30"/>
      <c r="O25" s="30"/>
      <c r="P25" s="30"/>
      <c r="Q25" s="30"/>
      <c r="R25" s="5"/>
      <c r="S25" s="112"/>
      <c r="T25" s="28"/>
      <c r="U25" s="28"/>
      <c r="V25" s="28"/>
      <c r="W25" s="28"/>
      <c r="X25" s="27"/>
      <c r="Y25" s="27"/>
      <c r="Z25" s="27"/>
      <c r="AA25" s="27"/>
      <c r="AB25" s="27"/>
    </row>
    <row r="26" spans="1:28" s="3" customFormat="1" ht="18.75" x14ac:dyDescent="0.2">
      <c r="A26" s="39"/>
      <c r="B26" s="40" t="s">
        <v>91</v>
      </c>
      <c r="C26" s="40"/>
      <c r="D26" s="40"/>
      <c r="E26" s="40" t="s">
        <v>90</v>
      </c>
      <c r="F26" s="40" t="s">
        <v>89</v>
      </c>
      <c r="G26" s="40" t="s">
        <v>92</v>
      </c>
      <c r="H26" s="30"/>
      <c r="I26" s="30"/>
      <c r="J26" s="30"/>
      <c r="K26" s="30"/>
      <c r="L26" s="30"/>
      <c r="M26" s="30"/>
      <c r="N26" s="30"/>
      <c r="O26" s="30"/>
      <c r="P26" s="30"/>
      <c r="Q26" s="30"/>
      <c r="R26" s="5"/>
      <c r="S26" s="112"/>
      <c r="T26" s="28"/>
      <c r="U26" s="28"/>
      <c r="V26" s="28"/>
      <c r="W26" s="28"/>
      <c r="X26" s="27"/>
      <c r="Y26" s="27"/>
      <c r="Z26" s="27"/>
      <c r="AA26" s="27"/>
      <c r="AB26" s="27"/>
    </row>
    <row r="27" spans="1:28" s="3" customFormat="1" ht="18.75" x14ac:dyDescent="0.2">
      <c r="A27" s="39"/>
      <c r="B27" s="40" t="s">
        <v>91</v>
      </c>
      <c r="C27" s="40"/>
      <c r="D27" s="40"/>
      <c r="E27" s="40" t="s">
        <v>90</v>
      </c>
      <c r="F27" s="40" t="s">
        <v>89</v>
      </c>
      <c r="G27" s="40" t="s">
        <v>88</v>
      </c>
      <c r="H27" s="30"/>
      <c r="I27" s="30"/>
      <c r="J27" s="30"/>
      <c r="K27" s="30"/>
      <c r="L27" s="30"/>
      <c r="M27" s="30"/>
      <c r="N27" s="30"/>
      <c r="O27" s="30"/>
      <c r="P27" s="30"/>
      <c r="Q27" s="30"/>
      <c r="R27" s="5"/>
      <c r="S27" s="112"/>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2"/>
      <c r="T28" s="28"/>
      <c r="U28" s="28"/>
      <c r="V28" s="28"/>
      <c r="W28" s="28"/>
      <c r="X28" s="27"/>
      <c r="Y28" s="27"/>
      <c r="Z28" s="27"/>
      <c r="AA28" s="27"/>
      <c r="AB28" s="27"/>
    </row>
    <row r="29" spans="1:28" ht="20.25" customHeight="1" x14ac:dyDescent="0.25">
      <c r="A29" s="105"/>
      <c r="B29" s="40" t="s">
        <v>367</v>
      </c>
      <c r="C29" s="40"/>
      <c r="D29" s="40"/>
      <c r="E29" s="105" t="s">
        <v>368</v>
      </c>
      <c r="F29" s="105" t="s">
        <v>368</v>
      </c>
      <c r="G29" s="105" t="s">
        <v>368</v>
      </c>
      <c r="H29" s="105"/>
      <c r="I29" s="105"/>
      <c r="J29" s="105"/>
      <c r="K29" s="105"/>
      <c r="L29" s="105"/>
      <c r="M29" s="105"/>
      <c r="N29" s="105"/>
      <c r="O29" s="105"/>
      <c r="P29" s="105"/>
      <c r="Q29" s="10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16" zoomScale="85" zoomScaleNormal="60" zoomScaleSheetLayoutView="85" workbookViewId="0">
      <selection activeCell="A10" sqref="A10:T10"/>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3" t="s">
        <v>68</v>
      </c>
    </row>
    <row r="3" spans="1:20" s="12" customFormat="1" ht="18.75" customHeight="1" x14ac:dyDescent="0.3">
      <c r="A3" s="18"/>
      <c r="H3" s="16"/>
      <c r="T3" s="15" t="s">
        <v>10</v>
      </c>
    </row>
    <row r="4" spans="1:20" s="12" customFormat="1" ht="18.75" customHeight="1" x14ac:dyDescent="0.3">
      <c r="A4" s="18"/>
      <c r="H4" s="16"/>
      <c r="T4" s="15" t="str">
        <f>'1. паспорт местоположение'!C3</f>
        <v>от «__» _____ 20__ г. №___</v>
      </c>
    </row>
    <row r="5" spans="1:20" s="12" customFormat="1" ht="18.75" customHeight="1" x14ac:dyDescent="0.3">
      <c r="A5" s="18"/>
      <c r="H5" s="16"/>
      <c r="T5" s="15"/>
    </row>
    <row r="6" spans="1:20" s="12" customFormat="1" x14ac:dyDescent="0.2">
      <c r="A6" s="265" t="str">
        <f>'1. паспорт местоположение'!A5:C5</f>
        <v>Год раскрытия информации: 2022 год</v>
      </c>
      <c r="B6" s="265"/>
      <c r="C6" s="265"/>
      <c r="D6" s="265"/>
      <c r="E6" s="265"/>
      <c r="F6" s="265"/>
      <c r="G6" s="265"/>
      <c r="H6" s="265"/>
      <c r="I6" s="265"/>
      <c r="J6" s="265"/>
      <c r="K6" s="265"/>
      <c r="L6" s="265"/>
      <c r="M6" s="265"/>
      <c r="N6" s="265"/>
      <c r="O6" s="265"/>
      <c r="P6" s="265"/>
      <c r="Q6" s="265"/>
      <c r="R6" s="265"/>
      <c r="S6" s="265"/>
      <c r="T6" s="265"/>
    </row>
    <row r="7" spans="1:20" s="12" customFormat="1" x14ac:dyDescent="0.2">
      <c r="A7" s="17"/>
      <c r="H7" s="16"/>
    </row>
    <row r="8" spans="1:20" s="12" customFormat="1" ht="18.75" x14ac:dyDescent="0.2">
      <c r="A8" s="269" t="s">
        <v>9</v>
      </c>
      <c r="B8" s="269"/>
      <c r="C8" s="269"/>
      <c r="D8" s="269"/>
      <c r="E8" s="269"/>
      <c r="F8" s="269"/>
      <c r="G8" s="269"/>
      <c r="H8" s="269"/>
      <c r="I8" s="269"/>
      <c r="J8" s="269"/>
      <c r="K8" s="269"/>
      <c r="L8" s="269"/>
      <c r="M8" s="269"/>
      <c r="N8" s="269"/>
      <c r="O8" s="269"/>
      <c r="P8" s="269"/>
      <c r="Q8" s="269"/>
      <c r="R8" s="269"/>
      <c r="S8" s="269"/>
      <c r="T8" s="269"/>
    </row>
    <row r="9" spans="1:20" s="12" customFormat="1" ht="18.75" x14ac:dyDescent="0.2">
      <c r="A9" s="269"/>
      <c r="B9" s="269"/>
      <c r="C9" s="269"/>
      <c r="D9" s="269"/>
      <c r="E9" s="269"/>
      <c r="F9" s="269"/>
      <c r="G9" s="269"/>
      <c r="H9" s="269"/>
      <c r="I9" s="269"/>
      <c r="J9" s="269"/>
      <c r="K9" s="269"/>
      <c r="L9" s="269"/>
      <c r="M9" s="269"/>
      <c r="N9" s="269"/>
      <c r="O9" s="269"/>
      <c r="P9" s="269"/>
      <c r="Q9" s="269"/>
      <c r="R9" s="269"/>
      <c r="S9" s="269"/>
      <c r="T9" s="269"/>
    </row>
    <row r="10" spans="1:20" s="12" customFormat="1" ht="18.75" customHeight="1" x14ac:dyDescent="0.2">
      <c r="A10" s="270" t="str">
        <f>'1. паспорт местоположение'!A9:C9</f>
        <v>АО "Россети Тюмень"</v>
      </c>
      <c r="B10" s="270"/>
      <c r="C10" s="270"/>
      <c r="D10" s="270"/>
      <c r="E10" s="270"/>
      <c r="F10" s="270"/>
      <c r="G10" s="270"/>
      <c r="H10" s="270"/>
      <c r="I10" s="270"/>
      <c r="J10" s="270"/>
      <c r="K10" s="270"/>
      <c r="L10" s="270"/>
      <c r="M10" s="270"/>
      <c r="N10" s="270"/>
      <c r="O10" s="270"/>
      <c r="P10" s="270"/>
      <c r="Q10" s="270"/>
      <c r="R10" s="270"/>
      <c r="S10" s="270"/>
      <c r="T10" s="270"/>
    </row>
    <row r="11" spans="1:20" s="12" customFormat="1" ht="18.75" customHeight="1" x14ac:dyDescent="0.2">
      <c r="A11" s="266" t="s">
        <v>8</v>
      </c>
      <c r="B11" s="266"/>
      <c r="C11" s="266"/>
      <c r="D11" s="266"/>
      <c r="E11" s="266"/>
      <c r="F11" s="266"/>
      <c r="G11" s="266"/>
      <c r="H11" s="266"/>
      <c r="I11" s="266"/>
      <c r="J11" s="266"/>
      <c r="K11" s="266"/>
      <c r="L11" s="266"/>
      <c r="M11" s="266"/>
      <c r="N11" s="266"/>
      <c r="O11" s="266"/>
      <c r="P11" s="266"/>
      <c r="Q11" s="266"/>
      <c r="R11" s="266"/>
      <c r="S11" s="266"/>
      <c r="T11" s="266"/>
    </row>
    <row r="12" spans="1:20" s="12" customFormat="1" ht="18.75" x14ac:dyDescent="0.2">
      <c r="A12" s="269"/>
      <c r="B12" s="269"/>
      <c r="C12" s="269"/>
      <c r="D12" s="269"/>
      <c r="E12" s="269"/>
      <c r="F12" s="269"/>
      <c r="G12" s="269"/>
      <c r="H12" s="269"/>
      <c r="I12" s="269"/>
      <c r="J12" s="269"/>
      <c r="K12" s="269"/>
      <c r="L12" s="269"/>
      <c r="M12" s="269"/>
      <c r="N12" s="269"/>
      <c r="O12" s="269"/>
      <c r="P12" s="269"/>
      <c r="Q12" s="269"/>
      <c r="R12" s="269"/>
      <c r="S12" s="269"/>
      <c r="T12" s="269"/>
    </row>
    <row r="13" spans="1:20" s="12" customFormat="1" ht="18.75" customHeight="1" x14ac:dyDescent="0.2">
      <c r="A13" s="270" t="str">
        <f>'1. паспорт местоположение'!A12:C12</f>
        <v>K_NS1500.PR.0015</v>
      </c>
      <c r="B13" s="270"/>
      <c r="C13" s="270"/>
      <c r="D13" s="270"/>
      <c r="E13" s="270"/>
      <c r="F13" s="270"/>
      <c r="G13" s="270"/>
      <c r="H13" s="270"/>
      <c r="I13" s="270"/>
      <c r="J13" s="270"/>
      <c r="K13" s="270"/>
      <c r="L13" s="270"/>
      <c r="M13" s="270"/>
      <c r="N13" s="270"/>
      <c r="O13" s="270"/>
      <c r="P13" s="270"/>
      <c r="Q13" s="270"/>
      <c r="R13" s="270"/>
      <c r="S13" s="270"/>
      <c r="T13" s="270"/>
    </row>
    <row r="14" spans="1:20" s="12" customFormat="1" ht="18.75" customHeight="1" x14ac:dyDescent="0.2">
      <c r="A14" s="266" t="s">
        <v>7</v>
      </c>
      <c r="B14" s="266"/>
      <c r="C14" s="266"/>
      <c r="D14" s="266"/>
      <c r="E14" s="266"/>
      <c r="F14" s="266"/>
      <c r="G14" s="266"/>
      <c r="H14" s="266"/>
      <c r="I14" s="266"/>
      <c r="J14" s="266"/>
      <c r="K14" s="266"/>
      <c r="L14" s="266"/>
      <c r="M14" s="266"/>
      <c r="N14" s="266"/>
      <c r="O14" s="266"/>
      <c r="P14" s="266"/>
      <c r="Q14" s="266"/>
      <c r="R14" s="266"/>
      <c r="S14" s="266"/>
      <c r="T14" s="266"/>
    </row>
    <row r="15" spans="1:20" s="9" customFormat="1" ht="15.75" customHeight="1" x14ac:dyDescent="0.2">
      <c r="A15" s="276"/>
      <c r="B15" s="276"/>
      <c r="C15" s="276"/>
      <c r="D15" s="276"/>
      <c r="E15" s="276"/>
      <c r="F15" s="276"/>
      <c r="G15" s="276"/>
      <c r="H15" s="276"/>
      <c r="I15" s="276"/>
      <c r="J15" s="276"/>
      <c r="K15" s="276"/>
      <c r="L15" s="276"/>
      <c r="M15" s="276"/>
      <c r="N15" s="276"/>
      <c r="O15" s="276"/>
      <c r="P15" s="276"/>
      <c r="Q15" s="276"/>
      <c r="R15" s="276"/>
      <c r="S15" s="276"/>
      <c r="T15" s="276"/>
    </row>
    <row r="16" spans="1:20" s="3" customFormat="1" x14ac:dyDescent="0.2">
      <c r="A16" s="270" t="str">
        <f>'1. паспорт местоположение'!A15:C15</f>
        <v>Подъездная автодорога на ПП 110 кВ Восточный (новое строительство, 1,2 км)</v>
      </c>
      <c r="B16" s="270"/>
      <c r="C16" s="270"/>
      <c r="D16" s="270"/>
      <c r="E16" s="270"/>
      <c r="F16" s="270"/>
      <c r="G16" s="270"/>
      <c r="H16" s="270"/>
      <c r="I16" s="270"/>
      <c r="J16" s="270"/>
      <c r="K16" s="270"/>
      <c r="L16" s="270"/>
      <c r="M16" s="270"/>
      <c r="N16" s="270"/>
      <c r="O16" s="270"/>
      <c r="P16" s="270"/>
      <c r="Q16" s="270"/>
      <c r="R16" s="270"/>
      <c r="S16" s="270"/>
      <c r="T16" s="270"/>
    </row>
    <row r="17" spans="1:113" s="3" customFormat="1" ht="15" customHeight="1" x14ac:dyDescent="0.2">
      <c r="A17" s="266" t="s">
        <v>6</v>
      </c>
      <c r="B17" s="266"/>
      <c r="C17" s="266"/>
      <c r="D17" s="266"/>
      <c r="E17" s="266"/>
      <c r="F17" s="266"/>
      <c r="G17" s="266"/>
      <c r="H17" s="266"/>
      <c r="I17" s="266"/>
      <c r="J17" s="266"/>
      <c r="K17" s="266"/>
      <c r="L17" s="266"/>
      <c r="M17" s="266"/>
      <c r="N17" s="266"/>
      <c r="O17" s="266"/>
      <c r="P17" s="266"/>
      <c r="Q17" s="266"/>
      <c r="R17" s="266"/>
      <c r="S17" s="266"/>
      <c r="T17" s="266"/>
    </row>
    <row r="18" spans="1:113" s="3" customFormat="1" ht="15" customHeight="1" x14ac:dyDescent="0.2">
      <c r="A18" s="277"/>
      <c r="B18" s="277"/>
      <c r="C18" s="277"/>
      <c r="D18" s="277"/>
      <c r="E18" s="277"/>
      <c r="F18" s="277"/>
      <c r="G18" s="277"/>
      <c r="H18" s="277"/>
      <c r="I18" s="277"/>
      <c r="J18" s="277"/>
      <c r="K18" s="277"/>
      <c r="L18" s="277"/>
      <c r="M18" s="277"/>
      <c r="N18" s="277"/>
      <c r="O18" s="277"/>
      <c r="P18" s="277"/>
      <c r="Q18" s="277"/>
      <c r="R18" s="277"/>
      <c r="S18" s="277"/>
      <c r="T18" s="277"/>
    </row>
    <row r="19" spans="1:113" s="3" customFormat="1" ht="15" customHeight="1" x14ac:dyDescent="0.2">
      <c r="A19" s="268" t="s">
        <v>480</v>
      </c>
      <c r="B19" s="268"/>
      <c r="C19" s="268"/>
      <c r="D19" s="268"/>
      <c r="E19" s="268"/>
      <c r="F19" s="268"/>
      <c r="G19" s="268"/>
      <c r="H19" s="268"/>
      <c r="I19" s="268"/>
      <c r="J19" s="268"/>
      <c r="K19" s="268"/>
      <c r="L19" s="268"/>
      <c r="M19" s="268"/>
      <c r="N19" s="268"/>
      <c r="O19" s="268"/>
      <c r="P19" s="268"/>
      <c r="Q19" s="268"/>
      <c r="R19" s="268"/>
      <c r="S19" s="268"/>
      <c r="T19" s="268"/>
    </row>
    <row r="20" spans="1:113" s="52" customFormat="1" ht="21" customHeight="1" x14ac:dyDescent="0.25">
      <c r="A20" s="293"/>
      <c r="B20" s="293"/>
      <c r="C20" s="293"/>
      <c r="D20" s="293"/>
      <c r="E20" s="293"/>
      <c r="F20" s="293"/>
      <c r="G20" s="293"/>
      <c r="H20" s="293"/>
      <c r="I20" s="293"/>
      <c r="J20" s="293"/>
      <c r="K20" s="293"/>
      <c r="L20" s="293"/>
      <c r="M20" s="293"/>
      <c r="N20" s="293"/>
      <c r="O20" s="293"/>
      <c r="P20" s="293"/>
      <c r="Q20" s="293"/>
      <c r="R20" s="293"/>
      <c r="S20" s="293"/>
      <c r="T20" s="293"/>
    </row>
    <row r="21" spans="1:113" ht="46.5" customHeight="1" x14ac:dyDescent="0.25">
      <c r="A21" s="287" t="s">
        <v>5</v>
      </c>
      <c r="B21" s="280" t="s">
        <v>227</v>
      </c>
      <c r="C21" s="281"/>
      <c r="D21" s="284" t="s">
        <v>129</v>
      </c>
      <c r="E21" s="280" t="s">
        <v>509</v>
      </c>
      <c r="F21" s="281"/>
      <c r="G21" s="280" t="s">
        <v>277</v>
      </c>
      <c r="H21" s="281"/>
      <c r="I21" s="280" t="s">
        <v>128</v>
      </c>
      <c r="J21" s="281"/>
      <c r="K21" s="284" t="s">
        <v>127</v>
      </c>
      <c r="L21" s="280" t="s">
        <v>126</v>
      </c>
      <c r="M21" s="281"/>
      <c r="N21" s="280" t="s">
        <v>505</v>
      </c>
      <c r="O21" s="281"/>
      <c r="P21" s="284" t="s">
        <v>125</v>
      </c>
      <c r="Q21" s="290" t="s">
        <v>124</v>
      </c>
      <c r="R21" s="291"/>
      <c r="S21" s="290" t="s">
        <v>123</v>
      </c>
      <c r="T21" s="292"/>
    </row>
    <row r="22" spans="1:113" ht="204.75" customHeight="1" x14ac:dyDescent="0.25">
      <c r="A22" s="288"/>
      <c r="B22" s="282"/>
      <c r="C22" s="283"/>
      <c r="D22" s="286"/>
      <c r="E22" s="282"/>
      <c r="F22" s="283"/>
      <c r="G22" s="282"/>
      <c r="H22" s="283"/>
      <c r="I22" s="282"/>
      <c r="J22" s="283"/>
      <c r="K22" s="285"/>
      <c r="L22" s="282"/>
      <c r="M22" s="283"/>
      <c r="N22" s="282"/>
      <c r="O22" s="283"/>
      <c r="P22" s="285"/>
      <c r="Q22" s="88" t="s">
        <v>122</v>
      </c>
      <c r="R22" s="88" t="s">
        <v>479</v>
      </c>
      <c r="S22" s="88" t="s">
        <v>121</v>
      </c>
      <c r="T22" s="88" t="s">
        <v>120</v>
      </c>
    </row>
    <row r="23" spans="1:113" ht="51.75" customHeight="1" x14ac:dyDescent="0.25">
      <c r="A23" s="289"/>
      <c r="B23" s="120" t="s">
        <v>118</v>
      </c>
      <c r="C23" s="120" t="s">
        <v>119</v>
      </c>
      <c r="D23" s="285"/>
      <c r="E23" s="120" t="s">
        <v>118</v>
      </c>
      <c r="F23" s="120" t="s">
        <v>119</v>
      </c>
      <c r="G23" s="120" t="s">
        <v>118</v>
      </c>
      <c r="H23" s="120" t="s">
        <v>119</v>
      </c>
      <c r="I23" s="120" t="s">
        <v>118</v>
      </c>
      <c r="J23" s="120" t="s">
        <v>119</v>
      </c>
      <c r="K23" s="120" t="s">
        <v>118</v>
      </c>
      <c r="L23" s="120" t="s">
        <v>118</v>
      </c>
      <c r="M23" s="120" t="s">
        <v>119</v>
      </c>
      <c r="N23" s="120" t="s">
        <v>118</v>
      </c>
      <c r="O23" s="120" t="s">
        <v>119</v>
      </c>
      <c r="P23" s="121" t="s">
        <v>118</v>
      </c>
      <c r="Q23" s="88" t="s">
        <v>118</v>
      </c>
      <c r="R23" s="88" t="s">
        <v>118</v>
      </c>
      <c r="S23" s="88" t="s">
        <v>118</v>
      </c>
      <c r="T23" s="88" t="s">
        <v>118</v>
      </c>
    </row>
    <row r="24" spans="1:113"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113" s="52" customFormat="1" ht="24" customHeight="1" x14ac:dyDescent="0.25">
      <c r="A25" s="56"/>
      <c r="B25" s="54"/>
      <c r="C25" s="54"/>
      <c r="D25" s="54"/>
      <c r="E25" s="54"/>
      <c r="F25" s="54"/>
      <c r="G25" s="54"/>
      <c r="H25" s="54"/>
      <c r="I25" s="54"/>
      <c r="J25" s="53"/>
      <c r="K25" s="53"/>
      <c r="L25" s="53"/>
      <c r="M25" s="55"/>
      <c r="N25" s="55"/>
      <c r="O25" s="55"/>
      <c r="P25" s="53"/>
      <c r="Q25" s="123"/>
      <c r="R25" s="54"/>
      <c r="S25" s="123"/>
      <c r="T25" s="54"/>
    </row>
    <row r="26" spans="1:113" ht="3" customHeight="1" x14ac:dyDescent="0.25"/>
    <row r="27" spans="1:113" s="50" customFormat="1" ht="12.75" x14ac:dyDescent="0.2">
      <c r="B27" s="51"/>
      <c r="C27" s="51"/>
      <c r="K27" s="51"/>
    </row>
    <row r="28" spans="1:113" s="50" customFormat="1" x14ac:dyDescent="0.25">
      <c r="B28" s="48" t="s">
        <v>117</v>
      </c>
      <c r="C28" s="48"/>
      <c r="D28" s="48"/>
      <c r="E28" s="48"/>
      <c r="F28" s="48"/>
      <c r="G28" s="48"/>
      <c r="H28" s="48"/>
      <c r="I28" s="48"/>
      <c r="J28" s="48"/>
      <c r="K28" s="48"/>
      <c r="L28" s="48"/>
      <c r="M28" s="48"/>
      <c r="N28" s="48"/>
      <c r="O28" s="48"/>
      <c r="P28" s="48"/>
      <c r="Q28" s="48"/>
      <c r="R28" s="48"/>
    </row>
    <row r="29" spans="1:113" x14ac:dyDescent="0.25">
      <c r="B29" s="279" t="s">
        <v>515</v>
      </c>
      <c r="C29" s="279"/>
      <c r="D29" s="279"/>
      <c r="E29" s="279"/>
      <c r="F29" s="279"/>
      <c r="G29" s="279"/>
      <c r="H29" s="279"/>
      <c r="I29" s="279"/>
      <c r="J29" s="279"/>
      <c r="K29" s="279"/>
      <c r="L29" s="279"/>
      <c r="M29" s="279"/>
      <c r="N29" s="279"/>
      <c r="O29" s="279"/>
      <c r="P29" s="279"/>
      <c r="Q29" s="279"/>
      <c r="R29" s="279"/>
    </row>
    <row r="30" spans="1:113" x14ac:dyDescent="0.25">
      <c r="B30" s="48"/>
      <c r="C30" s="48"/>
      <c r="D30" s="48"/>
      <c r="E30" s="48"/>
      <c r="F30" s="48"/>
      <c r="G30" s="48"/>
      <c r="H30" s="48"/>
      <c r="I30" s="48"/>
      <c r="J30" s="48"/>
      <c r="K30" s="48"/>
      <c r="L30" s="48"/>
      <c r="M30" s="48"/>
      <c r="N30" s="48"/>
      <c r="O30" s="48"/>
      <c r="P30" s="48"/>
      <c r="Q30" s="48"/>
      <c r="R30" s="48"/>
      <c r="S30" s="48"/>
      <c r="T30" s="48"/>
      <c r="U30" s="48"/>
      <c r="V30" s="48"/>
      <c r="AN30" s="48"/>
      <c r="AO30" s="48"/>
      <c r="AP30" s="48"/>
      <c r="AQ30" s="48"/>
      <c r="AR30" s="48"/>
      <c r="AS30" s="48"/>
      <c r="AT30" s="48"/>
      <c r="AU30" s="48"/>
      <c r="AV30" s="48"/>
      <c r="AW30" s="48"/>
      <c r="AX30" s="48"/>
      <c r="AY30" s="48"/>
      <c r="AZ30" s="48"/>
      <c r="BA30" s="48"/>
      <c r="BB30" s="48"/>
      <c r="BC30" s="48"/>
      <c r="BD30" s="48"/>
      <c r="BE30" s="48"/>
      <c r="BF30" s="48"/>
      <c r="BG30" s="48"/>
      <c r="BH30" s="48"/>
      <c r="BI30" s="48"/>
      <c r="BJ30" s="48"/>
      <c r="BK30" s="48"/>
      <c r="BL30" s="48"/>
      <c r="BM30" s="48"/>
      <c r="BN30" s="48"/>
      <c r="BO30" s="48"/>
      <c r="BP30" s="48"/>
      <c r="BQ30" s="48"/>
      <c r="BR30" s="48"/>
      <c r="BS30" s="48"/>
      <c r="BT30" s="48"/>
      <c r="BU30" s="48"/>
      <c r="BV30" s="48"/>
      <c r="BW30" s="48"/>
      <c r="BX30" s="48"/>
      <c r="BY30" s="48"/>
      <c r="BZ30" s="48"/>
      <c r="CA30" s="48"/>
      <c r="CB30" s="48"/>
      <c r="CC30" s="48"/>
      <c r="CD30" s="48"/>
      <c r="CE30" s="48"/>
      <c r="CF30" s="48"/>
      <c r="CG30" s="48"/>
      <c r="CH30" s="48"/>
      <c r="CI30" s="48"/>
      <c r="CJ30" s="48"/>
      <c r="CK30" s="48"/>
      <c r="CL30" s="48"/>
      <c r="CM30" s="48"/>
      <c r="CN30" s="48"/>
      <c r="CO30" s="48"/>
      <c r="CP30" s="48"/>
      <c r="CQ30" s="48"/>
      <c r="CR30" s="48"/>
      <c r="CS30" s="48"/>
      <c r="CT30" s="48"/>
      <c r="CU30" s="48"/>
      <c r="CV30" s="48"/>
      <c r="CW30" s="48"/>
      <c r="CX30" s="48"/>
      <c r="CY30" s="48"/>
      <c r="CZ30" s="48"/>
      <c r="DA30" s="48"/>
      <c r="DB30" s="48"/>
      <c r="DC30" s="48"/>
      <c r="DD30" s="48"/>
      <c r="DE30" s="48"/>
      <c r="DF30" s="48"/>
      <c r="DG30" s="48"/>
      <c r="DH30" s="48"/>
      <c r="DI30" s="48"/>
    </row>
    <row r="31" spans="1:113" x14ac:dyDescent="0.25">
      <c r="B31" s="47" t="s">
        <v>478</v>
      </c>
      <c r="C31" s="47"/>
      <c r="D31" s="47"/>
      <c r="E31" s="47"/>
      <c r="F31" s="45"/>
      <c r="G31" s="45"/>
      <c r="H31" s="47"/>
      <c r="I31" s="47"/>
      <c r="J31" s="47"/>
      <c r="K31" s="47"/>
      <c r="L31" s="47"/>
      <c r="M31" s="47"/>
      <c r="N31" s="47"/>
      <c r="O31" s="47"/>
      <c r="P31" s="47"/>
      <c r="Q31" s="47"/>
      <c r="R31" s="47"/>
      <c r="S31" s="49"/>
      <c r="T31" s="49"/>
      <c r="U31" s="49"/>
      <c r="V31" s="49"/>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c r="CI31" s="49"/>
      <c r="CJ31" s="49"/>
      <c r="CK31" s="49"/>
      <c r="CL31" s="49"/>
      <c r="CM31" s="49"/>
      <c r="CN31" s="49"/>
      <c r="CO31" s="49"/>
      <c r="CP31" s="49"/>
      <c r="CQ31" s="49"/>
      <c r="CR31" s="49"/>
      <c r="CS31" s="49"/>
      <c r="CT31" s="49"/>
      <c r="CU31" s="49"/>
      <c r="CV31" s="49"/>
      <c r="CW31" s="49"/>
      <c r="CX31" s="49"/>
      <c r="CY31" s="49"/>
      <c r="CZ31" s="49"/>
      <c r="DA31" s="49"/>
      <c r="DB31" s="49"/>
      <c r="DC31" s="49"/>
      <c r="DD31" s="49"/>
      <c r="DE31" s="49"/>
      <c r="DF31" s="49"/>
      <c r="DG31" s="49"/>
      <c r="DH31" s="49"/>
      <c r="DI31" s="49"/>
    </row>
    <row r="32" spans="1:113" x14ac:dyDescent="0.25">
      <c r="B32" s="47" t="s">
        <v>116</v>
      </c>
      <c r="C32" s="47"/>
      <c r="D32" s="47"/>
      <c r="E32" s="47"/>
      <c r="F32" s="45"/>
      <c r="G32" s="45"/>
      <c r="H32" s="47"/>
      <c r="I32" s="47"/>
      <c r="J32" s="47"/>
      <c r="K32" s="47"/>
      <c r="L32" s="47"/>
      <c r="M32" s="47"/>
      <c r="N32" s="47"/>
      <c r="O32" s="47"/>
      <c r="P32" s="47"/>
      <c r="Q32" s="47"/>
      <c r="R32" s="47"/>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8"/>
      <c r="BL32" s="48"/>
      <c r="BM32" s="48"/>
      <c r="BN32" s="48"/>
      <c r="BO32" s="48"/>
      <c r="BP32" s="48"/>
      <c r="BQ32" s="48"/>
      <c r="BR32" s="48"/>
      <c r="BS32" s="48"/>
      <c r="BT32" s="48"/>
      <c r="BU32" s="48"/>
      <c r="BV32" s="48"/>
      <c r="BW32" s="48"/>
      <c r="BX32" s="48"/>
      <c r="BY32" s="48"/>
      <c r="BZ32" s="48"/>
      <c r="CA32" s="48"/>
      <c r="CB32" s="48"/>
      <c r="CC32" s="48"/>
      <c r="CD32" s="48"/>
      <c r="CE32" s="48"/>
      <c r="CF32" s="48"/>
      <c r="CG32" s="48"/>
      <c r="CH32" s="48"/>
      <c r="CI32" s="48"/>
      <c r="CJ32" s="48"/>
      <c r="CK32" s="48"/>
      <c r="CL32" s="48"/>
      <c r="CM32" s="48"/>
      <c r="CN32" s="48"/>
      <c r="CO32" s="48"/>
      <c r="CP32" s="48"/>
      <c r="CQ32" s="48"/>
      <c r="CR32" s="48"/>
      <c r="CS32" s="48"/>
      <c r="CT32" s="48"/>
      <c r="CU32" s="48"/>
      <c r="CV32" s="48"/>
      <c r="CW32" s="48"/>
      <c r="CX32" s="48"/>
      <c r="CY32" s="48"/>
      <c r="CZ32" s="48"/>
      <c r="DA32" s="48"/>
      <c r="DB32" s="48"/>
      <c r="DC32" s="48"/>
      <c r="DD32" s="48"/>
      <c r="DE32" s="48"/>
      <c r="DF32" s="48"/>
      <c r="DG32" s="48"/>
      <c r="DH32" s="48"/>
      <c r="DI32" s="48"/>
    </row>
    <row r="33" spans="2:113" s="45" customFormat="1" x14ac:dyDescent="0.25">
      <c r="B33" s="47" t="s">
        <v>115</v>
      </c>
      <c r="C33" s="47"/>
      <c r="D33" s="47"/>
      <c r="E33" s="47"/>
      <c r="H33" s="47"/>
      <c r="I33" s="47"/>
      <c r="J33" s="47"/>
      <c r="K33" s="47"/>
      <c r="L33" s="47"/>
      <c r="M33" s="47"/>
      <c r="N33" s="47"/>
      <c r="O33" s="47"/>
      <c r="P33" s="47"/>
      <c r="Q33" s="47"/>
      <c r="R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46"/>
      <c r="BL33" s="46"/>
      <c r="BM33" s="46"/>
      <c r="BN33" s="46"/>
      <c r="BO33" s="46"/>
      <c r="BP33" s="46"/>
      <c r="BQ33" s="46"/>
      <c r="BR33" s="46"/>
      <c r="BS33" s="46"/>
      <c r="BT33" s="46"/>
      <c r="BU33" s="46"/>
      <c r="BV33" s="46"/>
      <c r="BW33" s="46"/>
      <c r="BX33" s="46"/>
      <c r="BY33" s="46"/>
      <c r="BZ33" s="46"/>
      <c r="CA33" s="46"/>
      <c r="CB33" s="46"/>
      <c r="CC33" s="46"/>
      <c r="CD33" s="46"/>
      <c r="CE33" s="46"/>
      <c r="CF33" s="46"/>
      <c r="CG33" s="46"/>
      <c r="CH33" s="46"/>
      <c r="CI33" s="46"/>
      <c r="CJ33" s="46"/>
      <c r="CK33" s="46"/>
      <c r="CL33" s="46"/>
      <c r="CM33" s="46"/>
      <c r="CN33" s="46"/>
      <c r="CO33" s="46"/>
      <c r="CP33" s="46"/>
      <c r="CQ33" s="46"/>
      <c r="CR33" s="46"/>
      <c r="CS33" s="46"/>
      <c r="CT33" s="46"/>
      <c r="CU33" s="46"/>
      <c r="CV33" s="46"/>
      <c r="CW33" s="46"/>
      <c r="CX33" s="46"/>
      <c r="CY33" s="46"/>
      <c r="CZ33" s="46"/>
      <c r="DA33" s="46"/>
      <c r="DB33" s="46"/>
      <c r="DC33" s="46"/>
      <c r="DD33" s="46"/>
      <c r="DE33" s="46"/>
      <c r="DF33" s="46"/>
      <c r="DG33" s="46"/>
      <c r="DH33" s="46"/>
      <c r="DI33" s="46"/>
    </row>
    <row r="34" spans="2:113" s="45" customFormat="1" x14ac:dyDescent="0.25">
      <c r="B34" s="47" t="s">
        <v>114</v>
      </c>
      <c r="C34" s="47"/>
      <c r="D34" s="47"/>
      <c r="E34" s="47"/>
      <c r="H34" s="47"/>
      <c r="I34" s="47"/>
      <c r="J34" s="47"/>
      <c r="K34" s="47"/>
      <c r="L34" s="47"/>
      <c r="M34" s="47"/>
      <c r="N34" s="47"/>
      <c r="O34" s="47"/>
      <c r="P34" s="47"/>
      <c r="Q34" s="47"/>
      <c r="R34" s="47"/>
      <c r="S34" s="47"/>
      <c r="T34" s="47"/>
      <c r="U34" s="47"/>
      <c r="V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46"/>
      <c r="BL34" s="46"/>
      <c r="BM34" s="46"/>
      <c r="BN34" s="46"/>
      <c r="BO34" s="46"/>
      <c r="BP34" s="46"/>
      <c r="BQ34" s="46"/>
      <c r="BR34" s="46"/>
      <c r="BS34" s="46"/>
      <c r="BT34" s="46"/>
      <c r="BU34" s="46"/>
      <c r="BV34" s="46"/>
      <c r="BW34" s="46"/>
      <c r="BX34" s="46"/>
      <c r="BY34" s="46"/>
      <c r="BZ34" s="46"/>
      <c r="CA34" s="46"/>
      <c r="CB34" s="46"/>
      <c r="CC34" s="46"/>
      <c r="CD34" s="46"/>
      <c r="CE34" s="46"/>
      <c r="CF34" s="46"/>
      <c r="CG34" s="46"/>
      <c r="CH34" s="46"/>
      <c r="CI34" s="46"/>
      <c r="CJ34" s="46"/>
      <c r="CK34" s="46"/>
      <c r="CL34" s="46"/>
      <c r="CM34" s="46"/>
      <c r="CN34" s="46"/>
      <c r="CO34" s="46"/>
      <c r="CP34" s="46"/>
      <c r="CQ34" s="46"/>
      <c r="CR34" s="46"/>
      <c r="CS34" s="46"/>
      <c r="CT34" s="46"/>
      <c r="CU34" s="46"/>
      <c r="CV34" s="46"/>
      <c r="CW34" s="46"/>
      <c r="CX34" s="46"/>
      <c r="CY34" s="46"/>
      <c r="CZ34" s="46"/>
      <c r="DA34" s="46"/>
      <c r="DB34" s="46"/>
      <c r="DC34" s="46"/>
      <c r="DD34" s="46"/>
      <c r="DE34" s="46"/>
      <c r="DF34" s="46"/>
      <c r="DG34" s="46"/>
      <c r="DH34" s="46"/>
      <c r="DI34" s="46"/>
    </row>
    <row r="35" spans="2:113" s="45" customFormat="1" x14ac:dyDescent="0.25">
      <c r="B35" s="47" t="s">
        <v>113</v>
      </c>
      <c r="C35" s="47"/>
      <c r="D35" s="47"/>
      <c r="E35" s="47"/>
      <c r="H35" s="47"/>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46"/>
      <c r="BL35" s="46"/>
      <c r="BM35" s="46"/>
      <c r="BN35" s="46"/>
      <c r="BO35" s="46"/>
      <c r="BP35" s="46"/>
      <c r="BQ35" s="46"/>
      <c r="BR35" s="46"/>
      <c r="BS35" s="46"/>
      <c r="BT35" s="46"/>
      <c r="BU35" s="46"/>
      <c r="BV35" s="46"/>
      <c r="BW35" s="46"/>
      <c r="BX35" s="46"/>
      <c r="BY35" s="46"/>
      <c r="BZ35" s="46"/>
      <c r="CA35" s="46"/>
      <c r="CB35" s="46"/>
      <c r="CC35" s="46"/>
      <c r="CD35" s="46"/>
      <c r="CE35" s="46"/>
      <c r="CF35" s="46"/>
      <c r="CG35" s="46"/>
      <c r="CH35" s="46"/>
      <c r="CI35" s="46"/>
      <c r="CJ35" s="46"/>
      <c r="CK35" s="46"/>
      <c r="CL35" s="46"/>
      <c r="CM35" s="46"/>
      <c r="CN35" s="46"/>
      <c r="CO35" s="46"/>
      <c r="CP35" s="46"/>
      <c r="CQ35" s="46"/>
      <c r="CR35" s="46"/>
      <c r="CS35" s="46"/>
      <c r="CT35" s="46"/>
      <c r="CU35" s="46"/>
      <c r="CV35" s="46"/>
      <c r="CW35" s="46"/>
      <c r="CX35" s="46"/>
      <c r="CY35" s="46"/>
      <c r="CZ35" s="46"/>
      <c r="DA35" s="46"/>
      <c r="DB35" s="46"/>
      <c r="DC35" s="46"/>
      <c r="DD35" s="46"/>
      <c r="DE35" s="46"/>
      <c r="DF35" s="46"/>
      <c r="DG35" s="46"/>
      <c r="DH35" s="46"/>
      <c r="DI35" s="46"/>
    </row>
    <row r="36" spans="2:113" s="45" customFormat="1" x14ac:dyDescent="0.25">
      <c r="B36" s="47" t="s">
        <v>112</v>
      </c>
      <c r="C36" s="47"/>
      <c r="D36" s="47"/>
      <c r="E36" s="47"/>
      <c r="H36" s="47"/>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46"/>
      <c r="BL36" s="46"/>
      <c r="BM36" s="46"/>
      <c r="BN36" s="46"/>
      <c r="BO36" s="46"/>
      <c r="BP36" s="46"/>
      <c r="BQ36" s="46"/>
      <c r="BR36" s="46"/>
      <c r="BS36" s="46"/>
      <c r="BT36" s="46"/>
      <c r="BU36" s="46"/>
      <c r="BV36" s="46"/>
      <c r="BW36" s="46"/>
      <c r="BX36" s="46"/>
      <c r="BY36" s="46"/>
      <c r="BZ36" s="46"/>
      <c r="CA36" s="46"/>
      <c r="CB36" s="46"/>
      <c r="CC36" s="46"/>
      <c r="CD36" s="46"/>
      <c r="CE36" s="46"/>
      <c r="CF36" s="46"/>
      <c r="CG36" s="46"/>
      <c r="CH36" s="46"/>
      <c r="CI36" s="46"/>
      <c r="CJ36" s="46"/>
      <c r="CK36" s="46"/>
      <c r="CL36" s="46"/>
      <c r="CM36" s="46"/>
      <c r="CN36" s="46"/>
      <c r="CO36" s="46"/>
      <c r="CP36" s="46"/>
      <c r="CQ36" s="46"/>
      <c r="CR36" s="46"/>
      <c r="CS36" s="46"/>
      <c r="CT36" s="46"/>
      <c r="CU36" s="46"/>
      <c r="CV36" s="46"/>
      <c r="CW36" s="46"/>
      <c r="CX36" s="46"/>
      <c r="CY36" s="46"/>
      <c r="CZ36" s="46"/>
      <c r="DA36" s="46"/>
      <c r="DB36" s="46"/>
      <c r="DC36" s="46"/>
      <c r="DD36" s="46"/>
      <c r="DE36" s="46"/>
      <c r="DF36" s="46"/>
      <c r="DG36" s="46"/>
      <c r="DH36" s="46"/>
      <c r="DI36" s="46"/>
    </row>
    <row r="37" spans="2:113" s="45" customFormat="1" x14ac:dyDescent="0.25">
      <c r="B37" s="47" t="s">
        <v>111</v>
      </c>
      <c r="C37" s="47"/>
      <c r="D37" s="47"/>
      <c r="E37" s="47"/>
      <c r="H37" s="47"/>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46"/>
      <c r="BL37" s="46"/>
      <c r="BM37" s="46"/>
      <c r="BN37" s="46"/>
      <c r="BO37" s="46"/>
      <c r="BP37" s="46"/>
      <c r="BQ37" s="46"/>
      <c r="BR37" s="46"/>
      <c r="BS37" s="46"/>
      <c r="BT37" s="46"/>
      <c r="BU37" s="46"/>
      <c r="BV37" s="46"/>
      <c r="BW37" s="46"/>
      <c r="BX37" s="46"/>
      <c r="BY37" s="46"/>
      <c r="BZ37" s="46"/>
      <c r="CA37" s="46"/>
      <c r="CB37" s="46"/>
      <c r="CC37" s="46"/>
      <c r="CD37" s="46"/>
      <c r="CE37" s="46"/>
      <c r="CF37" s="46"/>
      <c r="CG37" s="46"/>
      <c r="CH37" s="46"/>
      <c r="CI37" s="46"/>
      <c r="CJ37" s="46"/>
      <c r="CK37" s="46"/>
      <c r="CL37" s="46"/>
      <c r="CM37" s="46"/>
      <c r="CN37" s="46"/>
      <c r="CO37" s="46"/>
      <c r="CP37" s="46"/>
      <c r="CQ37" s="46"/>
      <c r="CR37" s="46"/>
      <c r="CS37" s="46"/>
      <c r="CT37" s="46"/>
      <c r="CU37" s="46"/>
      <c r="CV37" s="46"/>
      <c r="CW37" s="46"/>
      <c r="CX37" s="46"/>
      <c r="CY37" s="46"/>
      <c r="CZ37" s="46"/>
      <c r="DA37" s="46"/>
      <c r="DB37" s="46"/>
      <c r="DC37" s="46"/>
      <c r="DD37" s="46"/>
      <c r="DE37" s="46"/>
      <c r="DF37" s="46"/>
      <c r="DG37" s="46"/>
      <c r="DH37" s="46"/>
      <c r="DI37" s="46"/>
    </row>
    <row r="38" spans="2:113" s="45" customFormat="1" x14ac:dyDescent="0.25">
      <c r="B38" s="47" t="s">
        <v>110</v>
      </c>
      <c r="C38" s="47"/>
      <c r="D38" s="47"/>
      <c r="E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row>
    <row r="39" spans="2:113" s="45" customFormat="1" x14ac:dyDescent="0.25">
      <c r="B39" s="47" t="s">
        <v>109</v>
      </c>
      <c r="C39" s="47"/>
      <c r="D39" s="47"/>
      <c r="E39" s="47"/>
      <c r="H39" s="47"/>
      <c r="I39" s="47"/>
      <c r="J39" s="47"/>
      <c r="K39" s="47"/>
      <c r="L39" s="47"/>
      <c r="M39" s="47"/>
      <c r="N39" s="47"/>
      <c r="O39" s="47"/>
      <c r="P39" s="47"/>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6"/>
      <c r="BL39" s="46"/>
      <c r="BM39" s="46"/>
      <c r="BN39" s="46"/>
      <c r="BO39" s="46"/>
      <c r="BP39" s="46"/>
      <c r="BQ39" s="46"/>
      <c r="BR39" s="46"/>
      <c r="BS39" s="46"/>
      <c r="BT39" s="46"/>
      <c r="BU39" s="46"/>
      <c r="BV39" s="46"/>
      <c r="BW39" s="46"/>
      <c r="BX39" s="46"/>
      <c r="BY39" s="46"/>
      <c r="BZ39" s="46"/>
      <c r="CA39" s="46"/>
      <c r="CB39" s="46"/>
      <c r="CC39" s="46"/>
      <c r="CD39" s="46"/>
      <c r="CE39" s="46"/>
      <c r="CF39" s="46"/>
      <c r="CG39" s="46"/>
      <c r="CH39" s="46"/>
      <c r="CI39" s="46"/>
      <c r="CJ39" s="46"/>
      <c r="CK39" s="46"/>
      <c r="CL39" s="46"/>
      <c r="CM39" s="46"/>
      <c r="CN39" s="46"/>
      <c r="CO39" s="46"/>
      <c r="CP39" s="46"/>
      <c r="CQ39" s="46"/>
      <c r="CR39" s="46"/>
      <c r="CS39" s="46"/>
      <c r="CT39" s="46"/>
      <c r="CU39" s="46"/>
      <c r="CV39" s="46"/>
      <c r="CW39" s="46"/>
      <c r="CX39" s="46"/>
      <c r="CY39" s="46"/>
      <c r="CZ39" s="46"/>
      <c r="DA39" s="46"/>
      <c r="DB39" s="46"/>
      <c r="DC39" s="46"/>
      <c r="DD39" s="46"/>
      <c r="DE39" s="46"/>
      <c r="DF39" s="46"/>
      <c r="DG39" s="46"/>
      <c r="DH39" s="46"/>
      <c r="DI39" s="46"/>
    </row>
    <row r="40" spans="2:113" s="45" customFormat="1" x14ac:dyDescent="0.25">
      <c r="B40" s="47" t="s">
        <v>108</v>
      </c>
      <c r="C40" s="47"/>
      <c r="D40" s="47"/>
      <c r="E40" s="47"/>
      <c r="H40" s="47"/>
      <c r="I40" s="47"/>
      <c r="J40" s="47"/>
      <c r="K40" s="47"/>
      <c r="L40" s="47"/>
      <c r="M40" s="47"/>
      <c r="N40" s="47"/>
      <c r="O40" s="47"/>
      <c r="P40" s="47"/>
      <c r="Q40" s="47"/>
      <c r="R40" s="47"/>
      <c r="S40" s="47"/>
      <c r="T40" s="47"/>
      <c r="U40" s="47"/>
      <c r="V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2:113" s="45" customFormat="1" x14ac:dyDescent="0.25">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2:113" s="45" customFormat="1" x14ac:dyDescent="0.25">
      <c r="Q42" s="47"/>
      <c r="R42" s="47"/>
      <c r="S42" s="47"/>
      <c r="T42" s="47"/>
      <c r="U42" s="47"/>
      <c r="V42" s="47"/>
      <c r="W42" s="47"/>
      <c r="X42" s="47"/>
      <c r="Y42" s="47"/>
      <c r="Z42" s="47"/>
      <c r="AA42" s="47"/>
      <c r="AB42" s="47"/>
      <c r="AC42" s="47"/>
      <c r="AD42" s="47"/>
      <c r="AE42" s="47"/>
      <c r="AF42" s="47"/>
      <c r="AG42" s="47"/>
      <c r="AH42" s="47"/>
      <c r="AI42" s="47"/>
      <c r="AJ42" s="47"/>
      <c r="AK42" s="47"/>
      <c r="AL42" s="47"/>
      <c r="AM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70" zoomScaleSheetLayoutView="70" workbookViewId="0">
      <selection activeCell="E7" sqref="E7:Y7"/>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3" t="s">
        <v>68</v>
      </c>
    </row>
    <row r="2" spans="1:27" s="12" customFormat="1" ht="18.75" customHeight="1" x14ac:dyDescent="0.3">
      <c r="E2" s="18"/>
      <c r="Q2" s="16"/>
      <c r="R2" s="16"/>
      <c r="AA2" s="15" t="s">
        <v>10</v>
      </c>
    </row>
    <row r="3" spans="1:27" s="12" customFormat="1" ht="18.75" customHeight="1" x14ac:dyDescent="0.3">
      <c r="E3" s="18"/>
      <c r="Q3" s="16"/>
      <c r="R3" s="16"/>
      <c r="AA3" s="15" t="str">
        <f>'1. паспорт местоположение'!C3</f>
        <v>от «__» _____ 20__ г. №___</v>
      </c>
    </row>
    <row r="4" spans="1:27" s="12" customFormat="1" x14ac:dyDescent="0.2">
      <c r="E4" s="17"/>
      <c r="Q4" s="16"/>
      <c r="R4" s="16"/>
    </row>
    <row r="5" spans="1:27" s="12" customFormat="1" x14ac:dyDescent="0.2">
      <c r="A5" s="265" t="str">
        <f>'1. паспорт местоположение'!A5:C5</f>
        <v>Год раскрытия информации: 2022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row>
    <row r="6" spans="1:27" s="12" customFormat="1" x14ac:dyDescent="0.2">
      <c r="A6" s="124"/>
      <c r="B6" s="124"/>
      <c r="C6" s="124"/>
      <c r="D6" s="124"/>
      <c r="E6" s="124"/>
      <c r="F6" s="124"/>
      <c r="G6" s="124"/>
      <c r="H6" s="124"/>
      <c r="I6" s="124"/>
      <c r="J6" s="124"/>
      <c r="K6" s="124"/>
      <c r="L6" s="124"/>
      <c r="M6" s="124"/>
      <c r="N6" s="124"/>
      <c r="O6" s="124"/>
      <c r="P6" s="124"/>
      <c r="Q6" s="124"/>
      <c r="R6" s="124"/>
      <c r="S6" s="124"/>
      <c r="T6" s="124"/>
    </row>
    <row r="7" spans="1:27" s="12" customFormat="1" ht="18.75" x14ac:dyDescent="0.2">
      <c r="E7" s="269" t="s">
        <v>9</v>
      </c>
      <c r="F7" s="269"/>
      <c r="G7" s="269"/>
      <c r="H7" s="269"/>
      <c r="I7" s="269"/>
      <c r="J7" s="269"/>
      <c r="K7" s="269"/>
      <c r="L7" s="269"/>
      <c r="M7" s="269"/>
      <c r="N7" s="269"/>
      <c r="O7" s="269"/>
      <c r="P7" s="269"/>
      <c r="Q7" s="269"/>
      <c r="R7" s="269"/>
      <c r="S7" s="269"/>
      <c r="T7" s="269"/>
      <c r="U7" s="269"/>
      <c r="V7" s="269"/>
      <c r="W7" s="269"/>
      <c r="X7" s="269"/>
      <c r="Y7" s="26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301" t="str">
        <f>'1. паспорт местоположение'!A9:C9</f>
        <v>АО "Россети Тюмень"</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301"/>
    </row>
    <row r="10" spans="1:27" s="12" customFormat="1" ht="18.75" customHeight="1" x14ac:dyDescent="0.2">
      <c r="E10" s="266" t="s">
        <v>8</v>
      </c>
      <c r="F10" s="266"/>
      <c r="G10" s="266"/>
      <c r="H10" s="266"/>
      <c r="I10" s="266"/>
      <c r="J10" s="266"/>
      <c r="K10" s="266"/>
      <c r="L10" s="266"/>
      <c r="M10" s="266"/>
      <c r="N10" s="266"/>
      <c r="O10" s="266"/>
      <c r="P10" s="266"/>
      <c r="Q10" s="266"/>
      <c r="R10" s="266"/>
      <c r="S10" s="266"/>
      <c r="T10" s="266"/>
      <c r="U10" s="266"/>
      <c r="V10" s="266"/>
      <c r="W10" s="266"/>
      <c r="X10" s="266"/>
      <c r="Y10" s="26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70" t="str">
        <f>'1. паспорт местоположение'!A12:C12</f>
        <v>K_NS1500.PR.0015</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row>
    <row r="13" spans="1:27" s="12" customFormat="1" ht="18.75" customHeight="1" x14ac:dyDescent="0.2">
      <c r="E13" s="266" t="s">
        <v>7</v>
      </c>
      <c r="F13" s="266"/>
      <c r="G13" s="266"/>
      <c r="H13" s="266"/>
      <c r="I13" s="266"/>
      <c r="J13" s="266"/>
      <c r="K13" s="266"/>
      <c r="L13" s="266"/>
      <c r="M13" s="266"/>
      <c r="N13" s="266"/>
      <c r="O13" s="266"/>
      <c r="P13" s="266"/>
      <c r="Q13" s="266"/>
      <c r="R13" s="266"/>
      <c r="S13" s="266"/>
      <c r="T13" s="266"/>
      <c r="U13" s="266"/>
      <c r="V13" s="266"/>
      <c r="W13" s="266"/>
      <c r="X13" s="266"/>
      <c r="Y13" s="26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70" t="str">
        <f>'1. паспорт местоположение'!A15:C15</f>
        <v>Подъездная автодорога на ПП 110 кВ Восточный (новое строительство, 1,2 км)</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row>
    <row r="16" spans="1:27" s="3" customFormat="1" ht="15" customHeight="1" x14ac:dyDescent="0.2">
      <c r="E16" s="266" t="s">
        <v>6</v>
      </c>
      <c r="F16" s="266"/>
      <c r="G16" s="266"/>
      <c r="H16" s="266"/>
      <c r="I16" s="266"/>
      <c r="J16" s="266"/>
      <c r="K16" s="266"/>
      <c r="L16" s="266"/>
      <c r="M16" s="266"/>
      <c r="N16" s="266"/>
      <c r="O16" s="266"/>
      <c r="P16" s="266"/>
      <c r="Q16" s="266"/>
      <c r="R16" s="266"/>
      <c r="S16" s="266"/>
      <c r="T16" s="266"/>
      <c r="U16" s="266"/>
      <c r="V16" s="266"/>
      <c r="W16" s="266"/>
      <c r="X16" s="266"/>
      <c r="Y16" s="26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8"/>
      <c r="F18" s="268"/>
      <c r="G18" s="268"/>
      <c r="H18" s="268"/>
      <c r="I18" s="268"/>
      <c r="J18" s="268"/>
      <c r="K18" s="268"/>
      <c r="L18" s="268"/>
      <c r="M18" s="268"/>
      <c r="N18" s="268"/>
      <c r="O18" s="268"/>
      <c r="P18" s="268"/>
      <c r="Q18" s="268"/>
      <c r="R18" s="268"/>
      <c r="S18" s="268"/>
      <c r="T18" s="268"/>
      <c r="U18" s="268"/>
      <c r="V18" s="268"/>
      <c r="W18" s="268"/>
      <c r="X18" s="268"/>
      <c r="Y18" s="268"/>
    </row>
    <row r="19" spans="1:27" ht="25.5" customHeight="1" x14ac:dyDescent="0.25">
      <c r="A19" s="268" t="s">
        <v>482</v>
      </c>
      <c r="B19" s="268"/>
      <c r="C19" s="268"/>
      <c r="D19" s="268"/>
      <c r="E19" s="268"/>
      <c r="F19" s="268"/>
      <c r="G19" s="268"/>
      <c r="H19" s="268"/>
      <c r="I19" s="268"/>
      <c r="J19" s="268"/>
      <c r="K19" s="268"/>
      <c r="L19" s="268"/>
      <c r="M19" s="268"/>
      <c r="N19" s="268"/>
      <c r="O19" s="268"/>
      <c r="P19" s="268"/>
      <c r="Q19" s="268"/>
      <c r="R19" s="268"/>
      <c r="S19" s="268"/>
      <c r="T19" s="268"/>
      <c r="U19" s="268"/>
      <c r="V19" s="268"/>
      <c r="W19" s="268"/>
      <c r="X19" s="268"/>
      <c r="Y19" s="268"/>
      <c r="Z19" s="268"/>
      <c r="AA19" s="268"/>
    </row>
    <row r="20" spans="1:27" s="52" customFormat="1" ht="21" customHeight="1" x14ac:dyDescent="0.25"/>
    <row r="21" spans="1:27" ht="15.75" customHeight="1" x14ac:dyDescent="0.25">
      <c r="A21" s="294" t="s">
        <v>5</v>
      </c>
      <c r="B21" s="297" t="s">
        <v>489</v>
      </c>
      <c r="C21" s="298"/>
      <c r="D21" s="297" t="s">
        <v>491</v>
      </c>
      <c r="E21" s="298"/>
      <c r="F21" s="290" t="s">
        <v>101</v>
      </c>
      <c r="G21" s="292"/>
      <c r="H21" s="292"/>
      <c r="I21" s="291"/>
      <c r="J21" s="294" t="s">
        <v>492</v>
      </c>
      <c r="K21" s="297" t="s">
        <v>493</v>
      </c>
      <c r="L21" s="298"/>
      <c r="M21" s="297" t="s">
        <v>494</v>
      </c>
      <c r="N21" s="298"/>
      <c r="O21" s="297" t="s">
        <v>481</v>
      </c>
      <c r="P21" s="298"/>
      <c r="Q21" s="297" t="s">
        <v>134</v>
      </c>
      <c r="R21" s="298"/>
      <c r="S21" s="294" t="s">
        <v>133</v>
      </c>
      <c r="T21" s="294" t="s">
        <v>495</v>
      </c>
      <c r="U21" s="294" t="s">
        <v>490</v>
      </c>
      <c r="V21" s="297" t="s">
        <v>132</v>
      </c>
      <c r="W21" s="298"/>
      <c r="X21" s="290" t="s">
        <v>124</v>
      </c>
      <c r="Y21" s="292"/>
      <c r="Z21" s="290" t="s">
        <v>123</v>
      </c>
      <c r="AA21" s="292"/>
    </row>
    <row r="22" spans="1:27" ht="216" customHeight="1" x14ac:dyDescent="0.25">
      <c r="A22" s="295"/>
      <c r="B22" s="299"/>
      <c r="C22" s="300"/>
      <c r="D22" s="299"/>
      <c r="E22" s="300"/>
      <c r="F22" s="290" t="s">
        <v>131</v>
      </c>
      <c r="G22" s="291"/>
      <c r="H22" s="290" t="s">
        <v>130</v>
      </c>
      <c r="I22" s="291"/>
      <c r="J22" s="296"/>
      <c r="K22" s="299"/>
      <c r="L22" s="300"/>
      <c r="M22" s="299"/>
      <c r="N22" s="300"/>
      <c r="O22" s="299"/>
      <c r="P22" s="300"/>
      <c r="Q22" s="299"/>
      <c r="R22" s="300"/>
      <c r="S22" s="296"/>
      <c r="T22" s="296"/>
      <c r="U22" s="296"/>
      <c r="V22" s="299"/>
      <c r="W22" s="300"/>
      <c r="X22" s="88" t="s">
        <v>122</v>
      </c>
      <c r="Y22" s="88" t="s">
        <v>479</v>
      </c>
      <c r="Z22" s="88" t="s">
        <v>121</v>
      </c>
      <c r="AA22" s="88" t="s">
        <v>120</v>
      </c>
    </row>
    <row r="23" spans="1:27" ht="60" customHeight="1" x14ac:dyDescent="0.25">
      <c r="A23" s="296"/>
      <c r="B23" s="118" t="s">
        <v>118</v>
      </c>
      <c r="C23" s="118" t="s">
        <v>119</v>
      </c>
      <c r="D23" s="89" t="s">
        <v>118</v>
      </c>
      <c r="E23" s="89" t="s">
        <v>119</v>
      </c>
      <c r="F23" s="89" t="s">
        <v>118</v>
      </c>
      <c r="G23" s="89" t="s">
        <v>119</v>
      </c>
      <c r="H23" s="89" t="s">
        <v>118</v>
      </c>
      <c r="I23" s="89" t="s">
        <v>119</v>
      </c>
      <c r="J23" s="89" t="s">
        <v>118</v>
      </c>
      <c r="K23" s="89" t="s">
        <v>118</v>
      </c>
      <c r="L23" s="89" t="s">
        <v>119</v>
      </c>
      <c r="M23" s="89" t="s">
        <v>118</v>
      </c>
      <c r="N23" s="89" t="s">
        <v>119</v>
      </c>
      <c r="O23" s="89" t="s">
        <v>118</v>
      </c>
      <c r="P23" s="89" t="s">
        <v>119</v>
      </c>
      <c r="Q23" s="89" t="s">
        <v>118</v>
      </c>
      <c r="R23" s="89" t="s">
        <v>119</v>
      </c>
      <c r="S23" s="89" t="s">
        <v>118</v>
      </c>
      <c r="T23" s="89" t="s">
        <v>118</v>
      </c>
      <c r="U23" s="89" t="s">
        <v>118</v>
      </c>
      <c r="V23" s="89" t="s">
        <v>118</v>
      </c>
      <c r="W23" s="89" t="s">
        <v>119</v>
      </c>
      <c r="X23" s="89" t="s">
        <v>118</v>
      </c>
      <c r="Y23" s="89" t="s">
        <v>118</v>
      </c>
      <c r="Z23" s="88" t="s">
        <v>118</v>
      </c>
      <c r="AA23" s="88" t="s">
        <v>118</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52" customFormat="1" ht="24" customHeight="1" x14ac:dyDescent="0.25">
      <c r="A25" s="94"/>
      <c r="B25" s="94"/>
      <c r="C25" s="94"/>
      <c r="D25" s="94"/>
      <c r="E25" s="95"/>
      <c r="F25" s="95"/>
      <c r="G25" s="96"/>
      <c r="H25" s="96"/>
      <c r="I25" s="96"/>
      <c r="J25" s="97"/>
      <c r="K25" s="97"/>
      <c r="L25" s="98"/>
      <c r="M25" s="98"/>
      <c r="N25" s="99"/>
      <c r="O25" s="99"/>
      <c r="P25" s="99"/>
      <c r="Q25" s="99"/>
      <c r="R25" s="96"/>
      <c r="S25" s="97"/>
      <c r="T25" s="97"/>
      <c r="U25" s="97"/>
      <c r="V25" s="97"/>
      <c r="W25" s="99"/>
      <c r="X25" s="94"/>
      <c r="Y25" s="94"/>
      <c r="Z25" s="94"/>
      <c r="AA25" s="94"/>
    </row>
    <row r="26" spans="1:27" ht="3" customHeight="1" x14ac:dyDescent="0.25">
      <c r="X26" s="90"/>
      <c r="Y26" s="91"/>
      <c r="Z26" s="45"/>
      <c r="AA26" s="45"/>
    </row>
    <row r="27" spans="1:27" s="50" customFormat="1" ht="12.75" x14ac:dyDescent="0.2">
      <c r="A27" s="51"/>
      <c r="B27" s="51"/>
      <c r="C27" s="51"/>
      <c r="E27" s="51"/>
      <c r="X27" s="92"/>
      <c r="Y27" s="92"/>
      <c r="Z27" s="92"/>
      <c r="AA27" s="92"/>
    </row>
    <row r="28" spans="1:27" s="50" customFormat="1" ht="12.75" x14ac:dyDescent="0.2">
      <c r="A28" s="51"/>
      <c r="B28" s="51"/>
      <c r="C28" s="5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70" zoomScaleSheetLayoutView="7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68</v>
      </c>
      <c r="E1" s="16"/>
      <c r="F1" s="16"/>
    </row>
    <row r="2" spans="1:29" s="12" customFormat="1" ht="18.75" customHeight="1" x14ac:dyDescent="0.3">
      <c r="A2" s="18"/>
      <c r="C2" s="15" t="s">
        <v>10</v>
      </c>
      <c r="E2" s="16"/>
      <c r="F2" s="16"/>
    </row>
    <row r="3" spans="1:29" s="12" customFormat="1" ht="18.75" x14ac:dyDescent="0.3">
      <c r="A3" s="17"/>
      <c r="C3" s="15" t="str">
        <f>'1. паспорт местоположение'!C3</f>
        <v>от «__» _____ 20__ г. №___</v>
      </c>
      <c r="E3" s="16"/>
      <c r="F3" s="16"/>
    </row>
    <row r="4" spans="1:29" s="12" customFormat="1" ht="18.75" x14ac:dyDescent="0.3">
      <c r="A4" s="17"/>
      <c r="C4" s="15"/>
      <c r="E4" s="16"/>
      <c r="F4" s="16"/>
    </row>
    <row r="5" spans="1:29" s="12" customFormat="1" ht="15.75" x14ac:dyDescent="0.2">
      <c r="A5" s="265" t="str">
        <f>'1. паспорт местоположение'!A5:C5</f>
        <v>Год раскрытия информации: 2022 год</v>
      </c>
      <c r="B5" s="265"/>
      <c r="C5" s="265"/>
      <c r="D5" s="125"/>
      <c r="E5" s="125"/>
      <c r="F5" s="125"/>
      <c r="G5" s="125"/>
      <c r="H5" s="125"/>
      <c r="I5" s="125"/>
      <c r="J5" s="125"/>
      <c r="K5" s="125"/>
      <c r="L5" s="125"/>
      <c r="M5" s="125"/>
      <c r="N5" s="125"/>
      <c r="O5" s="125"/>
      <c r="P5" s="125"/>
      <c r="Q5" s="125"/>
      <c r="R5" s="125"/>
      <c r="S5" s="125"/>
      <c r="T5" s="125"/>
      <c r="U5" s="125"/>
      <c r="V5" s="125"/>
      <c r="W5" s="125"/>
      <c r="X5" s="125"/>
      <c r="Y5" s="125"/>
      <c r="Z5" s="125"/>
      <c r="AA5" s="125"/>
      <c r="AB5" s="125"/>
      <c r="AC5" s="125"/>
    </row>
    <row r="6" spans="1:29" s="12" customFormat="1" ht="18.75" x14ac:dyDescent="0.3">
      <c r="A6" s="17"/>
      <c r="E6" s="16"/>
      <c r="F6" s="16"/>
      <c r="G6" s="15"/>
    </row>
    <row r="7" spans="1:29" s="12" customFormat="1" ht="18.75" x14ac:dyDescent="0.2">
      <c r="A7" s="269" t="s">
        <v>9</v>
      </c>
      <c r="B7" s="269"/>
      <c r="C7" s="269"/>
      <c r="D7" s="13"/>
      <c r="E7" s="13"/>
      <c r="F7" s="13"/>
      <c r="G7" s="13"/>
      <c r="H7" s="13"/>
      <c r="I7" s="13"/>
      <c r="J7" s="13"/>
      <c r="K7" s="13"/>
      <c r="L7" s="13"/>
      <c r="M7" s="13"/>
      <c r="N7" s="13"/>
      <c r="O7" s="13"/>
      <c r="P7" s="13"/>
      <c r="Q7" s="13"/>
      <c r="R7" s="13"/>
      <c r="S7" s="13"/>
      <c r="T7" s="13"/>
      <c r="U7" s="13"/>
    </row>
    <row r="8" spans="1:29" s="12" customFormat="1" ht="18.75" x14ac:dyDescent="0.2">
      <c r="A8" s="269"/>
      <c r="B8" s="269"/>
      <c r="C8" s="269"/>
      <c r="D8" s="14"/>
      <c r="E8" s="14"/>
      <c r="F8" s="14"/>
      <c r="G8" s="14"/>
      <c r="H8" s="13"/>
      <c r="I8" s="13"/>
      <c r="J8" s="13"/>
      <c r="K8" s="13"/>
      <c r="L8" s="13"/>
      <c r="M8" s="13"/>
      <c r="N8" s="13"/>
      <c r="O8" s="13"/>
      <c r="P8" s="13"/>
      <c r="Q8" s="13"/>
      <c r="R8" s="13"/>
      <c r="S8" s="13"/>
      <c r="T8" s="13"/>
      <c r="U8" s="13"/>
    </row>
    <row r="9" spans="1:29" s="12" customFormat="1" ht="18.75" x14ac:dyDescent="0.2">
      <c r="A9" s="302" t="str">
        <f>'1. паспорт местоположение'!A9:C9</f>
        <v>АО "Россети Тюмень"</v>
      </c>
      <c r="B9" s="302"/>
      <c r="C9" s="302"/>
      <c r="D9" s="8"/>
      <c r="E9" s="8"/>
      <c r="F9" s="8"/>
      <c r="G9" s="8"/>
      <c r="H9" s="13"/>
      <c r="I9" s="13"/>
      <c r="J9" s="13"/>
      <c r="K9" s="13"/>
      <c r="L9" s="13"/>
      <c r="M9" s="13"/>
      <c r="N9" s="13"/>
      <c r="O9" s="13"/>
      <c r="P9" s="13"/>
      <c r="Q9" s="13"/>
      <c r="R9" s="13"/>
      <c r="S9" s="13"/>
      <c r="T9" s="13"/>
      <c r="U9" s="13"/>
    </row>
    <row r="10" spans="1:29" s="12" customFormat="1" ht="18.75" x14ac:dyDescent="0.2">
      <c r="A10" s="266" t="s">
        <v>8</v>
      </c>
      <c r="B10" s="266"/>
      <c r="C10" s="266"/>
      <c r="D10" s="6"/>
      <c r="E10" s="6"/>
      <c r="F10" s="6"/>
      <c r="G10" s="6"/>
      <c r="H10" s="13"/>
      <c r="I10" s="13"/>
      <c r="J10" s="13"/>
      <c r="K10" s="13"/>
      <c r="L10" s="13"/>
      <c r="M10" s="13"/>
      <c r="N10" s="13"/>
      <c r="O10" s="13"/>
      <c r="P10" s="13"/>
      <c r="Q10" s="13"/>
      <c r="R10" s="13"/>
      <c r="S10" s="13"/>
      <c r="T10" s="13"/>
      <c r="U10" s="13"/>
    </row>
    <row r="11" spans="1:29" s="12" customFormat="1" ht="18.75" x14ac:dyDescent="0.2">
      <c r="A11" s="269"/>
      <c r="B11" s="269"/>
      <c r="C11" s="269"/>
      <c r="D11" s="14"/>
      <c r="E11" s="14"/>
      <c r="F11" s="14"/>
      <c r="G11" s="14"/>
      <c r="H11" s="13"/>
      <c r="I11" s="13"/>
      <c r="J11" s="13"/>
      <c r="K11" s="13"/>
      <c r="L11" s="13"/>
      <c r="M11" s="13"/>
      <c r="N11" s="13"/>
      <c r="O11" s="13"/>
      <c r="P11" s="13"/>
      <c r="Q11" s="13"/>
      <c r="R11" s="13"/>
      <c r="S11" s="13"/>
      <c r="T11" s="13"/>
      <c r="U11" s="13"/>
    </row>
    <row r="12" spans="1:29" s="12" customFormat="1" ht="18.75" x14ac:dyDescent="0.2">
      <c r="A12" s="302" t="str">
        <f>'1. паспорт местоположение'!A12:C12</f>
        <v>K_NS1500.PR.0015</v>
      </c>
      <c r="B12" s="302"/>
      <c r="C12" s="302"/>
      <c r="D12" s="8"/>
      <c r="E12" s="8"/>
      <c r="F12" s="8"/>
      <c r="G12" s="8"/>
      <c r="H12" s="13"/>
      <c r="I12" s="13"/>
      <c r="J12" s="13"/>
      <c r="K12" s="13"/>
      <c r="L12" s="13"/>
      <c r="M12" s="13"/>
      <c r="N12" s="13"/>
      <c r="O12" s="13"/>
      <c r="P12" s="13"/>
      <c r="Q12" s="13"/>
      <c r="R12" s="13"/>
      <c r="S12" s="13"/>
      <c r="T12" s="13"/>
      <c r="U12" s="13"/>
    </row>
    <row r="13" spans="1:29" s="12" customFormat="1" ht="18.75" x14ac:dyDescent="0.2">
      <c r="A13" s="266" t="s">
        <v>7</v>
      </c>
      <c r="B13" s="266"/>
      <c r="C13" s="26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6"/>
      <c r="B14" s="276"/>
      <c r="C14" s="276"/>
      <c r="D14" s="10"/>
      <c r="E14" s="10"/>
      <c r="F14" s="10"/>
      <c r="G14" s="10"/>
      <c r="H14" s="10"/>
      <c r="I14" s="10"/>
      <c r="J14" s="10"/>
      <c r="K14" s="10"/>
      <c r="L14" s="10"/>
      <c r="M14" s="10"/>
      <c r="N14" s="10"/>
      <c r="O14" s="10"/>
      <c r="P14" s="10"/>
      <c r="Q14" s="10"/>
      <c r="R14" s="10"/>
      <c r="S14" s="10"/>
      <c r="T14" s="10"/>
      <c r="U14" s="10"/>
    </row>
    <row r="15" spans="1:29" s="3" customFormat="1" ht="12" x14ac:dyDescent="0.2">
      <c r="A15" s="302" t="str">
        <f>'1. паспорт местоположение'!A15:C15</f>
        <v>Подъездная автодорога на ПП 110 кВ Восточный (новое строительство, 1,2 км)</v>
      </c>
      <c r="B15" s="302"/>
      <c r="C15" s="302"/>
      <c r="D15" s="8"/>
      <c r="E15" s="8"/>
      <c r="F15" s="8"/>
      <c r="G15" s="8"/>
      <c r="H15" s="8"/>
      <c r="I15" s="8"/>
      <c r="J15" s="8"/>
      <c r="K15" s="8"/>
      <c r="L15" s="8"/>
      <c r="M15" s="8"/>
      <c r="N15" s="8"/>
      <c r="O15" s="8"/>
      <c r="P15" s="8"/>
      <c r="Q15" s="8"/>
      <c r="R15" s="8"/>
      <c r="S15" s="8"/>
      <c r="T15" s="8"/>
      <c r="U15" s="8"/>
    </row>
    <row r="16" spans="1:29" s="3" customFormat="1" ht="15" customHeight="1" x14ac:dyDescent="0.2">
      <c r="A16" s="266" t="s">
        <v>6</v>
      </c>
      <c r="B16" s="266"/>
      <c r="C16" s="266"/>
      <c r="D16" s="6"/>
      <c r="E16" s="6"/>
      <c r="F16" s="6"/>
      <c r="G16" s="6"/>
      <c r="H16" s="6"/>
      <c r="I16" s="6"/>
      <c r="J16" s="6"/>
      <c r="K16" s="6"/>
      <c r="L16" s="6"/>
      <c r="M16" s="6"/>
      <c r="N16" s="6"/>
      <c r="O16" s="6"/>
      <c r="P16" s="6"/>
      <c r="Q16" s="6"/>
      <c r="R16" s="6"/>
      <c r="S16" s="6"/>
      <c r="T16" s="6"/>
      <c r="U16" s="6"/>
    </row>
    <row r="17" spans="1:21" s="3" customFormat="1" ht="15" customHeight="1" x14ac:dyDescent="0.2">
      <c r="A17" s="277"/>
      <c r="B17" s="277"/>
      <c r="C17" s="277"/>
      <c r="D17" s="4"/>
      <c r="E17" s="4"/>
      <c r="F17" s="4"/>
      <c r="G17" s="4"/>
      <c r="H17" s="4"/>
      <c r="I17" s="4"/>
      <c r="J17" s="4"/>
      <c r="K17" s="4"/>
      <c r="L17" s="4"/>
      <c r="M17" s="4"/>
      <c r="N17" s="4"/>
      <c r="O17" s="4"/>
      <c r="P17" s="4"/>
      <c r="Q17" s="4"/>
      <c r="R17" s="4"/>
    </row>
    <row r="18" spans="1:21" s="3" customFormat="1" ht="27.75" customHeight="1" x14ac:dyDescent="0.2">
      <c r="A18" s="267" t="s">
        <v>474</v>
      </c>
      <c r="B18" s="267"/>
      <c r="C18" s="26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2" t="s">
        <v>66</v>
      </c>
      <c r="C20" s="31"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31">
        <v>3</v>
      </c>
      <c r="D21" s="29"/>
      <c r="E21" s="29"/>
      <c r="F21" s="29"/>
      <c r="G21" s="29"/>
      <c r="H21" s="28"/>
      <c r="I21" s="28"/>
      <c r="J21" s="28"/>
      <c r="K21" s="28"/>
      <c r="L21" s="28"/>
      <c r="M21" s="28"/>
      <c r="N21" s="28"/>
      <c r="O21" s="28"/>
      <c r="P21" s="28"/>
      <c r="Q21" s="28"/>
      <c r="R21" s="28"/>
      <c r="S21" s="27"/>
      <c r="T21" s="27"/>
      <c r="U21" s="27"/>
    </row>
    <row r="22" spans="1:21" s="3" customFormat="1" ht="75.75" customHeight="1" x14ac:dyDescent="0.2">
      <c r="A22" s="24" t="s">
        <v>64</v>
      </c>
      <c r="B22" s="140" t="s">
        <v>487</v>
      </c>
      <c r="C22" s="141" t="s">
        <v>534</v>
      </c>
      <c r="D22" s="29"/>
      <c r="E22" s="29"/>
      <c r="F22" s="28"/>
      <c r="G22" s="28"/>
      <c r="H22" s="28"/>
      <c r="I22" s="28"/>
      <c r="J22" s="28"/>
      <c r="K22" s="28"/>
      <c r="L22" s="28"/>
      <c r="M22" s="28"/>
      <c r="N22" s="28"/>
      <c r="O22" s="28"/>
      <c r="P22" s="28"/>
      <c r="Q22" s="27"/>
      <c r="R22" s="27"/>
      <c r="S22" s="27"/>
      <c r="T22" s="27"/>
      <c r="U22" s="27"/>
    </row>
    <row r="23" spans="1:21" ht="122.25" customHeight="1" x14ac:dyDescent="0.25">
      <c r="A23" s="24" t="s">
        <v>63</v>
      </c>
      <c r="B23" s="25" t="s">
        <v>60</v>
      </c>
      <c r="C23" s="141" t="s">
        <v>535</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507</v>
      </c>
      <c r="C24" s="25" t="s">
        <v>526</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508</v>
      </c>
      <c r="C25" s="31" t="s">
        <v>524</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234</v>
      </c>
      <c r="C26" s="31" t="s">
        <v>527</v>
      </c>
      <c r="D26" s="23"/>
      <c r="E26" s="23"/>
      <c r="F26" s="23"/>
      <c r="G26" s="23"/>
      <c r="H26" s="23"/>
      <c r="I26" s="23"/>
      <c r="J26" s="23"/>
      <c r="K26" s="23"/>
      <c r="L26" s="23"/>
      <c r="M26" s="23"/>
      <c r="N26" s="23"/>
      <c r="O26" s="23"/>
      <c r="P26" s="23"/>
      <c r="Q26" s="23"/>
      <c r="R26" s="23"/>
      <c r="S26" s="23"/>
      <c r="T26" s="23"/>
      <c r="U26" s="23"/>
    </row>
    <row r="27" spans="1:21" ht="42.75" customHeight="1" x14ac:dyDescent="0.25">
      <c r="A27" s="24" t="s">
        <v>58</v>
      </c>
      <c r="B27" s="26" t="s">
        <v>488</v>
      </c>
      <c r="C27" s="141" t="s">
        <v>535</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1">
        <v>2021</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1" t="s">
        <v>577</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53</v>
      </c>
      <c r="C30" s="31" t="s">
        <v>607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6" zoomScale="85" zoomScaleNormal="80" zoomScaleSheetLayoutView="85"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68</v>
      </c>
    </row>
    <row r="2" spans="1:28" ht="18.75" x14ac:dyDescent="0.3">
      <c r="Z2" s="15" t="s">
        <v>10</v>
      </c>
    </row>
    <row r="3" spans="1:28" ht="18.75" x14ac:dyDescent="0.3">
      <c r="Z3" s="15" t="str">
        <f>'1. паспорт местоположение'!C3</f>
        <v>от «__» _____ 20__ г. №___</v>
      </c>
    </row>
    <row r="4" spans="1:28" ht="18.75" customHeight="1" x14ac:dyDescent="0.25">
      <c r="A4" s="265" t="str">
        <f>'1. паспорт местоположение'!A5:C5</f>
        <v>Год раскрытия информации: 2022 год</v>
      </c>
      <c r="B4" s="265"/>
      <c r="C4" s="265"/>
      <c r="D4" s="265"/>
      <c r="E4" s="265"/>
      <c r="F4" s="265"/>
      <c r="G4" s="265"/>
      <c r="H4" s="265"/>
      <c r="I4" s="265"/>
      <c r="J4" s="265"/>
      <c r="K4" s="265"/>
      <c r="L4" s="265"/>
      <c r="M4" s="265"/>
      <c r="N4" s="265"/>
      <c r="O4" s="265"/>
      <c r="P4" s="265"/>
      <c r="Q4" s="265"/>
      <c r="R4" s="265"/>
      <c r="S4" s="265"/>
      <c r="T4" s="265"/>
      <c r="U4" s="265"/>
      <c r="V4" s="265"/>
      <c r="W4" s="265"/>
      <c r="X4" s="265"/>
      <c r="Y4" s="265"/>
      <c r="Z4" s="265"/>
    </row>
    <row r="6" spans="1:28" ht="18.75" x14ac:dyDescent="0.25">
      <c r="A6" s="269" t="s">
        <v>9</v>
      </c>
      <c r="B6" s="269"/>
      <c r="C6" s="269"/>
      <c r="D6" s="269"/>
      <c r="E6" s="269"/>
      <c r="F6" s="269"/>
      <c r="G6" s="269"/>
      <c r="H6" s="269"/>
      <c r="I6" s="269"/>
      <c r="J6" s="269"/>
      <c r="K6" s="269"/>
      <c r="L6" s="269"/>
      <c r="M6" s="269"/>
      <c r="N6" s="269"/>
      <c r="O6" s="269"/>
      <c r="P6" s="269"/>
      <c r="Q6" s="269"/>
      <c r="R6" s="269"/>
      <c r="S6" s="269"/>
      <c r="T6" s="269"/>
      <c r="U6" s="269"/>
      <c r="V6" s="269"/>
      <c r="W6" s="269"/>
      <c r="X6" s="269"/>
      <c r="Y6" s="269"/>
      <c r="Z6" s="269"/>
      <c r="AA6" s="115"/>
      <c r="AB6" s="115"/>
    </row>
    <row r="7" spans="1:28" ht="18.75" x14ac:dyDescent="0.25">
      <c r="A7" s="269"/>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115"/>
      <c r="AB7" s="115"/>
    </row>
    <row r="8" spans="1:28" x14ac:dyDescent="0.25">
      <c r="A8" s="302" t="str">
        <f>'1. паспорт местоположение'!A9:C9</f>
        <v>АО "Россети Тюмень"</v>
      </c>
      <c r="B8" s="302"/>
      <c r="C8" s="302"/>
      <c r="D8" s="302"/>
      <c r="E8" s="302"/>
      <c r="F8" s="302"/>
      <c r="G8" s="302"/>
      <c r="H8" s="302"/>
      <c r="I8" s="302"/>
      <c r="J8" s="302"/>
      <c r="K8" s="302"/>
      <c r="L8" s="302"/>
      <c r="M8" s="302"/>
      <c r="N8" s="302"/>
      <c r="O8" s="302"/>
      <c r="P8" s="302"/>
      <c r="Q8" s="302"/>
      <c r="R8" s="302"/>
      <c r="S8" s="302"/>
      <c r="T8" s="302"/>
      <c r="U8" s="302"/>
      <c r="V8" s="302"/>
      <c r="W8" s="302"/>
      <c r="X8" s="302"/>
      <c r="Y8" s="302"/>
      <c r="Z8" s="302"/>
      <c r="AA8" s="116"/>
      <c r="AB8" s="116"/>
    </row>
    <row r="9" spans="1:28" ht="15.75" x14ac:dyDescent="0.25">
      <c r="A9" s="266" t="s">
        <v>8</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117"/>
      <c r="AB9" s="117"/>
    </row>
    <row r="10" spans="1:28" ht="18.75" x14ac:dyDescent="0.25">
      <c r="A10" s="269"/>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115"/>
      <c r="AB10" s="115"/>
    </row>
    <row r="11" spans="1:28" x14ac:dyDescent="0.25">
      <c r="A11" s="302" t="str">
        <f>'1. паспорт местоположение'!A12:C12</f>
        <v>K_NS1500.PR.0015</v>
      </c>
      <c r="B11" s="302"/>
      <c r="C11" s="302"/>
      <c r="D11" s="302"/>
      <c r="E11" s="302"/>
      <c r="F11" s="302"/>
      <c r="G11" s="302"/>
      <c r="H11" s="302"/>
      <c r="I11" s="302"/>
      <c r="J11" s="302"/>
      <c r="K11" s="302"/>
      <c r="L11" s="302"/>
      <c r="M11" s="302"/>
      <c r="N11" s="302"/>
      <c r="O11" s="302"/>
      <c r="P11" s="302"/>
      <c r="Q11" s="302"/>
      <c r="R11" s="302"/>
      <c r="S11" s="302"/>
      <c r="T11" s="302"/>
      <c r="U11" s="302"/>
      <c r="V11" s="302"/>
      <c r="W11" s="302"/>
      <c r="X11" s="302"/>
      <c r="Y11" s="302"/>
      <c r="Z11" s="302"/>
      <c r="AA11" s="116"/>
      <c r="AB11" s="116"/>
    </row>
    <row r="12" spans="1:28" ht="15.75" x14ac:dyDescent="0.25">
      <c r="A12" s="266" t="s">
        <v>7</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117"/>
      <c r="AB12" s="117"/>
    </row>
    <row r="13" spans="1:28" ht="18.75" x14ac:dyDescent="0.25">
      <c r="A13" s="276"/>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11"/>
      <c r="AB13" s="11"/>
    </row>
    <row r="14" spans="1:28" x14ac:dyDescent="0.25">
      <c r="A14" s="302" t="str">
        <f>'1. паспорт местоположение'!A15:C15</f>
        <v>Подъездная автодорога на ПП 110 кВ Восточный (новое строительство, 1,2 км)</v>
      </c>
      <c r="B14" s="302"/>
      <c r="C14" s="302"/>
      <c r="D14" s="302"/>
      <c r="E14" s="302"/>
      <c r="F14" s="302"/>
      <c r="G14" s="302"/>
      <c r="H14" s="302"/>
      <c r="I14" s="302"/>
      <c r="J14" s="302"/>
      <c r="K14" s="302"/>
      <c r="L14" s="302"/>
      <c r="M14" s="302"/>
      <c r="N14" s="302"/>
      <c r="O14" s="302"/>
      <c r="P14" s="302"/>
      <c r="Q14" s="302"/>
      <c r="R14" s="302"/>
      <c r="S14" s="302"/>
      <c r="T14" s="302"/>
      <c r="U14" s="302"/>
      <c r="V14" s="302"/>
      <c r="W14" s="302"/>
      <c r="X14" s="302"/>
      <c r="Y14" s="302"/>
      <c r="Z14" s="302"/>
      <c r="AA14" s="116"/>
      <c r="AB14" s="116"/>
    </row>
    <row r="15" spans="1:28" ht="15.75" x14ac:dyDescent="0.25">
      <c r="A15" s="266" t="s">
        <v>6</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117"/>
      <c r="AB15" s="117"/>
    </row>
    <row r="16" spans="1:28" x14ac:dyDescent="0.25">
      <c r="A16" s="309"/>
      <c r="B16" s="309"/>
      <c r="C16" s="309"/>
      <c r="D16" s="309"/>
      <c r="E16" s="309"/>
      <c r="F16" s="309"/>
      <c r="G16" s="309"/>
      <c r="H16" s="309"/>
      <c r="I16" s="309"/>
      <c r="J16" s="309"/>
      <c r="K16" s="309"/>
      <c r="L16" s="309"/>
      <c r="M16" s="309"/>
      <c r="N16" s="309"/>
      <c r="O16" s="309"/>
      <c r="P16" s="309"/>
      <c r="Q16" s="309"/>
      <c r="R16" s="309"/>
      <c r="S16" s="309"/>
      <c r="T16" s="309"/>
      <c r="U16" s="309"/>
      <c r="V16" s="309"/>
      <c r="W16" s="309"/>
      <c r="X16" s="309"/>
      <c r="Y16" s="309"/>
      <c r="Z16" s="309"/>
      <c r="AA16" s="126"/>
      <c r="AB16" s="126"/>
    </row>
    <row r="17" spans="1:28" x14ac:dyDescent="0.25">
      <c r="A17" s="309"/>
      <c r="B17" s="309"/>
      <c r="C17" s="309"/>
      <c r="D17" s="309"/>
      <c r="E17" s="309"/>
      <c r="F17" s="309"/>
      <c r="G17" s="309"/>
      <c r="H17" s="309"/>
      <c r="I17" s="309"/>
      <c r="J17" s="309"/>
      <c r="K17" s="309"/>
      <c r="L17" s="309"/>
      <c r="M17" s="309"/>
      <c r="N17" s="309"/>
      <c r="O17" s="309"/>
      <c r="P17" s="309"/>
      <c r="Q17" s="309"/>
      <c r="R17" s="309"/>
      <c r="S17" s="309"/>
      <c r="T17" s="309"/>
      <c r="U17" s="309"/>
      <c r="V17" s="309"/>
      <c r="W17" s="309"/>
      <c r="X17" s="309"/>
      <c r="Y17" s="309"/>
      <c r="Z17" s="309"/>
      <c r="AA17" s="126"/>
      <c r="AB17" s="126"/>
    </row>
    <row r="18" spans="1:28" x14ac:dyDescent="0.25">
      <c r="A18" s="309"/>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126"/>
      <c r="AB18" s="126"/>
    </row>
    <row r="19" spans="1:28" x14ac:dyDescent="0.25">
      <c r="A19" s="309"/>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126"/>
      <c r="AB19" s="126"/>
    </row>
    <row r="20" spans="1:28" x14ac:dyDescent="0.25">
      <c r="A20" s="303"/>
      <c r="B20" s="303"/>
      <c r="C20" s="303"/>
      <c r="D20" s="303"/>
      <c r="E20" s="303"/>
      <c r="F20" s="303"/>
      <c r="G20" s="303"/>
      <c r="H20" s="303"/>
      <c r="I20" s="303"/>
      <c r="J20" s="303"/>
      <c r="K20" s="303"/>
      <c r="L20" s="303"/>
      <c r="M20" s="303"/>
      <c r="N20" s="303"/>
      <c r="O20" s="303"/>
      <c r="P20" s="303"/>
      <c r="Q20" s="303"/>
      <c r="R20" s="303"/>
      <c r="S20" s="303"/>
      <c r="T20" s="303"/>
      <c r="U20" s="303"/>
      <c r="V20" s="303"/>
      <c r="W20" s="303"/>
      <c r="X20" s="303"/>
      <c r="Y20" s="303"/>
      <c r="Z20" s="303"/>
      <c r="AA20" s="127"/>
      <c r="AB20" s="127"/>
    </row>
    <row r="21" spans="1:28" x14ac:dyDescent="0.25">
      <c r="A21" s="303"/>
      <c r="B21" s="303"/>
      <c r="C21" s="303"/>
      <c r="D21" s="303"/>
      <c r="E21" s="303"/>
      <c r="F21" s="303"/>
      <c r="G21" s="303"/>
      <c r="H21" s="303"/>
      <c r="I21" s="303"/>
      <c r="J21" s="303"/>
      <c r="K21" s="303"/>
      <c r="L21" s="303"/>
      <c r="M21" s="303"/>
      <c r="N21" s="303"/>
      <c r="O21" s="303"/>
      <c r="P21" s="303"/>
      <c r="Q21" s="303"/>
      <c r="R21" s="303"/>
      <c r="S21" s="303"/>
      <c r="T21" s="303"/>
      <c r="U21" s="303"/>
      <c r="V21" s="303"/>
      <c r="W21" s="303"/>
      <c r="X21" s="303"/>
      <c r="Y21" s="303"/>
      <c r="Z21" s="303"/>
      <c r="AA21" s="127"/>
      <c r="AB21" s="127"/>
    </row>
    <row r="22" spans="1:28" x14ac:dyDescent="0.25">
      <c r="A22" s="304" t="s">
        <v>506</v>
      </c>
      <c r="B22" s="304"/>
      <c r="C22" s="304"/>
      <c r="D22" s="304"/>
      <c r="E22" s="304"/>
      <c r="F22" s="304"/>
      <c r="G22" s="304"/>
      <c r="H22" s="304"/>
      <c r="I22" s="304"/>
      <c r="J22" s="304"/>
      <c r="K22" s="304"/>
      <c r="L22" s="304"/>
      <c r="M22" s="304"/>
      <c r="N22" s="304"/>
      <c r="O22" s="304"/>
      <c r="P22" s="304"/>
      <c r="Q22" s="304"/>
      <c r="R22" s="304"/>
      <c r="S22" s="304"/>
      <c r="T22" s="304"/>
      <c r="U22" s="304"/>
      <c r="V22" s="304"/>
      <c r="W22" s="304"/>
      <c r="X22" s="304"/>
      <c r="Y22" s="304"/>
      <c r="Z22" s="304"/>
      <c r="AA22" s="128"/>
      <c r="AB22" s="128"/>
    </row>
    <row r="23" spans="1:28" ht="32.25" customHeight="1" x14ac:dyDescent="0.25">
      <c r="A23" s="306" t="s">
        <v>365</v>
      </c>
      <c r="B23" s="307"/>
      <c r="C23" s="307"/>
      <c r="D23" s="307"/>
      <c r="E23" s="307"/>
      <c r="F23" s="307"/>
      <c r="G23" s="307"/>
      <c r="H23" s="307"/>
      <c r="I23" s="307"/>
      <c r="J23" s="307"/>
      <c r="K23" s="307"/>
      <c r="L23" s="308"/>
      <c r="M23" s="305" t="s">
        <v>366</v>
      </c>
      <c r="N23" s="305"/>
      <c r="O23" s="305"/>
      <c r="P23" s="305"/>
      <c r="Q23" s="305"/>
      <c r="R23" s="305"/>
      <c r="S23" s="305"/>
      <c r="T23" s="305"/>
      <c r="U23" s="305"/>
      <c r="V23" s="305"/>
      <c r="W23" s="305"/>
      <c r="X23" s="305"/>
      <c r="Y23" s="305"/>
      <c r="Z23" s="305"/>
    </row>
    <row r="24" spans="1:28" ht="151.5" customHeight="1" x14ac:dyDescent="0.25">
      <c r="A24" s="85" t="s">
        <v>237</v>
      </c>
      <c r="B24" s="86" t="s">
        <v>266</v>
      </c>
      <c r="C24" s="85" t="s">
        <v>359</v>
      </c>
      <c r="D24" s="85" t="s">
        <v>238</v>
      </c>
      <c r="E24" s="85" t="s">
        <v>360</v>
      </c>
      <c r="F24" s="85" t="s">
        <v>362</v>
      </c>
      <c r="G24" s="85" t="s">
        <v>361</v>
      </c>
      <c r="H24" s="85" t="s">
        <v>239</v>
      </c>
      <c r="I24" s="85" t="s">
        <v>363</v>
      </c>
      <c r="J24" s="85" t="s">
        <v>271</v>
      </c>
      <c r="K24" s="86" t="s">
        <v>265</v>
      </c>
      <c r="L24" s="86" t="s">
        <v>240</v>
      </c>
      <c r="M24" s="87" t="s">
        <v>285</v>
      </c>
      <c r="N24" s="86" t="s">
        <v>517</v>
      </c>
      <c r="O24" s="85" t="s">
        <v>282</v>
      </c>
      <c r="P24" s="85" t="s">
        <v>283</v>
      </c>
      <c r="Q24" s="85" t="s">
        <v>281</v>
      </c>
      <c r="R24" s="85" t="s">
        <v>239</v>
      </c>
      <c r="S24" s="85" t="s">
        <v>280</v>
      </c>
      <c r="T24" s="85" t="s">
        <v>279</v>
      </c>
      <c r="U24" s="85" t="s">
        <v>358</v>
      </c>
      <c r="V24" s="85" t="s">
        <v>281</v>
      </c>
      <c r="W24" s="100" t="s">
        <v>264</v>
      </c>
      <c r="X24" s="100" t="s">
        <v>296</v>
      </c>
      <c r="Y24" s="100" t="s">
        <v>297</v>
      </c>
      <c r="Z24" s="102" t="s">
        <v>294</v>
      </c>
    </row>
    <row r="25" spans="1:28" ht="16.5" customHeight="1" x14ac:dyDescent="0.25">
      <c r="A25" s="85">
        <v>1</v>
      </c>
      <c r="B25" s="86">
        <v>2</v>
      </c>
      <c r="C25" s="85">
        <v>3</v>
      </c>
      <c r="D25" s="86">
        <v>4</v>
      </c>
      <c r="E25" s="85">
        <v>5</v>
      </c>
      <c r="F25" s="86">
        <v>6</v>
      </c>
      <c r="G25" s="85">
        <v>7</v>
      </c>
      <c r="H25" s="86">
        <v>8</v>
      </c>
      <c r="I25" s="85">
        <v>9</v>
      </c>
      <c r="J25" s="86">
        <v>10</v>
      </c>
      <c r="K25" s="129">
        <v>11</v>
      </c>
      <c r="L25" s="86">
        <v>12</v>
      </c>
      <c r="M25" s="129">
        <v>13</v>
      </c>
      <c r="N25" s="86">
        <v>14</v>
      </c>
      <c r="O25" s="129">
        <v>15</v>
      </c>
      <c r="P25" s="86">
        <v>16</v>
      </c>
      <c r="Q25" s="129">
        <v>17</v>
      </c>
      <c r="R25" s="86">
        <v>18</v>
      </c>
      <c r="S25" s="129">
        <v>19</v>
      </c>
      <c r="T25" s="86">
        <v>20</v>
      </c>
      <c r="U25" s="129">
        <v>21</v>
      </c>
      <c r="V25" s="86">
        <v>22</v>
      </c>
      <c r="W25" s="129">
        <v>23</v>
      </c>
      <c r="X25" s="86">
        <v>24</v>
      </c>
      <c r="Y25" s="129">
        <v>25</v>
      </c>
      <c r="Z25" s="86">
        <v>26</v>
      </c>
    </row>
    <row r="26" spans="1:28" ht="45.75" customHeight="1" x14ac:dyDescent="0.25">
      <c r="A26" s="78" t="s">
        <v>343</v>
      </c>
      <c r="B26" s="84"/>
      <c r="C26" s="80" t="s">
        <v>345</v>
      </c>
      <c r="D26" s="80" t="s">
        <v>346</v>
      </c>
      <c r="E26" s="80" t="s">
        <v>347</v>
      </c>
      <c r="F26" s="80" t="s">
        <v>276</v>
      </c>
      <c r="G26" s="80" t="s">
        <v>348</v>
      </c>
      <c r="H26" s="80" t="s">
        <v>239</v>
      </c>
      <c r="I26" s="80" t="s">
        <v>349</v>
      </c>
      <c r="J26" s="80" t="s">
        <v>350</v>
      </c>
      <c r="K26" s="77"/>
      <c r="L26" s="81" t="s">
        <v>262</v>
      </c>
      <c r="M26" s="83" t="s">
        <v>278</v>
      </c>
      <c r="N26" s="77"/>
      <c r="O26" s="77"/>
      <c r="P26" s="77"/>
      <c r="Q26" s="77"/>
      <c r="R26" s="77"/>
      <c r="S26" s="77"/>
      <c r="T26" s="77"/>
      <c r="U26" s="77"/>
      <c r="V26" s="77"/>
      <c r="W26" s="77"/>
      <c r="X26" s="77"/>
      <c r="Y26" s="77"/>
      <c r="Z26" s="79" t="s">
        <v>295</v>
      </c>
    </row>
    <row r="27" spans="1:28" x14ac:dyDescent="0.25">
      <c r="A27" s="77" t="s">
        <v>241</v>
      </c>
      <c r="B27" s="77" t="s">
        <v>267</v>
      </c>
      <c r="C27" s="77" t="s">
        <v>246</v>
      </c>
      <c r="D27" s="77" t="s">
        <v>247</v>
      </c>
      <c r="E27" s="77" t="s">
        <v>286</v>
      </c>
      <c r="F27" s="80" t="s">
        <v>242</v>
      </c>
      <c r="G27" s="80" t="s">
        <v>290</v>
      </c>
      <c r="H27" s="77" t="s">
        <v>239</v>
      </c>
      <c r="I27" s="80" t="s">
        <v>272</v>
      </c>
      <c r="J27" s="80" t="s">
        <v>254</v>
      </c>
      <c r="K27" s="81" t="s">
        <v>258</v>
      </c>
      <c r="L27" s="77"/>
      <c r="M27" s="81" t="s">
        <v>284</v>
      </c>
      <c r="N27" s="77"/>
      <c r="O27" s="77"/>
      <c r="P27" s="77"/>
      <c r="Q27" s="77"/>
      <c r="R27" s="77"/>
      <c r="S27" s="77"/>
      <c r="T27" s="77"/>
      <c r="U27" s="77"/>
      <c r="V27" s="77"/>
      <c r="W27" s="77"/>
      <c r="X27" s="77"/>
      <c r="Y27" s="77"/>
      <c r="Z27" s="77"/>
    </row>
    <row r="28" spans="1:28" x14ac:dyDescent="0.25">
      <c r="A28" s="77" t="s">
        <v>241</v>
      </c>
      <c r="B28" s="77" t="s">
        <v>268</v>
      </c>
      <c r="C28" s="77" t="s">
        <v>248</v>
      </c>
      <c r="D28" s="77" t="s">
        <v>249</v>
      </c>
      <c r="E28" s="77" t="s">
        <v>287</v>
      </c>
      <c r="F28" s="80" t="s">
        <v>243</v>
      </c>
      <c r="G28" s="80" t="s">
        <v>291</v>
      </c>
      <c r="H28" s="77" t="s">
        <v>239</v>
      </c>
      <c r="I28" s="80" t="s">
        <v>273</v>
      </c>
      <c r="J28" s="80" t="s">
        <v>255</v>
      </c>
      <c r="K28" s="81" t="s">
        <v>259</v>
      </c>
      <c r="L28" s="82"/>
      <c r="M28" s="81" t="s">
        <v>0</v>
      </c>
      <c r="N28" s="81"/>
      <c r="O28" s="81"/>
      <c r="P28" s="81"/>
      <c r="Q28" s="81"/>
      <c r="R28" s="81"/>
      <c r="S28" s="81"/>
      <c r="T28" s="81"/>
      <c r="U28" s="81"/>
      <c r="V28" s="81"/>
      <c r="W28" s="81"/>
      <c r="X28" s="81"/>
      <c r="Y28" s="81"/>
      <c r="Z28" s="81"/>
    </row>
    <row r="29" spans="1:28" x14ac:dyDescent="0.25">
      <c r="A29" s="77" t="s">
        <v>241</v>
      </c>
      <c r="B29" s="77" t="s">
        <v>269</v>
      </c>
      <c r="C29" s="77" t="s">
        <v>250</v>
      </c>
      <c r="D29" s="77" t="s">
        <v>251</v>
      </c>
      <c r="E29" s="77" t="s">
        <v>288</v>
      </c>
      <c r="F29" s="80" t="s">
        <v>244</v>
      </c>
      <c r="G29" s="80" t="s">
        <v>292</v>
      </c>
      <c r="H29" s="77" t="s">
        <v>239</v>
      </c>
      <c r="I29" s="80" t="s">
        <v>274</v>
      </c>
      <c r="J29" s="80" t="s">
        <v>256</v>
      </c>
      <c r="K29" s="81" t="s">
        <v>260</v>
      </c>
      <c r="L29" s="82"/>
      <c r="M29" s="77"/>
      <c r="N29" s="77"/>
      <c r="O29" s="77"/>
      <c r="P29" s="77"/>
      <c r="Q29" s="77"/>
      <c r="R29" s="77"/>
      <c r="S29" s="77"/>
      <c r="T29" s="77"/>
      <c r="U29" s="77"/>
      <c r="V29" s="77"/>
      <c r="W29" s="77"/>
      <c r="X29" s="77"/>
      <c r="Y29" s="77"/>
      <c r="Z29" s="77"/>
    </row>
    <row r="30" spans="1:28" x14ac:dyDescent="0.25">
      <c r="A30" s="77" t="s">
        <v>241</v>
      </c>
      <c r="B30" s="77" t="s">
        <v>270</v>
      </c>
      <c r="C30" s="77" t="s">
        <v>252</v>
      </c>
      <c r="D30" s="77" t="s">
        <v>253</v>
      </c>
      <c r="E30" s="77" t="s">
        <v>289</v>
      </c>
      <c r="F30" s="80" t="s">
        <v>245</v>
      </c>
      <c r="G30" s="80" t="s">
        <v>293</v>
      </c>
      <c r="H30" s="77" t="s">
        <v>239</v>
      </c>
      <c r="I30" s="80" t="s">
        <v>275</v>
      </c>
      <c r="J30" s="80" t="s">
        <v>257</v>
      </c>
      <c r="K30" s="81" t="s">
        <v>261</v>
      </c>
      <c r="L30" s="82"/>
      <c r="M30" s="77"/>
      <c r="N30" s="77"/>
      <c r="O30" s="77"/>
      <c r="P30" s="77"/>
      <c r="Q30" s="77"/>
      <c r="R30" s="77"/>
      <c r="S30" s="77"/>
      <c r="T30" s="77"/>
      <c r="U30" s="77"/>
      <c r="V30" s="77"/>
      <c r="W30" s="77"/>
      <c r="X30" s="77"/>
      <c r="Y30" s="77"/>
      <c r="Z30" s="77"/>
    </row>
    <row r="31" spans="1:28" x14ac:dyDescent="0.25">
      <c r="A31" s="77" t="s">
        <v>0</v>
      </c>
      <c r="B31" s="77" t="s">
        <v>0</v>
      </c>
      <c r="C31" s="77" t="s">
        <v>0</v>
      </c>
      <c r="D31" s="77" t="s">
        <v>0</v>
      </c>
      <c r="E31" s="77" t="s">
        <v>0</v>
      </c>
      <c r="F31" s="77" t="s">
        <v>0</v>
      </c>
      <c r="G31" s="77" t="s">
        <v>0</v>
      </c>
      <c r="H31" s="77" t="s">
        <v>0</v>
      </c>
      <c r="I31" s="77" t="s">
        <v>0</v>
      </c>
      <c r="J31" s="77" t="s">
        <v>0</v>
      </c>
      <c r="K31" s="77" t="s">
        <v>0</v>
      </c>
      <c r="L31" s="82"/>
      <c r="M31" s="77"/>
      <c r="N31" s="77"/>
      <c r="O31" s="77"/>
      <c r="P31" s="77"/>
      <c r="Q31" s="77"/>
      <c r="R31" s="77"/>
      <c r="S31" s="77"/>
      <c r="T31" s="77"/>
      <c r="U31" s="77"/>
      <c r="V31" s="77"/>
      <c r="W31" s="77"/>
      <c r="X31" s="77"/>
      <c r="Y31" s="77"/>
      <c r="Z31" s="77"/>
    </row>
    <row r="32" spans="1:28" ht="30" x14ac:dyDescent="0.25">
      <c r="A32" s="84" t="s">
        <v>344</v>
      </c>
      <c r="B32" s="84"/>
      <c r="C32" s="80" t="s">
        <v>351</v>
      </c>
      <c r="D32" s="80" t="s">
        <v>352</v>
      </c>
      <c r="E32" s="80" t="s">
        <v>353</v>
      </c>
      <c r="F32" s="80" t="s">
        <v>354</v>
      </c>
      <c r="G32" s="80" t="s">
        <v>355</v>
      </c>
      <c r="H32" s="80" t="s">
        <v>239</v>
      </c>
      <c r="I32" s="80" t="s">
        <v>356</v>
      </c>
      <c r="J32" s="80" t="s">
        <v>357</v>
      </c>
      <c r="K32" s="77"/>
      <c r="L32" s="77"/>
      <c r="M32" s="77"/>
      <c r="N32" s="77"/>
      <c r="O32" s="77"/>
      <c r="P32" s="77"/>
      <c r="Q32" s="77"/>
      <c r="R32" s="77"/>
      <c r="S32" s="77"/>
      <c r="T32" s="77"/>
      <c r="U32" s="77"/>
      <c r="V32" s="77"/>
      <c r="W32" s="77"/>
      <c r="X32" s="77"/>
      <c r="Y32" s="77"/>
      <c r="Z32" s="77"/>
    </row>
    <row r="33" spans="1:26" x14ac:dyDescent="0.25">
      <c r="A33" s="77" t="s">
        <v>0</v>
      </c>
      <c r="B33" s="77" t="s">
        <v>0</v>
      </c>
      <c r="C33" s="77" t="s">
        <v>0</v>
      </c>
      <c r="D33" s="77" t="s">
        <v>0</v>
      </c>
      <c r="E33" s="77" t="s">
        <v>0</v>
      </c>
      <c r="F33" s="77" t="s">
        <v>0</v>
      </c>
      <c r="G33" s="77" t="s">
        <v>0</v>
      </c>
      <c r="H33" s="77" t="s">
        <v>0</v>
      </c>
      <c r="I33" s="77" t="s">
        <v>0</v>
      </c>
      <c r="J33" s="77" t="s">
        <v>0</v>
      </c>
      <c r="K33" s="77" t="s">
        <v>0</v>
      </c>
      <c r="L33" s="77"/>
      <c r="M33" s="77"/>
      <c r="N33" s="77"/>
      <c r="O33" s="77"/>
      <c r="P33" s="77"/>
      <c r="Q33" s="77"/>
      <c r="R33" s="77"/>
      <c r="S33" s="77"/>
      <c r="T33" s="77"/>
      <c r="U33" s="77"/>
      <c r="V33" s="77"/>
      <c r="W33" s="77"/>
      <c r="X33" s="77"/>
      <c r="Y33" s="77"/>
      <c r="Z33" s="77"/>
    </row>
    <row r="37" spans="1:26" x14ac:dyDescent="0.25">
      <c r="A37" s="10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O4" sqref="O4"/>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68</v>
      </c>
    </row>
    <row r="2" spans="1:28" s="12" customFormat="1" ht="18.75" customHeight="1" x14ac:dyDescent="0.3">
      <c r="A2" s="18"/>
      <c r="B2" s="18"/>
      <c r="O2" s="15" t="s">
        <v>10</v>
      </c>
    </row>
    <row r="3" spans="1:28" s="12" customFormat="1" ht="18.75" x14ac:dyDescent="0.3">
      <c r="A3" s="17"/>
      <c r="B3" s="17"/>
      <c r="O3" s="15" t="str">
        <f>'1. паспорт местоположение'!C3</f>
        <v>от «__» _____ 20__ г. №___</v>
      </c>
    </row>
    <row r="4" spans="1:28" s="12" customFormat="1" ht="18.75" x14ac:dyDescent="0.3">
      <c r="A4" s="17"/>
      <c r="B4" s="17"/>
      <c r="L4" s="15"/>
    </row>
    <row r="5" spans="1:28" s="12" customFormat="1" ht="15.75" x14ac:dyDescent="0.2">
      <c r="A5" s="265" t="str">
        <f>'1. паспорт местоположение'!A5:C5</f>
        <v>Год раскрытия информации: 2022 год</v>
      </c>
      <c r="B5" s="265"/>
      <c r="C5" s="265"/>
      <c r="D5" s="265"/>
      <c r="E5" s="265"/>
      <c r="F5" s="265"/>
      <c r="G5" s="265"/>
      <c r="H5" s="265"/>
      <c r="I5" s="265"/>
      <c r="J5" s="265"/>
      <c r="K5" s="265"/>
      <c r="L5" s="265"/>
      <c r="M5" s="265"/>
      <c r="N5" s="265"/>
      <c r="O5" s="265"/>
      <c r="P5" s="125"/>
      <c r="Q5" s="125"/>
      <c r="R5" s="125"/>
      <c r="S5" s="125"/>
      <c r="T5" s="125"/>
      <c r="U5" s="125"/>
      <c r="V5" s="125"/>
      <c r="W5" s="125"/>
      <c r="X5" s="125"/>
      <c r="Y5" s="125"/>
      <c r="Z5" s="125"/>
      <c r="AA5" s="125"/>
      <c r="AB5" s="125"/>
    </row>
    <row r="6" spans="1:28" s="12" customFormat="1" ht="18.75" x14ac:dyDescent="0.3">
      <c r="A6" s="17"/>
      <c r="B6" s="17"/>
      <c r="L6" s="15"/>
    </row>
    <row r="7" spans="1:28" s="12" customFormat="1" ht="18.75" x14ac:dyDescent="0.2">
      <c r="A7" s="269" t="s">
        <v>9</v>
      </c>
      <c r="B7" s="269"/>
      <c r="C7" s="269"/>
      <c r="D7" s="269"/>
      <c r="E7" s="269"/>
      <c r="F7" s="269"/>
      <c r="G7" s="269"/>
      <c r="H7" s="269"/>
      <c r="I7" s="269"/>
      <c r="J7" s="269"/>
      <c r="K7" s="269"/>
      <c r="L7" s="269"/>
      <c r="M7" s="269"/>
      <c r="N7" s="269"/>
      <c r="O7" s="269"/>
      <c r="P7" s="13"/>
      <c r="Q7" s="13"/>
      <c r="R7" s="13"/>
      <c r="S7" s="13"/>
      <c r="T7" s="13"/>
      <c r="U7" s="13"/>
      <c r="V7" s="13"/>
      <c r="W7" s="13"/>
      <c r="X7" s="13"/>
      <c r="Y7" s="13"/>
      <c r="Z7" s="13"/>
    </row>
    <row r="8" spans="1:28" s="12" customFormat="1" ht="18.75" x14ac:dyDescent="0.2">
      <c r="A8" s="269"/>
      <c r="B8" s="269"/>
      <c r="C8" s="269"/>
      <c r="D8" s="269"/>
      <c r="E8" s="269"/>
      <c r="F8" s="269"/>
      <c r="G8" s="269"/>
      <c r="H8" s="269"/>
      <c r="I8" s="269"/>
      <c r="J8" s="269"/>
      <c r="K8" s="269"/>
      <c r="L8" s="269"/>
      <c r="M8" s="269"/>
      <c r="N8" s="269"/>
      <c r="O8" s="269"/>
      <c r="P8" s="13"/>
      <c r="Q8" s="13"/>
      <c r="R8" s="13"/>
      <c r="S8" s="13"/>
      <c r="T8" s="13"/>
      <c r="U8" s="13"/>
      <c r="V8" s="13"/>
      <c r="W8" s="13"/>
      <c r="X8" s="13"/>
      <c r="Y8" s="13"/>
      <c r="Z8" s="13"/>
    </row>
    <row r="9" spans="1:28" s="12" customFormat="1" ht="18.75" x14ac:dyDescent="0.2">
      <c r="A9" s="302" t="str">
        <f>'1. паспорт местоположение'!A9:C9</f>
        <v>АО "Россети Тюмень"</v>
      </c>
      <c r="B9" s="302"/>
      <c r="C9" s="302"/>
      <c r="D9" s="302"/>
      <c r="E9" s="302"/>
      <c r="F9" s="302"/>
      <c r="G9" s="302"/>
      <c r="H9" s="302"/>
      <c r="I9" s="302"/>
      <c r="J9" s="302"/>
      <c r="K9" s="302"/>
      <c r="L9" s="302"/>
      <c r="M9" s="302"/>
      <c r="N9" s="302"/>
      <c r="O9" s="302"/>
      <c r="P9" s="13"/>
      <c r="Q9" s="13"/>
      <c r="R9" s="13"/>
      <c r="S9" s="13"/>
      <c r="T9" s="13"/>
      <c r="U9" s="13"/>
      <c r="V9" s="13"/>
      <c r="W9" s="13"/>
      <c r="X9" s="13"/>
      <c r="Y9" s="13"/>
      <c r="Z9" s="13"/>
    </row>
    <row r="10" spans="1:28" s="12" customFormat="1" ht="18.75" x14ac:dyDescent="0.2">
      <c r="A10" s="266" t="s">
        <v>8</v>
      </c>
      <c r="B10" s="266"/>
      <c r="C10" s="266"/>
      <c r="D10" s="266"/>
      <c r="E10" s="266"/>
      <c r="F10" s="266"/>
      <c r="G10" s="266"/>
      <c r="H10" s="266"/>
      <c r="I10" s="266"/>
      <c r="J10" s="266"/>
      <c r="K10" s="266"/>
      <c r="L10" s="266"/>
      <c r="M10" s="266"/>
      <c r="N10" s="266"/>
      <c r="O10" s="266"/>
      <c r="P10" s="13"/>
      <c r="Q10" s="13"/>
      <c r="R10" s="13"/>
      <c r="S10" s="13"/>
      <c r="T10" s="13"/>
      <c r="U10" s="13"/>
      <c r="V10" s="13"/>
      <c r="W10" s="13"/>
      <c r="X10" s="13"/>
      <c r="Y10" s="13"/>
      <c r="Z10" s="13"/>
    </row>
    <row r="11" spans="1:28" s="12" customFormat="1" ht="18.75" x14ac:dyDescent="0.2">
      <c r="A11" s="269"/>
      <c r="B11" s="269"/>
      <c r="C11" s="269"/>
      <c r="D11" s="269"/>
      <c r="E11" s="269"/>
      <c r="F11" s="269"/>
      <c r="G11" s="269"/>
      <c r="H11" s="269"/>
      <c r="I11" s="269"/>
      <c r="J11" s="269"/>
      <c r="K11" s="269"/>
      <c r="L11" s="269"/>
      <c r="M11" s="269"/>
      <c r="N11" s="269"/>
      <c r="O11" s="269"/>
      <c r="P11" s="13"/>
      <c r="Q11" s="13"/>
      <c r="R11" s="13"/>
      <c r="S11" s="13"/>
      <c r="T11" s="13"/>
      <c r="U11" s="13"/>
      <c r="V11" s="13"/>
      <c r="W11" s="13"/>
      <c r="X11" s="13"/>
      <c r="Y11" s="13"/>
      <c r="Z11" s="13"/>
    </row>
    <row r="12" spans="1:28" s="12" customFormat="1" ht="18.75" x14ac:dyDescent="0.2">
      <c r="A12" s="302" t="str">
        <f>'1. паспорт местоположение'!A12:C12</f>
        <v>K_NS1500.PR.0015</v>
      </c>
      <c r="B12" s="302"/>
      <c r="C12" s="302"/>
      <c r="D12" s="302"/>
      <c r="E12" s="302"/>
      <c r="F12" s="302"/>
      <c r="G12" s="302"/>
      <c r="H12" s="302"/>
      <c r="I12" s="302"/>
      <c r="J12" s="302"/>
      <c r="K12" s="302"/>
      <c r="L12" s="302"/>
      <c r="M12" s="302"/>
      <c r="N12" s="302"/>
      <c r="O12" s="302"/>
      <c r="P12" s="13"/>
      <c r="Q12" s="13"/>
      <c r="R12" s="13"/>
      <c r="S12" s="13"/>
      <c r="T12" s="13"/>
      <c r="U12" s="13"/>
      <c r="V12" s="13"/>
      <c r="W12" s="13"/>
      <c r="X12" s="13"/>
      <c r="Y12" s="13"/>
      <c r="Z12" s="13"/>
    </row>
    <row r="13" spans="1:28" s="12" customFormat="1" ht="18.75" x14ac:dyDescent="0.2">
      <c r="A13" s="266" t="s">
        <v>7</v>
      </c>
      <c r="B13" s="266"/>
      <c r="C13" s="266"/>
      <c r="D13" s="266"/>
      <c r="E13" s="266"/>
      <c r="F13" s="266"/>
      <c r="G13" s="266"/>
      <c r="H13" s="266"/>
      <c r="I13" s="266"/>
      <c r="J13" s="266"/>
      <c r="K13" s="266"/>
      <c r="L13" s="266"/>
      <c r="M13" s="266"/>
      <c r="N13" s="266"/>
      <c r="O13" s="266"/>
      <c r="P13" s="13"/>
      <c r="Q13" s="13"/>
      <c r="R13" s="13"/>
      <c r="S13" s="13"/>
      <c r="T13" s="13"/>
      <c r="U13" s="13"/>
      <c r="V13" s="13"/>
      <c r="W13" s="13"/>
      <c r="X13" s="13"/>
      <c r="Y13" s="13"/>
      <c r="Z13" s="13"/>
    </row>
    <row r="14" spans="1:28" s="9" customFormat="1" ht="15.75" customHeight="1" x14ac:dyDescent="0.2">
      <c r="A14" s="276"/>
      <c r="B14" s="276"/>
      <c r="C14" s="276"/>
      <c r="D14" s="276"/>
      <c r="E14" s="276"/>
      <c r="F14" s="276"/>
      <c r="G14" s="276"/>
      <c r="H14" s="276"/>
      <c r="I14" s="276"/>
      <c r="J14" s="276"/>
      <c r="K14" s="276"/>
      <c r="L14" s="276"/>
      <c r="M14" s="276"/>
      <c r="N14" s="276"/>
      <c r="O14" s="276"/>
      <c r="P14" s="10"/>
      <c r="Q14" s="10"/>
      <c r="R14" s="10"/>
      <c r="S14" s="10"/>
      <c r="T14" s="10"/>
      <c r="U14" s="10"/>
      <c r="V14" s="10"/>
      <c r="W14" s="10"/>
      <c r="X14" s="10"/>
      <c r="Y14" s="10"/>
      <c r="Z14" s="10"/>
    </row>
    <row r="15" spans="1:28" s="3" customFormat="1" ht="12" x14ac:dyDescent="0.2">
      <c r="A15" s="302" t="str">
        <f>'1. паспорт местоположение'!A15:C15</f>
        <v>Подъездная автодорога на ПП 110 кВ Восточный (новое строительство, 1,2 км)</v>
      </c>
      <c r="B15" s="302"/>
      <c r="C15" s="302"/>
      <c r="D15" s="302"/>
      <c r="E15" s="302"/>
      <c r="F15" s="302"/>
      <c r="G15" s="302"/>
      <c r="H15" s="302"/>
      <c r="I15" s="302"/>
      <c r="J15" s="302"/>
      <c r="K15" s="302"/>
      <c r="L15" s="302"/>
      <c r="M15" s="302"/>
      <c r="N15" s="302"/>
      <c r="O15" s="302"/>
      <c r="P15" s="8"/>
      <c r="Q15" s="8"/>
      <c r="R15" s="8"/>
      <c r="S15" s="8"/>
      <c r="T15" s="8"/>
      <c r="U15" s="8"/>
      <c r="V15" s="8"/>
      <c r="W15" s="8"/>
      <c r="X15" s="8"/>
      <c r="Y15" s="8"/>
      <c r="Z15" s="8"/>
    </row>
    <row r="16" spans="1:28" s="3" customFormat="1" ht="15" customHeight="1" x14ac:dyDescent="0.2">
      <c r="A16" s="266" t="s">
        <v>6</v>
      </c>
      <c r="B16" s="266"/>
      <c r="C16" s="266"/>
      <c r="D16" s="266"/>
      <c r="E16" s="266"/>
      <c r="F16" s="266"/>
      <c r="G16" s="266"/>
      <c r="H16" s="266"/>
      <c r="I16" s="266"/>
      <c r="J16" s="266"/>
      <c r="K16" s="266"/>
      <c r="L16" s="266"/>
      <c r="M16" s="266"/>
      <c r="N16" s="266"/>
      <c r="O16" s="266"/>
      <c r="P16" s="6"/>
      <c r="Q16" s="6"/>
      <c r="R16" s="6"/>
      <c r="S16" s="6"/>
      <c r="T16" s="6"/>
      <c r="U16" s="6"/>
      <c r="V16" s="6"/>
      <c r="W16" s="6"/>
      <c r="X16" s="6"/>
      <c r="Y16" s="6"/>
      <c r="Z16" s="6"/>
    </row>
    <row r="17" spans="1:26" s="3" customFormat="1" ht="15" customHeight="1" x14ac:dyDescent="0.2">
      <c r="A17" s="277"/>
      <c r="B17" s="277"/>
      <c r="C17" s="277"/>
      <c r="D17" s="277"/>
      <c r="E17" s="277"/>
      <c r="F17" s="277"/>
      <c r="G17" s="277"/>
      <c r="H17" s="277"/>
      <c r="I17" s="277"/>
      <c r="J17" s="277"/>
      <c r="K17" s="277"/>
      <c r="L17" s="277"/>
      <c r="M17" s="277"/>
      <c r="N17" s="277"/>
      <c r="O17" s="277"/>
      <c r="P17" s="4"/>
      <c r="Q17" s="4"/>
      <c r="R17" s="4"/>
      <c r="S17" s="4"/>
      <c r="T17" s="4"/>
      <c r="U17" s="4"/>
      <c r="V17" s="4"/>
      <c r="W17" s="4"/>
    </row>
    <row r="18" spans="1:26" s="3" customFormat="1" ht="91.5" customHeight="1" x14ac:dyDescent="0.2">
      <c r="A18" s="310" t="s">
        <v>483</v>
      </c>
      <c r="B18" s="310"/>
      <c r="C18" s="310"/>
      <c r="D18" s="310"/>
      <c r="E18" s="310"/>
      <c r="F18" s="310"/>
      <c r="G18" s="310"/>
      <c r="H18" s="310"/>
      <c r="I18" s="310"/>
      <c r="J18" s="310"/>
      <c r="K18" s="310"/>
      <c r="L18" s="310"/>
      <c r="M18" s="310"/>
      <c r="N18" s="310"/>
      <c r="O18" s="310"/>
      <c r="P18" s="7"/>
      <c r="Q18" s="7"/>
      <c r="R18" s="7"/>
      <c r="S18" s="7"/>
      <c r="T18" s="7"/>
      <c r="U18" s="7"/>
      <c r="V18" s="7"/>
      <c r="W18" s="7"/>
      <c r="X18" s="7"/>
      <c r="Y18" s="7"/>
      <c r="Z18" s="7"/>
    </row>
    <row r="19" spans="1:26" s="3" customFormat="1" ht="78" customHeight="1" x14ac:dyDescent="0.2">
      <c r="A19" s="272" t="s">
        <v>5</v>
      </c>
      <c r="B19" s="272" t="s">
        <v>87</v>
      </c>
      <c r="C19" s="272" t="s">
        <v>86</v>
      </c>
      <c r="D19" s="272" t="s">
        <v>75</v>
      </c>
      <c r="E19" s="311" t="s">
        <v>85</v>
      </c>
      <c r="F19" s="312"/>
      <c r="G19" s="312"/>
      <c r="H19" s="312"/>
      <c r="I19" s="313"/>
      <c r="J19" s="272" t="s">
        <v>84</v>
      </c>
      <c r="K19" s="272"/>
      <c r="L19" s="272"/>
      <c r="M19" s="272"/>
      <c r="N19" s="272"/>
      <c r="O19" s="272"/>
      <c r="P19" s="4"/>
      <c r="Q19" s="4"/>
      <c r="R19" s="4"/>
      <c r="S19" s="4"/>
      <c r="T19" s="4"/>
      <c r="U19" s="4"/>
      <c r="V19" s="4"/>
      <c r="W19" s="4"/>
    </row>
    <row r="20" spans="1:26" s="3" customFormat="1" ht="51" customHeight="1" x14ac:dyDescent="0.2">
      <c r="A20" s="272"/>
      <c r="B20" s="272"/>
      <c r="C20" s="272"/>
      <c r="D20" s="272"/>
      <c r="E20" s="36" t="s">
        <v>83</v>
      </c>
      <c r="F20" s="36" t="s">
        <v>82</v>
      </c>
      <c r="G20" s="36" t="s">
        <v>81</v>
      </c>
      <c r="H20" s="36" t="s">
        <v>80</v>
      </c>
      <c r="I20" s="36" t="s">
        <v>79</v>
      </c>
      <c r="J20" s="36" t="s">
        <v>78</v>
      </c>
      <c r="K20" s="36" t="s">
        <v>4</v>
      </c>
      <c r="L20" s="43" t="s">
        <v>3</v>
      </c>
      <c r="M20" s="42" t="s">
        <v>235</v>
      </c>
      <c r="N20" s="42" t="s">
        <v>77</v>
      </c>
      <c r="O20" s="42" t="s">
        <v>76</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9"/>
      <c r="B22" s="41"/>
      <c r="C22" s="30"/>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40" zoomScale="70" zoomScaleSheetLayoutView="70" workbookViewId="0">
      <selection activeCell="A5" sqref="A5:AR5"/>
    </sheetView>
  </sheetViews>
  <sheetFormatPr defaultColWidth="9.140625" defaultRowHeight="15" x14ac:dyDescent="0.25"/>
  <cols>
    <col min="1" max="3" width="9.140625" style="103"/>
    <col min="4" max="4" width="18.5703125" style="103" customWidth="1"/>
    <col min="5" max="12" width="9.140625" style="103" hidden="1" customWidth="1"/>
    <col min="13" max="13" width="4.7109375" style="103" hidden="1" customWidth="1"/>
    <col min="14" max="17" width="9.140625" style="103" hidden="1" customWidth="1"/>
    <col min="18" max="18" width="4.7109375" style="103" hidden="1" customWidth="1"/>
    <col min="19" max="36" width="9.140625" style="103" hidden="1" customWidth="1"/>
    <col min="37" max="37" width="9.140625" style="103"/>
    <col min="38" max="38" width="7.7109375" style="103" customWidth="1"/>
    <col min="39" max="39" width="3.140625" style="103" customWidth="1"/>
    <col min="40" max="40" width="13.5703125" style="103" customWidth="1"/>
    <col min="41" max="41" width="16.5703125" style="103" customWidth="1"/>
    <col min="42" max="42" width="15.7109375" style="103" customWidth="1"/>
    <col min="43" max="43" width="9.5703125" style="103" customWidth="1"/>
    <col min="44" max="44" width="8.5703125" style="103" customWidth="1"/>
    <col min="45" max="16384" width="9.140625" style="103"/>
  </cols>
  <sheetData>
    <row r="1" spans="1:44" s="12" customFormat="1" ht="18.75" customHeight="1" x14ac:dyDescent="0.2">
      <c r="A1" s="18"/>
      <c r="I1" s="16"/>
      <c r="J1" s="16"/>
      <c r="K1" s="33" t="s">
        <v>68</v>
      </c>
      <c r="AR1" s="33" t="s">
        <v>68</v>
      </c>
    </row>
    <row r="2" spans="1:44" s="12" customFormat="1" ht="18.75" customHeight="1" x14ac:dyDescent="0.3">
      <c r="A2" s="18"/>
      <c r="I2" s="16"/>
      <c r="J2" s="16"/>
      <c r="K2" s="15" t="s">
        <v>10</v>
      </c>
      <c r="AR2" s="15" t="s">
        <v>10</v>
      </c>
    </row>
    <row r="3" spans="1:44" s="12" customFormat="1" ht="18.75" x14ac:dyDescent="0.3">
      <c r="A3" s="17"/>
      <c r="I3" s="16"/>
      <c r="J3" s="16"/>
      <c r="K3" s="15" t="s">
        <v>67</v>
      </c>
      <c r="AR3" s="15" t="s">
        <v>67</v>
      </c>
    </row>
    <row r="4" spans="1:44" s="12" customFormat="1" ht="18.75" x14ac:dyDescent="0.3">
      <c r="A4" s="17"/>
      <c r="I4" s="16"/>
      <c r="J4" s="16"/>
      <c r="K4" s="15"/>
    </row>
    <row r="5" spans="1:44" s="12" customFormat="1" ht="18.75" customHeight="1" x14ac:dyDescent="0.2">
      <c r="A5" s="265" t="str">
        <f>'1. паспорт местоположение'!A5:C5</f>
        <v>Год раскрытия информации: 2022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c r="AB5" s="265"/>
      <c r="AC5" s="265"/>
      <c r="AD5" s="265"/>
      <c r="AE5" s="265"/>
      <c r="AF5" s="265"/>
      <c r="AG5" s="265"/>
      <c r="AH5" s="265"/>
      <c r="AI5" s="265"/>
      <c r="AJ5" s="265"/>
      <c r="AK5" s="265"/>
      <c r="AL5" s="265"/>
      <c r="AM5" s="265"/>
      <c r="AN5" s="265"/>
      <c r="AO5" s="265"/>
      <c r="AP5" s="265"/>
      <c r="AQ5" s="265"/>
      <c r="AR5" s="265"/>
    </row>
    <row r="6" spans="1:44" s="12" customFormat="1" ht="18.75" x14ac:dyDescent="0.3">
      <c r="A6" s="17"/>
      <c r="I6" s="16"/>
      <c r="J6" s="16"/>
      <c r="K6" s="15"/>
    </row>
    <row r="7" spans="1:44" s="12" customFormat="1" ht="18.75" x14ac:dyDescent="0.2">
      <c r="A7" s="269" t="s">
        <v>9</v>
      </c>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69"/>
      <c r="AB7" s="269"/>
      <c r="AC7" s="269"/>
      <c r="AD7" s="269"/>
      <c r="AE7" s="269"/>
      <c r="AF7" s="269"/>
      <c r="AG7" s="269"/>
      <c r="AH7" s="269"/>
      <c r="AI7" s="269"/>
      <c r="AJ7" s="269"/>
      <c r="AK7" s="269"/>
      <c r="AL7" s="269"/>
      <c r="AM7" s="269"/>
      <c r="AN7" s="269"/>
      <c r="AO7" s="269"/>
      <c r="AP7" s="269"/>
      <c r="AQ7" s="269"/>
      <c r="AR7" s="269"/>
    </row>
    <row r="8" spans="1:44" s="12" customFormat="1" ht="18.75" x14ac:dyDescent="0.2">
      <c r="A8" s="165"/>
      <c r="B8" s="165"/>
      <c r="C8" s="165"/>
      <c r="D8" s="165"/>
      <c r="E8" s="165"/>
      <c r="F8" s="165"/>
      <c r="G8" s="165"/>
      <c r="H8" s="165"/>
      <c r="I8" s="165"/>
      <c r="J8" s="165"/>
      <c r="K8" s="165"/>
      <c r="L8" s="115"/>
      <c r="M8" s="115"/>
      <c r="N8" s="115"/>
      <c r="O8" s="115"/>
      <c r="P8" s="115"/>
      <c r="Q8" s="115"/>
      <c r="R8" s="115"/>
      <c r="S8" s="115"/>
      <c r="T8" s="115"/>
      <c r="U8" s="115"/>
      <c r="V8" s="115"/>
      <c r="W8" s="115"/>
      <c r="X8" s="115"/>
      <c r="Y8" s="115"/>
    </row>
    <row r="9" spans="1:44" s="12" customFormat="1" ht="18.75" customHeight="1" x14ac:dyDescent="0.2">
      <c r="A9" s="270" t="s">
        <v>532</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c r="AD9" s="270"/>
      <c r="AE9" s="270"/>
      <c r="AF9" s="270"/>
      <c r="AG9" s="270"/>
      <c r="AH9" s="270"/>
      <c r="AI9" s="270"/>
      <c r="AJ9" s="270"/>
      <c r="AK9" s="270"/>
      <c r="AL9" s="270"/>
      <c r="AM9" s="270"/>
      <c r="AN9" s="270"/>
      <c r="AO9" s="270"/>
      <c r="AP9" s="270"/>
      <c r="AQ9" s="270"/>
      <c r="AR9" s="270"/>
    </row>
    <row r="10" spans="1:44" s="12" customFormat="1" ht="18.75" customHeight="1" x14ac:dyDescent="0.2">
      <c r="A10" s="266" t="s">
        <v>8</v>
      </c>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266"/>
      <c r="AB10" s="266"/>
      <c r="AC10" s="266"/>
      <c r="AD10" s="266"/>
      <c r="AE10" s="266"/>
      <c r="AF10" s="266"/>
      <c r="AG10" s="266"/>
      <c r="AH10" s="266"/>
      <c r="AI10" s="266"/>
      <c r="AJ10" s="266"/>
      <c r="AK10" s="266"/>
      <c r="AL10" s="266"/>
      <c r="AM10" s="266"/>
      <c r="AN10" s="266"/>
      <c r="AO10" s="266"/>
      <c r="AP10" s="266"/>
      <c r="AQ10" s="266"/>
      <c r="AR10" s="266"/>
    </row>
    <row r="11" spans="1:44" s="12" customFormat="1" ht="18.75" x14ac:dyDescent="0.2">
      <c r="A11" s="165"/>
      <c r="B11" s="165"/>
      <c r="C11" s="165"/>
      <c r="D11" s="165"/>
      <c r="E11" s="165"/>
      <c r="F11" s="165"/>
      <c r="G11" s="165"/>
      <c r="H11" s="165"/>
      <c r="I11" s="165"/>
      <c r="J11" s="165"/>
      <c r="K11" s="165"/>
      <c r="L11" s="115"/>
      <c r="M11" s="115"/>
      <c r="N11" s="115"/>
      <c r="O11" s="115"/>
      <c r="P11" s="115"/>
      <c r="Q11" s="115"/>
      <c r="R11" s="115"/>
      <c r="S11" s="115"/>
      <c r="T11" s="115"/>
      <c r="U11" s="115"/>
      <c r="V11" s="115"/>
      <c r="W11" s="115"/>
      <c r="X11" s="115"/>
      <c r="Y11" s="115"/>
    </row>
    <row r="12" spans="1:44" s="12" customFormat="1" ht="18.75" customHeight="1" x14ac:dyDescent="0.2">
      <c r="A12" s="270" t="str">
        <f>'1. паспорт местоположение'!A12:C12</f>
        <v>K_NS1500.PR.0015</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c r="AD12" s="270"/>
      <c r="AE12" s="270"/>
      <c r="AF12" s="270"/>
      <c r="AG12" s="270"/>
      <c r="AH12" s="270"/>
      <c r="AI12" s="270"/>
      <c r="AJ12" s="270"/>
      <c r="AK12" s="270"/>
      <c r="AL12" s="270"/>
      <c r="AM12" s="270"/>
      <c r="AN12" s="270"/>
      <c r="AO12" s="270"/>
      <c r="AP12" s="270"/>
      <c r="AQ12" s="270"/>
      <c r="AR12" s="270"/>
    </row>
    <row r="13" spans="1:44" s="12" customFormat="1" ht="18.75" customHeight="1" x14ac:dyDescent="0.2">
      <c r="A13" s="266" t="s">
        <v>7</v>
      </c>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266"/>
      <c r="AB13" s="266"/>
      <c r="AC13" s="266"/>
      <c r="AD13" s="266"/>
      <c r="AE13" s="266"/>
      <c r="AF13" s="266"/>
      <c r="AG13" s="266"/>
      <c r="AH13" s="266"/>
      <c r="AI13" s="266"/>
      <c r="AJ13" s="266"/>
      <c r="AK13" s="266"/>
      <c r="AL13" s="266"/>
      <c r="AM13" s="266"/>
      <c r="AN13" s="266"/>
      <c r="AO13" s="266"/>
      <c r="AP13" s="266"/>
      <c r="AQ13" s="266"/>
      <c r="AR13" s="266"/>
    </row>
    <row r="14" spans="1:44" s="9" customFormat="1" ht="15.75" customHeight="1" x14ac:dyDescent="0.2">
      <c r="A14" s="166"/>
      <c r="B14" s="166"/>
      <c r="C14" s="166"/>
      <c r="D14" s="166"/>
      <c r="E14" s="166"/>
      <c r="F14" s="166"/>
      <c r="G14" s="166"/>
      <c r="H14" s="166"/>
      <c r="I14" s="166"/>
      <c r="J14" s="166"/>
      <c r="K14" s="166"/>
      <c r="L14" s="166"/>
      <c r="M14" s="166"/>
      <c r="N14" s="166"/>
      <c r="O14" s="166"/>
      <c r="P14" s="166"/>
      <c r="Q14" s="166"/>
      <c r="R14" s="166"/>
      <c r="S14" s="166"/>
      <c r="T14" s="166"/>
      <c r="U14" s="166"/>
      <c r="V14" s="166"/>
      <c r="W14" s="166"/>
      <c r="X14" s="166"/>
      <c r="Y14" s="166"/>
    </row>
    <row r="15" spans="1:44" s="3" customFormat="1" ht="21.75" customHeight="1" x14ac:dyDescent="0.2">
      <c r="A15" s="380" t="str">
        <f>'1. паспорт местоположение'!A15:C15</f>
        <v>Подъездная автодорога на ПП 110 кВ Восточный (новое строительство, 1,2 км)</v>
      </c>
      <c r="B15" s="380"/>
      <c r="C15" s="380"/>
      <c r="D15" s="380"/>
      <c r="E15" s="380"/>
      <c r="F15" s="380"/>
      <c r="G15" s="380"/>
      <c r="H15" s="380"/>
      <c r="I15" s="380"/>
      <c r="J15" s="380"/>
      <c r="K15" s="380"/>
      <c r="L15" s="380"/>
      <c r="M15" s="380"/>
      <c r="N15" s="380"/>
      <c r="O15" s="380"/>
      <c r="P15" s="380"/>
      <c r="Q15" s="380"/>
      <c r="R15" s="380"/>
      <c r="S15" s="380"/>
      <c r="T15" s="380"/>
      <c r="U15" s="380"/>
      <c r="V15" s="380"/>
      <c r="W15" s="380"/>
      <c r="X15" s="380"/>
      <c r="Y15" s="380"/>
      <c r="Z15" s="380"/>
      <c r="AA15" s="380"/>
      <c r="AB15" s="380"/>
      <c r="AC15" s="380"/>
      <c r="AD15" s="380"/>
      <c r="AE15" s="380"/>
      <c r="AF15" s="380"/>
      <c r="AG15" s="380"/>
      <c r="AH15" s="380"/>
      <c r="AI15" s="380"/>
      <c r="AJ15" s="380"/>
      <c r="AK15" s="380"/>
      <c r="AL15" s="380"/>
      <c r="AM15" s="380"/>
      <c r="AN15" s="380"/>
      <c r="AO15" s="380"/>
      <c r="AP15" s="380"/>
      <c r="AQ15" s="380"/>
      <c r="AR15" s="380"/>
    </row>
    <row r="16" spans="1:44" s="3" customFormat="1" ht="15" customHeight="1" x14ac:dyDescent="0.2">
      <c r="A16" s="266" t="s">
        <v>6</v>
      </c>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266"/>
      <c r="AB16" s="266"/>
      <c r="AC16" s="266"/>
      <c r="AD16" s="266"/>
      <c r="AE16" s="266"/>
      <c r="AF16" s="266"/>
      <c r="AG16" s="266"/>
      <c r="AH16" s="266"/>
      <c r="AI16" s="266"/>
      <c r="AJ16" s="266"/>
      <c r="AK16" s="266"/>
      <c r="AL16" s="266"/>
      <c r="AM16" s="266"/>
      <c r="AN16" s="266"/>
      <c r="AO16" s="266"/>
      <c r="AP16" s="266"/>
      <c r="AQ16" s="266"/>
      <c r="AR16" s="266"/>
    </row>
    <row r="17" spans="1:45" s="3" customFormat="1" ht="15" customHeight="1" x14ac:dyDescent="0.2">
      <c r="A17" s="167"/>
      <c r="B17" s="167"/>
      <c r="C17" s="167"/>
      <c r="D17" s="167"/>
      <c r="E17" s="167"/>
      <c r="F17" s="167"/>
      <c r="G17" s="167"/>
      <c r="H17" s="167"/>
      <c r="I17" s="167"/>
      <c r="J17" s="167"/>
      <c r="K17" s="167"/>
      <c r="L17" s="167"/>
      <c r="M17" s="167"/>
      <c r="N17" s="167"/>
      <c r="O17" s="167"/>
      <c r="P17" s="167"/>
      <c r="Q17" s="167"/>
      <c r="R17" s="167"/>
      <c r="S17" s="167"/>
      <c r="T17" s="167"/>
      <c r="U17" s="167"/>
      <c r="V17" s="167"/>
    </row>
    <row r="18" spans="1:45" s="3" customFormat="1" ht="15" customHeight="1" x14ac:dyDescent="0.2">
      <c r="A18" s="268" t="s">
        <v>484</v>
      </c>
      <c r="B18" s="268"/>
      <c r="C18" s="268"/>
      <c r="D18" s="268"/>
      <c r="E18" s="268"/>
      <c r="F18" s="268"/>
      <c r="G18" s="268"/>
      <c r="H18" s="268"/>
      <c r="I18" s="268"/>
      <c r="J18" s="268"/>
      <c r="K18" s="268"/>
      <c r="L18" s="268"/>
      <c r="M18" s="268"/>
      <c r="N18" s="268"/>
      <c r="O18" s="268"/>
      <c r="P18" s="268"/>
      <c r="Q18" s="268"/>
      <c r="R18" s="268"/>
      <c r="S18" s="268"/>
      <c r="T18" s="268"/>
      <c r="U18" s="268"/>
      <c r="V18" s="268"/>
      <c r="W18" s="268"/>
      <c r="X18" s="268"/>
      <c r="Y18" s="268"/>
      <c r="Z18" s="268"/>
      <c r="AA18" s="268"/>
      <c r="AB18" s="268"/>
      <c r="AC18" s="268"/>
      <c r="AD18" s="268"/>
      <c r="AE18" s="268"/>
      <c r="AF18" s="268"/>
      <c r="AG18" s="268"/>
      <c r="AH18" s="268"/>
      <c r="AI18" s="268"/>
      <c r="AJ18" s="268"/>
      <c r="AK18" s="268"/>
      <c r="AL18" s="268"/>
      <c r="AM18" s="268"/>
      <c r="AN18" s="268"/>
      <c r="AO18" s="268"/>
      <c r="AP18" s="268"/>
      <c r="AQ18" s="268"/>
      <c r="AR18" s="268"/>
    </row>
    <row r="19" spans="1:45" ht="18.75" x14ac:dyDescent="0.25">
      <c r="AO19" s="104"/>
      <c r="AP19" s="104"/>
      <c r="AQ19" s="104"/>
      <c r="AR19" s="33"/>
    </row>
    <row r="20" spans="1:45" ht="18.75" x14ac:dyDescent="0.3">
      <c r="AO20" s="104"/>
      <c r="AP20" s="104"/>
      <c r="AQ20" s="104"/>
      <c r="AR20" s="15"/>
    </row>
    <row r="21" spans="1:45" ht="20.25" customHeight="1" x14ac:dyDescent="0.3">
      <c r="AO21" s="104"/>
      <c r="AP21" s="104"/>
      <c r="AQ21" s="104"/>
      <c r="AR21" s="15"/>
    </row>
    <row r="22" spans="1:45" s="3" customFormat="1" ht="15" customHeight="1" x14ac:dyDescent="0.2">
      <c r="A22" s="266"/>
      <c r="B22" s="266"/>
      <c r="C22" s="266"/>
      <c r="D22" s="266"/>
      <c r="E22" s="266"/>
      <c r="F22" s="266"/>
      <c r="G22" s="266"/>
      <c r="H22" s="266"/>
      <c r="I22" s="266"/>
      <c r="J22" s="266"/>
      <c r="K22" s="266"/>
      <c r="L22" s="266"/>
      <c r="M22" s="266"/>
      <c r="N22" s="266"/>
      <c r="O22" s="266"/>
      <c r="P22" s="266"/>
      <c r="Q22" s="266"/>
      <c r="R22" s="266"/>
      <c r="S22" s="266"/>
      <c r="T22" s="266"/>
      <c r="U22" s="266"/>
      <c r="V22" s="266"/>
      <c r="W22" s="266"/>
      <c r="X22" s="266"/>
      <c r="Y22" s="266"/>
      <c r="Z22" s="266"/>
      <c r="AA22" s="266"/>
      <c r="AB22" s="266"/>
      <c r="AC22" s="266"/>
      <c r="AD22" s="266"/>
      <c r="AE22" s="266"/>
      <c r="AF22" s="266"/>
      <c r="AG22" s="266"/>
      <c r="AH22" s="266"/>
      <c r="AI22" s="266"/>
      <c r="AJ22" s="266"/>
      <c r="AK22" s="266"/>
      <c r="AL22" s="266"/>
      <c r="AM22" s="266"/>
      <c r="AN22" s="266"/>
      <c r="AO22" s="266"/>
      <c r="AP22" s="266"/>
      <c r="AQ22" s="266"/>
      <c r="AR22" s="266"/>
    </row>
    <row r="23" spans="1:45" ht="15.75" x14ac:dyDescent="0.25">
      <c r="A23" s="168"/>
      <c r="B23" s="168"/>
      <c r="C23" s="168"/>
      <c r="D23" s="168"/>
      <c r="E23" s="168"/>
      <c r="F23" s="168"/>
      <c r="G23" s="168"/>
      <c r="H23" s="168"/>
      <c r="I23" s="168"/>
      <c r="J23" s="168"/>
      <c r="K23" s="168"/>
      <c r="L23" s="168"/>
      <c r="M23" s="168"/>
      <c r="N23" s="168"/>
      <c r="O23" s="168"/>
      <c r="P23" s="168"/>
      <c r="Q23" s="168"/>
      <c r="R23" s="168"/>
      <c r="S23" s="168"/>
      <c r="T23" s="168"/>
      <c r="U23" s="168"/>
      <c r="V23" s="168"/>
      <c r="W23" s="168"/>
      <c r="X23" s="168"/>
      <c r="Y23" s="168"/>
      <c r="Z23" s="168"/>
      <c r="AA23" s="168"/>
      <c r="AB23" s="168"/>
      <c r="AC23" s="168"/>
      <c r="AD23" s="168"/>
      <c r="AE23" s="168"/>
      <c r="AF23" s="168"/>
      <c r="AG23" s="168"/>
      <c r="AH23" s="168"/>
      <c r="AI23" s="168"/>
      <c r="AJ23" s="168"/>
      <c r="AK23" s="168"/>
      <c r="AL23" s="168"/>
      <c r="AM23" s="168"/>
      <c r="AN23" s="168"/>
      <c r="AO23" s="168"/>
      <c r="AP23" s="168"/>
      <c r="AQ23" s="168"/>
      <c r="AR23" s="168"/>
      <c r="AS23" s="168"/>
    </row>
    <row r="24" spans="1:45" ht="14.25" customHeight="1" thickBot="1" x14ac:dyDescent="0.3">
      <c r="A24" s="381" t="s">
        <v>340</v>
      </c>
      <c r="B24" s="381"/>
      <c r="C24" s="381"/>
      <c r="D24" s="381"/>
      <c r="E24" s="381"/>
      <c r="F24" s="381"/>
      <c r="G24" s="381"/>
      <c r="H24" s="381"/>
      <c r="I24" s="381"/>
      <c r="J24" s="381"/>
      <c r="K24" s="381"/>
      <c r="L24" s="381"/>
      <c r="M24" s="381"/>
      <c r="N24" s="381"/>
      <c r="O24" s="381"/>
      <c r="P24" s="381"/>
      <c r="Q24" s="381"/>
      <c r="R24" s="381"/>
      <c r="S24" s="381"/>
      <c r="T24" s="381"/>
      <c r="U24" s="381"/>
      <c r="V24" s="381"/>
      <c r="W24" s="381"/>
      <c r="X24" s="381"/>
      <c r="Y24" s="381"/>
      <c r="Z24" s="381"/>
      <c r="AA24" s="381"/>
      <c r="AB24" s="381"/>
      <c r="AC24" s="381"/>
      <c r="AD24" s="381"/>
      <c r="AE24" s="381"/>
      <c r="AF24" s="381"/>
      <c r="AG24" s="381"/>
      <c r="AH24" s="381"/>
      <c r="AI24" s="381"/>
      <c r="AJ24" s="381"/>
      <c r="AK24" s="381" t="s">
        <v>1</v>
      </c>
      <c r="AL24" s="381"/>
      <c r="AM24" s="169"/>
      <c r="AN24" s="169"/>
      <c r="AO24" s="170"/>
      <c r="AP24" s="170"/>
      <c r="AQ24" s="170"/>
      <c r="AR24" s="170"/>
      <c r="AS24" s="171"/>
    </row>
    <row r="25" spans="1:45" ht="12.75" customHeight="1" x14ac:dyDescent="0.25">
      <c r="A25" s="359" t="s">
        <v>616</v>
      </c>
      <c r="B25" s="360"/>
      <c r="C25" s="360"/>
      <c r="D25" s="360"/>
      <c r="E25" s="360"/>
      <c r="F25" s="360"/>
      <c r="G25" s="360"/>
      <c r="H25" s="360"/>
      <c r="I25" s="360"/>
      <c r="J25" s="360"/>
      <c r="K25" s="360"/>
      <c r="L25" s="360"/>
      <c r="M25" s="360"/>
      <c r="N25" s="360"/>
      <c r="O25" s="360"/>
      <c r="P25" s="360"/>
      <c r="Q25" s="360"/>
      <c r="R25" s="360"/>
      <c r="S25" s="360"/>
      <c r="T25" s="360"/>
      <c r="U25" s="360"/>
      <c r="V25" s="360"/>
      <c r="W25" s="360"/>
      <c r="X25" s="360"/>
      <c r="Y25" s="360"/>
      <c r="Z25" s="360"/>
      <c r="AA25" s="360"/>
      <c r="AB25" s="360"/>
      <c r="AC25" s="360"/>
      <c r="AD25" s="360"/>
      <c r="AE25" s="360"/>
      <c r="AF25" s="360"/>
      <c r="AG25" s="360"/>
      <c r="AH25" s="360"/>
      <c r="AI25" s="360"/>
      <c r="AJ25" s="360"/>
      <c r="AK25" s="358"/>
      <c r="AL25" s="358"/>
      <c r="AM25" s="172"/>
      <c r="AN25" s="378" t="s">
        <v>339</v>
      </c>
      <c r="AO25" s="378"/>
      <c r="AP25" s="378"/>
      <c r="AQ25" s="379"/>
      <c r="AR25" s="379"/>
      <c r="AS25" s="171"/>
    </row>
    <row r="26" spans="1:45" ht="17.25" customHeight="1" x14ac:dyDescent="0.25">
      <c r="A26" s="330" t="s">
        <v>338</v>
      </c>
      <c r="B26" s="331"/>
      <c r="C26" s="331"/>
      <c r="D26" s="331"/>
      <c r="E26" s="331"/>
      <c r="F26" s="331"/>
      <c r="G26" s="331"/>
      <c r="H26" s="331"/>
      <c r="I26" s="331"/>
      <c r="J26" s="331"/>
      <c r="K26" s="331"/>
      <c r="L26" s="331"/>
      <c r="M26" s="331"/>
      <c r="N26" s="331"/>
      <c r="O26" s="331"/>
      <c r="P26" s="331"/>
      <c r="Q26" s="331"/>
      <c r="R26" s="331"/>
      <c r="S26" s="331"/>
      <c r="T26" s="331"/>
      <c r="U26" s="331"/>
      <c r="V26" s="331"/>
      <c r="W26" s="331"/>
      <c r="X26" s="331"/>
      <c r="Y26" s="331"/>
      <c r="Z26" s="331"/>
      <c r="AA26" s="331"/>
      <c r="AB26" s="331"/>
      <c r="AC26" s="331"/>
      <c r="AD26" s="331"/>
      <c r="AE26" s="331"/>
      <c r="AF26" s="331"/>
      <c r="AG26" s="331"/>
      <c r="AH26" s="331"/>
      <c r="AI26" s="331"/>
      <c r="AJ26" s="331"/>
      <c r="AK26" s="332"/>
      <c r="AL26" s="332"/>
      <c r="AM26" s="172"/>
      <c r="AN26" s="368" t="s">
        <v>337</v>
      </c>
      <c r="AO26" s="369"/>
      <c r="AP26" s="370"/>
      <c r="AQ26" s="366" t="s">
        <v>524</v>
      </c>
      <c r="AR26" s="371"/>
      <c r="AS26" s="171"/>
    </row>
    <row r="27" spans="1:45" ht="17.25" customHeight="1" x14ac:dyDescent="0.25">
      <c r="A27" s="330" t="s">
        <v>336</v>
      </c>
      <c r="B27" s="331"/>
      <c r="C27" s="331"/>
      <c r="D27" s="331"/>
      <c r="E27" s="331"/>
      <c r="F27" s="331"/>
      <c r="G27" s="331"/>
      <c r="H27" s="331"/>
      <c r="I27" s="331"/>
      <c r="J27" s="331"/>
      <c r="K27" s="331"/>
      <c r="L27" s="331"/>
      <c r="M27" s="331"/>
      <c r="N27" s="331"/>
      <c r="O27" s="331"/>
      <c r="P27" s="331"/>
      <c r="Q27" s="331"/>
      <c r="R27" s="331"/>
      <c r="S27" s="331"/>
      <c r="T27" s="331"/>
      <c r="U27" s="331"/>
      <c r="V27" s="331"/>
      <c r="W27" s="331"/>
      <c r="X27" s="331"/>
      <c r="Y27" s="331"/>
      <c r="Z27" s="331"/>
      <c r="AA27" s="331"/>
      <c r="AB27" s="331"/>
      <c r="AC27" s="331"/>
      <c r="AD27" s="331"/>
      <c r="AE27" s="331"/>
      <c r="AF27" s="331"/>
      <c r="AG27" s="331"/>
      <c r="AH27" s="331"/>
      <c r="AI27" s="331"/>
      <c r="AJ27" s="331"/>
      <c r="AK27" s="332"/>
      <c r="AL27" s="332"/>
      <c r="AM27" s="172"/>
      <c r="AN27" s="368" t="s">
        <v>335</v>
      </c>
      <c r="AO27" s="369"/>
      <c r="AP27" s="370"/>
      <c r="AQ27" s="366" t="s">
        <v>524</v>
      </c>
      <c r="AR27" s="371"/>
      <c r="AS27" s="171"/>
    </row>
    <row r="28" spans="1:45" ht="27.75" customHeight="1" thickBot="1" x14ac:dyDescent="0.3">
      <c r="A28" s="372" t="s">
        <v>334</v>
      </c>
      <c r="B28" s="373"/>
      <c r="C28" s="373"/>
      <c r="D28" s="373"/>
      <c r="E28" s="373"/>
      <c r="F28" s="373"/>
      <c r="G28" s="373"/>
      <c r="H28" s="373"/>
      <c r="I28" s="373"/>
      <c r="J28" s="373"/>
      <c r="K28" s="373"/>
      <c r="L28" s="373"/>
      <c r="M28" s="373"/>
      <c r="N28" s="373"/>
      <c r="O28" s="373"/>
      <c r="P28" s="373"/>
      <c r="Q28" s="373"/>
      <c r="R28" s="373"/>
      <c r="S28" s="373"/>
      <c r="T28" s="373"/>
      <c r="U28" s="373"/>
      <c r="V28" s="373"/>
      <c r="W28" s="373"/>
      <c r="X28" s="373"/>
      <c r="Y28" s="373"/>
      <c r="Z28" s="373"/>
      <c r="AA28" s="373"/>
      <c r="AB28" s="373"/>
      <c r="AC28" s="373"/>
      <c r="AD28" s="373"/>
      <c r="AE28" s="373"/>
      <c r="AF28" s="373"/>
      <c r="AG28" s="373"/>
      <c r="AH28" s="373"/>
      <c r="AI28" s="373"/>
      <c r="AJ28" s="374"/>
      <c r="AK28" s="348"/>
      <c r="AL28" s="348"/>
      <c r="AM28" s="172"/>
      <c r="AN28" s="375" t="s">
        <v>617</v>
      </c>
      <c r="AO28" s="376"/>
      <c r="AP28" s="377"/>
      <c r="AQ28" s="366" t="s">
        <v>524</v>
      </c>
      <c r="AR28" s="371"/>
      <c r="AS28" s="171"/>
    </row>
    <row r="29" spans="1:45" ht="17.25" customHeight="1" x14ac:dyDescent="0.25">
      <c r="A29" s="361" t="s">
        <v>333</v>
      </c>
      <c r="B29" s="362"/>
      <c r="C29" s="362"/>
      <c r="D29" s="362"/>
      <c r="E29" s="362"/>
      <c r="F29" s="362"/>
      <c r="G29" s="362"/>
      <c r="H29" s="362"/>
      <c r="I29" s="362"/>
      <c r="J29" s="362"/>
      <c r="K29" s="362"/>
      <c r="L29" s="362"/>
      <c r="M29" s="362"/>
      <c r="N29" s="362"/>
      <c r="O29" s="362"/>
      <c r="P29" s="362"/>
      <c r="Q29" s="362"/>
      <c r="R29" s="362"/>
      <c r="S29" s="362"/>
      <c r="T29" s="362"/>
      <c r="U29" s="362"/>
      <c r="V29" s="362"/>
      <c r="W29" s="362"/>
      <c r="X29" s="362"/>
      <c r="Y29" s="362"/>
      <c r="Z29" s="362"/>
      <c r="AA29" s="362"/>
      <c r="AB29" s="362"/>
      <c r="AC29" s="362"/>
      <c r="AD29" s="362"/>
      <c r="AE29" s="362"/>
      <c r="AF29" s="362"/>
      <c r="AG29" s="362"/>
      <c r="AH29" s="362"/>
      <c r="AI29" s="362"/>
      <c r="AJ29" s="363"/>
      <c r="AK29" s="358"/>
      <c r="AL29" s="358"/>
      <c r="AM29" s="172"/>
      <c r="AN29" s="364"/>
      <c r="AO29" s="365"/>
      <c r="AP29" s="365"/>
      <c r="AQ29" s="366"/>
      <c r="AR29" s="367"/>
      <c r="AS29" s="171"/>
    </row>
    <row r="30" spans="1:45" ht="17.25" customHeight="1" x14ac:dyDescent="0.25">
      <c r="A30" s="330" t="s">
        <v>618</v>
      </c>
      <c r="B30" s="331"/>
      <c r="C30" s="331"/>
      <c r="D30" s="331"/>
      <c r="E30" s="331"/>
      <c r="F30" s="331"/>
      <c r="G30" s="331"/>
      <c r="H30" s="331"/>
      <c r="I30" s="331"/>
      <c r="J30" s="331"/>
      <c r="K30" s="331"/>
      <c r="L30" s="331"/>
      <c r="M30" s="331"/>
      <c r="N30" s="331"/>
      <c r="O30" s="331"/>
      <c r="P30" s="331"/>
      <c r="Q30" s="331"/>
      <c r="R30" s="331"/>
      <c r="S30" s="331"/>
      <c r="T30" s="331"/>
      <c r="U30" s="331"/>
      <c r="V30" s="331"/>
      <c r="W30" s="331"/>
      <c r="X30" s="331"/>
      <c r="Y30" s="331"/>
      <c r="Z30" s="331"/>
      <c r="AA30" s="331"/>
      <c r="AB30" s="331"/>
      <c r="AC30" s="331"/>
      <c r="AD30" s="331"/>
      <c r="AE30" s="331"/>
      <c r="AF30" s="331"/>
      <c r="AG30" s="331"/>
      <c r="AH30" s="331"/>
      <c r="AI30" s="331"/>
      <c r="AJ30" s="331"/>
      <c r="AK30" s="332"/>
      <c r="AL30" s="332"/>
      <c r="AM30" s="172"/>
      <c r="AS30" s="171"/>
    </row>
    <row r="31" spans="1:45" ht="17.25" customHeight="1" x14ac:dyDescent="0.25">
      <c r="A31" s="330" t="s">
        <v>332</v>
      </c>
      <c r="B31" s="331"/>
      <c r="C31" s="331"/>
      <c r="D31" s="331"/>
      <c r="E31" s="331"/>
      <c r="F31" s="331"/>
      <c r="G31" s="331"/>
      <c r="H31" s="331"/>
      <c r="I31" s="331"/>
      <c r="J31" s="331"/>
      <c r="K31" s="331"/>
      <c r="L31" s="331"/>
      <c r="M31" s="331"/>
      <c r="N31" s="331"/>
      <c r="O31" s="331"/>
      <c r="P31" s="331"/>
      <c r="Q31" s="331"/>
      <c r="R31" s="331"/>
      <c r="S31" s="331"/>
      <c r="T31" s="331"/>
      <c r="U31" s="331"/>
      <c r="V31" s="331"/>
      <c r="W31" s="331"/>
      <c r="X31" s="331"/>
      <c r="Y31" s="331"/>
      <c r="Z31" s="331"/>
      <c r="AA31" s="331"/>
      <c r="AB31" s="331"/>
      <c r="AC31" s="331"/>
      <c r="AD31" s="331"/>
      <c r="AE31" s="331"/>
      <c r="AF31" s="331"/>
      <c r="AG31" s="331"/>
      <c r="AH31" s="331"/>
      <c r="AI31" s="331"/>
      <c r="AJ31" s="331"/>
      <c r="AK31" s="332"/>
      <c r="AL31" s="332"/>
      <c r="AM31" s="172"/>
      <c r="AN31" s="172"/>
      <c r="AO31" s="173"/>
      <c r="AP31" s="173"/>
      <c r="AQ31" s="173"/>
      <c r="AR31" s="173"/>
      <c r="AS31" s="171"/>
    </row>
    <row r="32" spans="1:45" ht="17.25" customHeight="1" x14ac:dyDescent="0.25">
      <c r="A32" s="330" t="s">
        <v>311</v>
      </c>
      <c r="B32" s="331"/>
      <c r="C32" s="331"/>
      <c r="D32" s="331"/>
      <c r="E32" s="331"/>
      <c r="F32" s="331"/>
      <c r="G32" s="331"/>
      <c r="H32" s="331"/>
      <c r="I32" s="331"/>
      <c r="J32" s="331"/>
      <c r="K32" s="331"/>
      <c r="L32" s="331"/>
      <c r="M32" s="331"/>
      <c r="N32" s="331"/>
      <c r="O32" s="331"/>
      <c r="P32" s="331"/>
      <c r="Q32" s="331"/>
      <c r="R32" s="331"/>
      <c r="S32" s="331"/>
      <c r="T32" s="331"/>
      <c r="U32" s="331"/>
      <c r="V32" s="331"/>
      <c r="W32" s="331"/>
      <c r="X32" s="331"/>
      <c r="Y32" s="331"/>
      <c r="Z32" s="331"/>
      <c r="AA32" s="331"/>
      <c r="AB32" s="331"/>
      <c r="AC32" s="331"/>
      <c r="AD32" s="331"/>
      <c r="AE32" s="331"/>
      <c r="AF32" s="331"/>
      <c r="AG32" s="331"/>
      <c r="AH32" s="331"/>
      <c r="AI32" s="331"/>
      <c r="AJ32" s="331"/>
      <c r="AK32" s="332"/>
      <c r="AL32" s="332"/>
      <c r="AM32" s="172"/>
      <c r="AN32" s="172"/>
      <c r="AO32" s="172"/>
      <c r="AP32" s="172"/>
      <c r="AQ32" s="172"/>
      <c r="AR32" s="172"/>
      <c r="AS32" s="171"/>
    </row>
    <row r="33" spans="1:45" ht="17.25" customHeight="1" x14ac:dyDescent="0.25">
      <c r="A33" s="330" t="s">
        <v>331</v>
      </c>
      <c r="B33" s="331"/>
      <c r="C33" s="331"/>
      <c r="D33" s="331"/>
      <c r="E33" s="331"/>
      <c r="F33" s="331"/>
      <c r="G33" s="331"/>
      <c r="H33" s="331"/>
      <c r="I33" s="331"/>
      <c r="J33" s="331"/>
      <c r="K33" s="331"/>
      <c r="L33" s="331"/>
      <c r="M33" s="331"/>
      <c r="N33" s="331"/>
      <c r="O33" s="331"/>
      <c r="P33" s="331"/>
      <c r="Q33" s="331"/>
      <c r="R33" s="331"/>
      <c r="S33" s="331"/>
      <c r="T33" s="331"/>
      <c r="U33" s="331"/>
      <c r="V33" s="331"/>
      <c r="W33" s="331"/>
      <c r="X33" s="331"/>
      <c r="Y33" s="331"/>
      <c r="Z33" s="331"/>
      <c r="AA33" s="331"/>
      <c r="AB33" s="331"/>
      <c r="AC33" s="331"/>
      <c r="AD33" s="331"/>
      <c r="AE33" s="331"/>
      <c r="AF33" s="331"/>
      <c r="AG33" s="331"/>
      <c r="AH33" s="331"/>
      <c r="AI33" s="331"/>
      <c r="AJ33" s="331"/>
      <c r="AK33" s="351"/>
      <c r="AL33" s="351"/>
      <c r="AM33" s="172"/>
      <c r="AN33" s="172"/>
      <c r="AO33" s="172"/>
      <c r="AP33" s="172"/>
      <c r="AQ33" s="172"/>
      <c r="AR33" s="172"/>
      <c r="AS33" s="171"/>
    </row>
    <row r="34" spans="1:45" ht="17.25" customHeight="1" x14ac:dyDescent="0.25">
      <c r="A34" s="330" t="s">
        <v>330</v>
      </c>
      <c r="B34" s="331"/>
      <c r="C34" s="331"/>
      <c r="D34" s="331"/>
      <c r="E34" s="331"/>
      <c r="F34" s="331"/>
      <c r="G34" s="331"/>
      <c r="H34" s="331"/>
      <c r="I34" s="331"/>
      <c r="J34" s="331"/>
      <c r="K34" s="331"/>
      <c r="L34" s="331"/>
      <c r="M34" s="331"/>
      <c r="N34" s="331"/>
      <c r="O34" s="331"/>
      <c r="P34" s="331"/>
      <c r="Q34" s="331"/>
      <c r="R34" s="331"/>
      <c r="S34" s="331"/>
      <c r="T34" s="331"/>
      <c r="U34" s="331"/>
      <c r="V34" s="331"/>
      <c r="W34" s="331"/>
      <c r="X34" s="331"/>
      <c r="Y34" s="331"/>
      <c r="Z34" s="331"/>
      <c r="AA34" s="331"/>
      <c r="AB34" s="331"/>
      <c r="AC34" s="331"/>
      <c r="AD34" s="331"/>
      <c r="AE34" s="331"/>
      <c r="AF34" s="331"/>
      <c r="AG34" s="331"/>
      <c r="AH34" s="331"/>
      <c r="AI34" s="331"/>
      <c r="AJ34" s="331"/>
      <c r="AK34" s="332"/>
      <c r="AL34" s="332"/>
      <c r="AM34" s="172"/>
      <c r="AN34" s="172"/>
      <c r="AO34" s="172"/>
      <c r="AP34" s="172"/>
      <c r="AQ34" s="172"/>
      <c r="AR34" s="172"/>
      <c r="AS34" s="171"/>
    </row>
    <row r="35" spans="1:45" ht="17.25" customHeight="1" x14ac:dyDescent="0.25">
      <c r="A35" s="330"/>
      <c r="B35" s="331"/>
      <c r="C35" s="331"/>
      <c r="D35" s="331"/>
      <c r="E35" s="331"/>
      <c r="F35" s="331"/>
      <c r="G35" s="331"/>
      <c r="H35" s="331"/>
      <c r="I35" s="331"/>
      <c r="J35" s="331"/>
      <c r="K35" s="331"/>
      <c r="L35" s="331"/>
      <c r="M35" s="331"/>
      <c r="N35" s="331"/>
      <c r="O35" s="331"/>
      <c r="P35" s="331"/>
      <c r="Q35" s="331"/>
      <c r="R35" s="331"/>
      <c r="S35" s="331"/>
      <c r="T35" s="331"/>
      <c r="U35" s="331"/>
      <c r="V35" s="331"/>
      <c r="W35" s="331"/>
      <c r="X35" s="331"/>
      <c r="Y35" s="331"/>
      <c r="Z35" s="331"/>
      <c r="AA35" s="331"/>
      <c r="AB35" s="331"/>
      <c r="AC35" s="331"/>
      <c r="AD35" s="331"/>
      <c r="AE35" s="331"/>
      <c r="AF35" s="331"/>
      <c r="AG35" s="331"/>
      <c r="AH35" s="331"/>
      <c r="AI35" s="331"/>
      <c r="AJ35" s="331"/>
      <c r="AK35" s="332"/>
      <c r="AL35" s="332"/>
      <c r="AM35" s="172"/>
      <c r="AN35" s="172"/>
      <c r="AO35" s="172"/>
      <c r="AP35" s="172"/>
      <c r="AQ35" s="172"/>
      <c r="AR35" s="172"/>
      <c r="AS35" s="171"/>
    </row>
    <row r="36" spans="1:45" ht="17.25" customHeight="1" thickBot="1" x14ac:dyDescent="0.3">
      <c r="A36" s="346" t="s">
        <v>304</v>
      </c>
      <c r="B36" s="347"/>
      <c r="C36" s="347"/>
      <c r="D36" s="347"/>
      <c r="E36" s="347"/>
      <c r="F36" s="347"/>
      <c r="G36" s="347"/>
      <c r="H36" s="347"/>
      <c r="I36" s="347"/>
      <c r="J36" s="347"/>
      <c r="K36" s="347"/>
      <c r="L36" s="347"/>
      <c r="M36" s="347"/>
      <c r="N36" s="347"/>
      <c r="O36" s="347"/>
      <c r="P36" s="347"/>
      <c r="Q36" s="347"/>
      <c r="R36" s="347"/>
      <c r="S36" s="347"/>
      <c r="T36" s="347"/>
      <c r="U36" s="347"/>
      <c r="V36" s="347"/>
      <c r="W36" s="347"/>
      <c r="X36" s="347"/>
      <c r="Y36" s="347"/>
      <c r="Z36" s="347"/>
      <c r="AA36" s="347"/>
      <c r="AB36" s="347"/>
      <c r="AC36" s="347"/>
      <c r="AD36" s="347"/>
      <c r="AE36" s="347"/>
      <c r="AF36" s="347"/>
      <c r="AG36" s="347"/>
      <c r="AH36" s="347"/>
      <c r="AI36" s="347"/>
      <c r="AJ36" s="347"/>
      <c r="AK36" s="348"/>
      <c r="AL36" s="348"/>
      <c r="AM36" s="172"/>
      <c r="AN36" s="172"/>
      <c r="AO36" s="172"/>
      <c r="AP36" s="172"/>
      <c r="AQ36" s="172"/>
      <c r="AR36" s="172"/>
      <c r="AS36" s="171"/>
    </row>
    <row r="37" spans="1:45" ht="17.25" customHeight="1" x14ac:dyDescent="0.25">
      <c r="A37" s="359"/>
      <c r="B37" s="360"/>
      <c r="C37" s="360"/>
      <c r="D37" s="360"/>
      <c r="E37" s="360"/>
      <c r="F37" s="360"/>
      <c r="G37" s="360"/>
      <c r="H37" s="360"/>
      <c r="I37" s="360"/>
      <c r="J37" s="360"/>
      <c r="K37" s="360"/>
      <c r="L37" s="360"/>
      <c r="M37" s="360"/>
      <c r="N37" s="360"/>
      <c r="O37" s="360"/>
      <c r="P37" s="360"/>
      <c r="Q37" s="360"/>
      <c r="R37" s="360"/>
      <c r="S37" s="360"/>
      <c r="T37" s="360"/>
      <c r="U37" s="360"/>
      <c r="V37" s="360"/>
      <c r="W37" s="360"/>
      <c r="X37" s="360"/>
      <c r="Y37" s="360"/>
      <c r="Z37" s="360"/>
      <c r="AA37" s="360"/>
      <c r="AB37" s="360"/>
      <c r="AC37" s="360"/>
      <c r="AD37" s="360"/>
      <c r="AE37" s="360"/>
      <c r="AF37" s="360"/>
      <c r="AG37" s="360"/>
      <c r="AH37" s="360"/>
      <c r="AI37" s="360"/>
      <c r="AJ37" s="360"/>
      <c r="AK37" s="358"/>
      <c r="AL37" s="358"/>
      <c r="AM37" s="172"/>
      <c r="AN37" s="172"/>
      <c r="AO37" s="172"/>
      <c r="AP37" s="172"/>
      <c r="AQ37" s="172"/>
      <c r="AR37" s="172"/>
      <c r="AS37" s="171"/>
    </row>
    <row r="38" spans="1:45" ht="17.25" customHeight="1" x14ac:dyDescent="0.25">
      <c r="A38" s="330" t="s">
        <v>329</v>
      </c>
      <c r="B38" s="331"/>
      <c r="C38" s="331"/>
      <c r="D38" s="331"/>
      <c r="E38" s="331"/>
      <c r="F38" s="331"/>
      <c r="G38" s="331"/>
      <c r="H38" s="331"/>
      <c r="I38" s="331"/>
      <c r="J38" s="331"/>
      <c r="K38" s="331"/>
      <c r="L38" s="331"/>
      <c r="M38" s="331"/>
      <c r="N38" s="331"/>
      <c r="O38" s="331"/>
      <c r="P38" s="331"/>
      <c r="Q38" s="331"/>
      <c r="R38" s="331"/>
      <c r="S38" s="331"/>
      <c r="T38" s="331"/>
      <c r="U38" s="331"/>
      <c r="V38" s="331"/>
      <c r="W38" s="331"/>
      <c r="X38" s="331"/>
      <c r="Y38" s="331"/>
      <c r="Z38" s="331"/>
      <c r="AA38" s="331"/>
      <c r="AB38" s="331"/>
      <c r="AC38" s="331"/>
      <c r="AD38" s="331"/>
      <c r="AE38" s="331"/>
      <c r="AF38" s="331"/>
      <c r="AG38" s="331"/>
      <c r="AH38" s="331"/>
      <c r="AI38" s="331"/>
      <c r="AJ38" s="331"/>
      <c r="AK38" s="332"/>
      <c r="AL38" s="332"/>
      <c r="AM38" s="172"/>
      <c r="AN38" s="172"/>
      <c r="AO38" s="172"/>
      <c r="AP38" s="172"/>
      <c r="AQ38" s="172"/>
      <c r="AR38" s="172"/>
      <c r="AS38" s="171"/>
    </row>
    <row r="39" spans="1:45" ht="17.25" customHeight="1" thickBot="1" x14ac:dyDescent="0.3">
      <c r="A39" s="346" t="s">
        <v>328</v>
      </c>
      <c r="B39" s="347"/>
      <c r="C39" s="347"/>
      <c r="D39" s="347"/>
      <c r="E39" s="347"/>
      <c r="F39" s="347"/>
      <c r="G39" s="347"/>
      <c r="H39" s="347"/>
      <c r="I39" s="347"/>
      <c r="J39" s="347"/>
      <c r="K39" s="347"/>
      <c r="L39" s="347"/>
      <c r="M39" s="347"/>
      <c r="N39" s="347"/>
      <c r="O39" s="347"/>
      <c r="P39" s="347"/>
      <c r="Q39" s="347"/>
      <c r="R39" s="347"/>
      <c r="S39" s="347"/>
      <c r="T39" s="347"/>
      <c r="U39" s="347"/>
      <c r="V39" s="347"/>
      <c r="W39" s="347"/>
      <c r="X39" s="347"/>
      <c r="Y39" s="347"/>
      <c r="Z39" s="347"/>
      <c r="AA39" s="347"/>
      <c r="AB39" s="347"/>
      <c r="AC39" s="347"/>
      <c r="AD39" s="347"/>
      <c r="AE39" s="347"/>
      <c r="AF39" s="347"/>
      <c r="AG39" s="347"/>
      <c r="AH39" s="347"/>
      <c r="AI39" s="347"/>
      <c r="AJ39" s="347"/>
      <c r="AK39" s="348"/>
      <c r="AL39" s="348"/>
      <c r="AM39" s="172"/>
      <c r="AN39" s="172"/>
      <c r="AO39" s="172"/>
      <c r="AP39" s="172"/>
      <c r="AQ39" s="172"/>
      <c r="AR39" s="172"/>
      <c r="AS39" s="171"/>
    </row>
    <row r="40" spans="1:45" ht="17.25" customHeight="1" x14ac:dyDescent="0.25">
      <c r="A40" s="359" t="s">
        <v>619</v>
      </c>
      <c r="B40" s="360"/>
      <c r="C40" s="360"/>
      <c r="D40" s="360"/>
      <c r="E40" s="360"/>
      <c r="F40" s="360"/>
      <c r="G40" s="360"/>
      <c r="H40" s="360"/>
      <c r="I40" s="360"/>
      <c r="J40" s="360"/>
      <c r="K40" s="360"/>
      <c r="L40" s="360"/>
      <c r="M40" s="360"/>
      <c r="N40" s="360"/>
      <c r="O40" s="360"/>
      <c r="P40" s="360"/>
      <c r="Q40" s="360"/>
      <c r="R40" s="360"/>
      <c r="S40" s="360"/>
      <c r="T40" s="360"/>
      <c r="U40" s="360"/>
      <c r="V40" s="360"/>
      <c r="W40" s="360"/>
      <c r="X40" s="360"/>
      <c r="Y40" s="360"/>
      <c r="Z40" s="360"/>
      <c r="AA40" s="360"/>
      <c r="AB40" s="360"/>
      <c r="AC40" s="360"/>
      <c r="AD40" s="360"/>
      <c r="AE40" s="360"/>
      <c r="AF40" s="360"/>
      <c r="AG40" s="360"/>
      <c r="AH40" s="360"/>
      <c r="AI40" s="360"/>
      <c r="AJ40" s="360"/>
      <c r="AK40" s="358"/>
      <c r="AL40" s="358"/>
      <c r="AM40" s="172"/>
      <c r="AN40" s="172"/>
      <c r="AO40" s="172"/>
      <c r="AP40" s="172"/>
      <c r="AQ40" s="172"/>
      <c r="AR40" s="172"/>
      <c r="AS40" s="171"/>
    </row>
    <row r="41" spans="1:45" ht="17.25" customHeight="1" x14ac:dyDescent="0.25">
      <c r="A41" s="330" t="s">
        <v>327</v>
      </c>
      <c r="B41" s="331"/>
      <c r="C41" s="331"/>
      <c r="D41" s="331"/>
      <c r="E41" s="331"/>
      <c r="F41" s="331"/>
      <c r="G41" s="331"/>
      <c r="H41" s="331"/>
      <c r="I41" s="331"/>
      <c r="J41" s="331"/>
      <c r="K41" s="331"/>
      <c r="L41" s="331"/>
      <c r="M41" s="331"/>
      <c r="N41" s="331"/>
      <c r="O41" s="331"/>
      <c r="P41" s="331"/>
      <c r="Q41" s="331"/>
      <c r="R41" s="331"/>
      <c r="S41" s="331"/>
      <c r="T41" s="331"/>
      <c r="U41" s="331"/>
      <c r="V41" s="331"/>
      <c r="W41" s="331"/>
      <c r="X41" s="331"/>
      <c r="Y41" s="331"/>
      <c r="Z41" s="331"/>
      <c r="AA41" s="331"/>
      <c r="AB41" s="331"/>
      <c r="AC41" s="331"/>
      <c r="AD41" s="331"/>
      <c r="AE41" s="331"/>
      <c r="AF41" s="331"/>
      <c r="AG41" s="331"/>
      <c r="AH41" s="331"/>
      <c r="AI41" s="331"/>
      <c r="AJ41" s="331"/>
      <c r="AK41" s="332"/>
      <c r="AL41" s="332"/>
      <c r="AM41" s="172"/>
      <c r="AN41" s="172"/>
      <c r="AO41" s="172"/>
      <c r="AP41" s="172"/>
      <c r="AQ41" s="172"/>
      <c r="AR41" s="172"/>
      <c r="AS41" s="171"/>
    </row>
    <row r="42" spans="1:45" ht="17.25" customHeight="1" x14ac:dyDescent="0.25">
      <c r="A42" s="330" t="s">
        <v>326</v>
      </c>
      <c r="B42" s="331"/>
      <c r="C42" s="331"/>
      <c r="D42" s="331"/>
      <c r="E42" s="331"/>
      <c r="F42" s="331"/>
      <c r="G42" s="331"/>
      <c r="H42" s="331"/>
      <c r="I42" s="331"/>
      <c r="J42" s="331"/>
      <c r="K42" s="331"/>
      <c r="L42" s="331"/>
      <c r="M42" s="331"/>
      <c r="N42" s="331"/>
      <c r="O42" s="331"/>
      <c r="P42" s="331"/>
      <c r="Q42" s="331"/>
      <c r="R42" s="331"/>
      <c r="S42" s="331"/>
      <c r="T42" s="331"/>
      <c r="U42" s="331"/>
      <c r="V42" s="331"/>
      <c r="W42" s="331"/>
      <c r="X42" s="331"/>
      <c r="Y42" s="331"/>
      <c r="Z42" s="331"/>
      <c r="AA42" s="331"/>
      <c r="AB42" s="331"/>
      <c r="AC42" s="331"/>
      <c r="AD42" s="331"/>
      <c r="AE42" s="331"/>
      <c r="AF42" s="331"/>
      <c r="AG42" s="331"/>
      <c r="AH42" s="331"/>
      <c r="AI42" s="331"/>
      <c r="AJ42" s="331"/>
      <c r="AK42" s="332"/>
      <c r="AL42" s="332"/>
      <c r="AM42" s="172"/>
      <c r="AN42" s="172"/>
      <c r="AO42" s="172"/>
      <c r="AP42" s="172"/>
      <c r="AQ42" s="172"/>
      <c r="AR42" s="172"/>
      <c r="AS42" s="171"/>
    </row>
    <row r="43" spans="1:45" ht="17.25" customHeight="1" x14ac:dyDescent="0.25">
      <c r="A43" s="330" t="s">
        <v>325</v>
      </c>
      <c r="B43" s="331"/>
      <c r="C43" s="331"/>
      <c r="D43" s="331"/>
      <c r="E43" s="331"/>
      <c r="F43" s="331"/>
      <c r="G43" s="331"/>
      <c r="H43" s="331"/>
      <c r="I43" s="331"/>
      <c r="J43" s="331"/>
      <c r="K43" s="331"/>
      <c r="L43" s="331"/>
      <c r="M43" s="331"/>
      <c r="N43" s="331"/>
      <c r="O43" s="331"/>
      <c r="P43" s="331"/>
      <c r="Q43" s="331"/>
      <c r="R43" s="331"/>
      <c r="S43" s="331"/>
      <c r="T43" s="331"/>
      <c r="U43" s="331"/>
      <c r="V43" s="331"/>
      <c r="W43" s="331"/>
      <c r="X43" s="331"/>
      <c r="Y43" s="331"/>
      <c r="Z43" s="331"/>
      <c r="AA43" s="331"/>
      <c r="AB43" s="331"/>
      <c r="AC43" s="331"/>
      <c r="AD43" s="331"/>
      <c r="AE43" s="331"/>
      <c r="AF43" s="331"/>
      <c r="AG43" s="331"/>
      <c r="AH43" s="331"/>
      <c r="AI43" s="331"/>
      <c r="AJ43" s="331"/>
      <c r="AK43" s="332"/>
      <c r="AL43" s="332"/>
      <c r="AM43" s="172"/>
      <c r="AN43" s="172"/>
      <c r="AO43" s="172"/>
      <c r="AP43" s="172"/>
      <c r="AQ43" s="172"/>
      <c r="AR43" s="172"/>
      <c r="AS43" s="171"/>
    </row>
    <row r="44" spans="1:45" ht="17.25" customHeight="1" x14ac:dyDescent="0.25">
      <c r="A44" s="330" t="s">
        <v>324</v>
      </c>
      <c r="B44" s="331"/>
      <c r="C44" s="331"/>
      <c r="D44" s="331"/>
      <c r="E44" s="331"/>
      <c r="F44" s="331"/>
      <c r="G44" s="331"/>
      <c r="H44" s="331"/>
      <c r="I44" s="331"/>
      <c r="J44" s="331"/>
      <c r="K44" s="331"/>
      <c r="L44" s="331"/>
      <c r="M44" s="331"/>
      <c r="N44" s="331"/>
      <c r="O44" s="331"/>
      <c r="P44" s="331"/>
      <c r="Q44" s="331"/>
      <c r="R44" s="331"/>
      <c r="S44" s="331"/>
      <c r="T44" s="331"/>
      <c r="U44" s="331"/>
      <c r="V44" s="331"/>
      <c r="W44" s="331"/>
      <c r="X44" s="331"/>
      <c r="Y44" s="331"/>
      <c r="Z44" s="331"/>
      <c r="AA44" s="331"/>
      <c r="AB44" s="331"/>
      <c r="AC44" s="331"/>
      <c r="AD44" s="331"/>
      <c r="AE44" s="331"/>
      <c r="AF44" s="331"/>
      <c r="AG44" s="331"/>
      <c r="AH44" s="331"/>
      <c r="AI44" s="331"/>
      <c r="AJ44" s="331"/>
      <c r="AK44" s="332"/>
      <c r="AL44" s="332"/>
      <c r="AM44" s="172"/>
      <c r="AN44" s="172"/>
      <c r="AO44" s="172"/>
      <c r="AP44" s="172"/>
      <c r="AQ44" s="172"/>
      <c r="AR44" s="172"/>
      <c r="AS44" s="171"/>
    </row>
    <row r="45" spans="1:45" ht="17.25" customHeight="1" x14ac:dyDescent="0.25">
      <c r="A45" s="330" t="s">
        <v>323</v>
      </c>
      <c r="B45" s="331"/>
      <c r="C45" s="331"/>
      <c r="D45" s="331"/>
      <c r="E45" s="331"/>
      <c r="F45" s="331"/>
      <c r="G45" s="331"/>
      <c r="H45" s="331"/>
      <c r="I45" s="331"/>
      <c r="J45" s="331"/>
      <c r="K45" s="331"/>
      <c r="L45" s="331"/>
      <c r="M45" s="331"/>
      <c r="N45" s="331"/>
      <c r="O45" s="331"/>
      <c r="P45" s="331"/>
      <c r="Q45" s="331"/>
      <c r="R45" s="331"/>
      <c r="S45" s="331"/>
      <c r="T45" s="331"/>
      <c r="U45" s="331"/>
      <c r="V45" s="331"/>
      <c r="W45" s="331"/>
      <c r="X45" s="331"/>
      <c r="Y45" s="331"/>
      <c r="Z45" s="331"/>
      <c r="AA45" s="331"/>
      <c r="AB45" s="331"/>
      <c r="AC45" s="331"/>
      <c r="AD45" s="331"/>
      <c r="AE45" s="331"/>
      <c r="AF45" s="331"/>
      <c r="AG45" s="331"/>
      <c r="AH45" s="331"/>
      <c r="AI45" s="331"/>
      <c r="AJ45" s="331"/>
      <c r="AK45" s="332"/>
      <c r="AL45" s="332"/>
      <c r="AM45" s="172"/>
      <c r="AN45" s="172"/>
      <c r="AO45" s="172"/>
      <c r="AP45" s="172"/>
      <c r="AQ45" s="172"/>
      <c r="AR45" s="172"/>
      <c r="AS45" s="171"/>
    </row>
    <row r="46" spans="1:45" ht="17.25" customHeight="1" thickBot="1" x14ac:dyDescent="0.3">
      <c r="A46" s="352" t="s">
        <v>620</v>
      </c>
      <c r="B46" s="353"/>
      <c r="C46" s="353"/>
      <c r="D46" s="353"/>
      <c r="E46" s="353"/>
      <c r="F46" s="353"/>
      <c r="G46" s="353"/>
      <c r="H46" s="353"/>
      <c r="I46" s="353"/>
      <c r="J46" s="353"/>
      <c r="K46" s="353"/>
      <c r="L46" s="353"/>
      <c r="M46" s="353"/>
      <c r="N46" s="353"/>
      <c r="O46" s="353"/>
      <c r="P46" s="353"/>
      <c r="Q46" s="353"/>
      <c r="R46" s="353"/>
      <c r="S46" s="353"/>
      <c r="T46" s="353"/>
      <c r="U46" s="353"/>
      <c r="V46" s="353"/>
      <c r="W46" s="353"/>
      <c r="X46" s="353"/>
      <c r="Y46" s="353"/>
      <c r="Z46" s="353"/>
      <c r="AA46" s="353"/>
      <c r="AB46" s="353"/>
      <c r="AC46" s="353"/>
      <c r="AD46" s="353"/>
      <c r="AE46" s="353"/>
      <c r="AF46" s="353"/>
      <c r="AG46" s="353"/>
      <c r="AH46" s="353"/>
      <c r="AI46" s="353"/>
      <c r="AJ46" s="353"/>
      <c r="AK46" s="354"/>
      <c r="AL46" s="354"/>
      <c r="AM46" s="172"/>
      <c r="AN46" s="172"/>
      <c r="AO46" s="172"/>
      <c r="AP46" s="172"/>
      <c r="AQ46" s="172"/>
      <c r="AR46" s="172"/>
      <c r="AS46" s="171"/>
    </row>
    <row r="47" spans="1:45" ht="24" customHeight="1" x14ac:dyDescent="0.25">
      <c r="A47" s="355" t="s">
        <v>322</v>
      </c>
      <c r="B47" s="356"/>
      <c r="C47" s="356"/>
      <c r="D47" s="356"/>
      <c r="E47" s="356"/>
      <c r="F47" s="356"/>
      <c r="G47" s="356"/>
      <c r="H47" s="356"/>
      <c r="I47" s="356"/>
      <c r="J47" s="356"/>
      <c r="K47" s="356"/>
      <c r="L47" s="356"/>
      <c r="M47" s="356"/>
      <c r="N47" s="356"/>
      <c r="O47" s="356"/>
      <c r="P47" s="356"/>
      <c r="Q47" s="356"/>
      <c r="R47" s="356"/>
      <c r="S47" s="356"/>
      <c r="T47" s="356"/>
      <c r="U47" s="356"/>
      <c r="V47" s="356"/>
      <c r="W47" s="356"/>
      <c r="X47" s="356"/>
      <c r="Y47" s="356"/>
      <c r="Z47" s="356"/>
      <c r="AA47" s="356"/>
      <c r="AB47" s="356"/>
      <c r="AC47" s="356"/>
      <c r="AD47" s="356"/>
      <c r="AE47" s="356"/>
      <c r="AF47" s="356"/>
      <c r="AG47" s="356"/>
      <c r="AH47" s="356"/>
      <c r="AI47" s="356"/>
      <c r="AJ47" s="357"/>
      <c r="AK47" s="358" t="s">
        <v>4</v>
      </c>
      <c r="AL47" s="358"/>
      <c r="AM47" s="342" t="s">
        <v>621</v>
      </c>
      <c r="AN47" s="342"/>
      <c r="AO47" s="174" t="s">
        <v>622</v>
      </c>
      <c r="AP47" s="174" t="s">
        <v>623</v>
      </c>
      <c r="AQ47" s="171"/>
    </row>
    <row r="48" spans="1:45" ht="12" customHeight="1" x14ac:dyDescent="0.25">
      <c r="A48" s="330" t="s">
        <v>321</v>
      </c>
      <c r="B48" s="331"/>
      <c r="C48" s="331"/>
      <c r="D48" s="331"/>
      <c r="E48" s="331"/>
      <c r="F48" s="331"/>
      <c r="G48" s="331"/>
      <c r="H48" s="331"/>
      <c r="I48" s="331"/>
      <c r="J48" s="331"/>
      <c r="K48" s="331"/>
      <c r="L48" s="331"/>
      <c r="M48" s="331"/>
      <c r="N48" s="331"/>
      <c r="O48" s="331"/>
      <c r="P48" s="331"/>
      <c r="Q48" s="331"/>
      <c r="R48" s="331"/>
      <c r="S48" s="331"/>
      <c r="T48" s="331"/>
      <c r="U48" s="331"/>
      <c r="V48" s="331"/>
      <c r="W48" s="331"/>
      <c r="X48" s="331"/>
      <c r="Y48" s="331"/>
      <c r="Z48" s="331"/>
      <c r="AA48" s="331"/>
      <c r="AB48" s="331"/>
      <c r="AC48" s="331"/>
      <c r="AD48" s="331"/>
      <c r="AE48" s="331"/>
      <c r="AF48" s="331"/>
      <c r="AG48" s="331"/>
      <c r="AH48" s="331"/>
      <c r="AI48" s="331"/>
      <c r="AJ48" s="331"/>
      <c r="AK48" s="332"/>
      <c r="AL48" s="332"/>
      <c r="AM48" s="332"/>
      <c r="AN48" s="332"/>
      <c r="AO48" s="175"/>
      <c r="AP48" s="175"/>
      <c r="AQ48" s="171"/>
    </row>
    <row r="49" spans="1:43" ht="12" customHeight="1" x14ac:dyDescent="0.25">
      <c r="A49" s="330" t="s">
        <v>320</v>
      </c>
      <c r="B49" s="331"/>
      <c r="C49" s="331"/>
      <c r="D49" s="331"/>
      <c r="E49" s="331"/>
      <c r="F49" s="331"/>
      <c r="G49" s="331"/>
      <c r="H49" s="331"/>
      <c r="I49" s="331"/>
      <c r="J49" s="331"/>
      <c r="K49" s="331"/>
      <c r="L49" s="331"/>
      <c r="M49" s="331"/>
      <c r="N49" s="331"/>
      <c r="O49" s="331"/>
      <c r="P49" s="331"/>
      <c r="Q49" s="331"/>
      <c r="R49" s="331"/>
      <c r="S49" s="331"/>
      <c r="T49" s="331"/>
      <c r="U49" s="331"/>
      <c r="V49" s="331"/>
      <c r="W49" s="331"/>
      <c r="X49" s="331"/>
      <c r="Y49" s="331"/>
      <c r="Z49" s="331"/>
      <c r="AA49" s="331"/>
      <c r="AB49" s="331"/>
      <c r="AC49" s="331"/>
      <c r="AD49" s="331"/>
      <c r="AE49" s="331"/>
      <c r="AF49" s="331"/>
      <c r="AG49" s="331"/>
      <c r="AH49" s="331"/>
      <c r="AI49" s="331"/>
      <c r="AJ49" s="331"/>
      <c r="AK49" s="332"/>
      <c r="AL49" s="332"/>
      <c r="AM49" s="332"/>
      <c r="AN49" s="332"/>
      <c r="AO49" s="175"/>
      <c r="AP49" s="175"/>
      <c r="AQ49" s="171"/>
    </row>
    <row r="50" spans="1:43" ht="12" customHeight="1" thickBot="1" x14ac:dyDescent="0.3">
      <c r="A50" s="346" t="s">
        <v>624</v>
      </c>
      <c r="B50" s="347"/>
      <c r="C50" s="347"/>
      <c r="D50" s="347"/>
      <c r="E50" s="347"/>
      <c r="F50" s="347"/>
      <c r="G50" s="347"/>
      <c r="H50" s="347"/>
      <c r="I50" s="347"/>
      <c r="J50" s="347"/>
      <c r="K50" s="347"/>
      <c r="L50" s="347"/>
      <c r="M50" s="347"/>
      <c r="N50" s="347"/>
      <c r="O50" s="347"/>
      <c r="P50" s="347"/>
      <c r="Q50" s="347"/>
      <c r="R50" s="347"/>
      <c r="S50" s="347"/>
      <c r="T50" s="347"/>
      <c r="U50" s="347"/>
      <c r="V50" s="347"/>
      <c r="W50" s="347"/>
      <c r="X50" s="347"/>
      <c r="Y50" s="347"/>
      <c r="Z50" s="347"/>
      <c r="AA50" s="347"/>
      <c r="AB50" s="347"/>
      <c r="AC50" s="347"/>
      <c r="AD50" s="347"/>
      <c r="AE50" s="347"/>
      <c r="AF50" s="347"/>
      <c r="AG50" s="347"/>
      <c r="AH50" s="347"/>
      <c r="AI50" s="347"/>
      <c r="AJ50" s="347"/>
      <c r="AK50" s="348"/>
      <c r="AL50" s="348"/>
      <c r="AM50" s="348"/>
      <c r="AN50" s="348"/>
      <c r="AO50" s="176"/>
      <c r="AP50" s="176"/>
      <c r="AQ50" s="171"/>
    </row>
    <row r="51" spans="1:43" ht="6.75" customHeight="1" thickBot="1" x14ac:dyDescent="0.3">
      <c r="A51" s="177"/>
      <c r="B51" s="177"/>
      <c r="C51" s="177"/>
      <c r="D51" s="177"/>
      <c r="E51" s="177"/>
      <c r="F51" s="177"/>
      <c r="G51" s="177"/>
      <c r="H51" s="177"/>
      <c r="I51" s="177"/>
      <c r="J51" s="177"/>
      <c r="K51" s="177"/>
      <c r="L51" s="177"/>
      <c r="M51" s="177"/>
      <c r="N51" s="177"/>
      <c r="O51" s="177"/>
      <c r="P51" s="177"/>
      <c r="Q51" s="177"/>
      <c r="R51" s="177"/>
      <c r="S51" s="177"/>
      <c r="T51" s="177"/>
      <c r="U51" s="177"/>
      <c r="V51" s="177"/>
      <c r="W51" s="177"/>
      <c r="X51" s="177"/>
      <c r="Y51" s="177"/>
      <c r="Z51" s="177"/>
      <c r="AA51" s="177"/>
      <c r="AB51" s="177"/>
      <c r="AC51" s="177"/>
      <c r="AD51" s="177"/>
      <c r="AE51" s="177"/>
      <c r="AF51" s="177"/>
      <c r="AG51" s="177"/>
      <c r="AH51" s="177"/>
      <c r="AI51" s="177"/>
      <c r="AJ51" s="177"/>
      <c r="AK51" s="177"/>
      <c r="AL51" s="177"/>
      <c r="AM51" s="178"/>
      <c r="AN51" s="178"/>
      <c r="AO51" s="179"/>
      <c r="AP51" s="179"/>
      <c r="AQ51" s="180"/>
    </row>
    <row r="52" spans="1:43" ht="24" customHeight="1" x14ac:dyDescent="0.25">
      <c r="A52" s="340" t="s">
        <v>319</v>
      </c>
      <c r="B52" s="341"/>
      <c r="C52" s="341"/>
      <c r="D52" s="341"/>
      <c r="E52" s="341"/>
      <c r="F52" s="341"/>
      <c r="G52" s="341"/>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c r="AK52" s="342" t="s">
        <v>4</v>
      </c>
      <c r="AL52" s="342"/>
      <c r="AM52" s="342" t="s">
        <v>621</v>
      </c>
      <c r="AN52" s="342"/>
      <c r="AO52" s="174" t="s">
        <v>622</v>
      </c>
      <c r="AP52" s="174" t="s">
        <v>623</v>
      </c>
      <c r="AQ52" s="171"/>
    </row>
    <row r="53" spans="1:43" ht="11.25" customHeight="1" x14ac:dyDescent="0.25">
      <c r="A53" s="349" t="s">
        <v>318</v>
      </c>
      <c r="B53" s="350"/>
      <c r="C53" s="350"/>
      <c r="D53" s="350"/>
      <c r="E53" s="350"/>
      <c r="F53" s="350"/>
      <c r="G53" s="350"/>
      <c r="H53" s="350"/>
      <c r="I53" s="350"/>
      <c r="J53" s="350"/>
      <c r="K53" s="350"/>
      <c r="L53" s="350"/>
      <c r="M53" s="350"/>
      <c r="N53" s="350"/>
      <c r="O53" s="350"/>
      <c r="P53" s="350"/>
      <c r="Q53" s="350"/>
      <c r="R53" s="350"/>
      <c r="S53" s="350"/>
      <c r="T53" s="350"/>
      <c r="U53" s="350"/>
      <c r="V53" s="350"/>
      <c r="W53" s="350"/>
      <c r="X53" s="350"/>
      <c r="Y53" s="350"/>
      <c r="Z53" s="350"/>
      <c r="AA53" s="350"/>
      <c r="AB53" s="350"/>
      <c r="AC53" s="350"/>
      <c r="AD53" s="350"/>
      <c r="AE53" s="350"/>
      <c r="AF53" s="350"/>
      <c r="AG53" s="350"/>
      <c r="AH53" s="350"/>
      <c r="AI53" s="350"/>
      <c r="AJ53" s="350"/>
      <c r="AK53" s="351"/>
      <c r="AL53" s="351"/>
      <c r="AM53" s="351"/>
      <c r="AN53" s="351"/>
      <c r="AO53" s="181"/>
      <c r="AP53" s="181"/>
      <c r="AQ53" s="171"/>
    </row>
    <row r="54" spans="1:43" ht="12" customHeight="1" x14ac:dyDescent="0.25">
      <c r="A54" s="330" t="s">
        <v>317</v>
      </c>
      <c r="B54" s="331"/>
      <c r="C54" s="331"/>
      <c r="D54" s="331"/>
      <c r="E54" s="331"/>
      <c r="F54" s="331"/>
      <c r="G54" s="331"/>
      <c r="H54" s="331"/>
      <c r="I54" s="331"/>
      <c r="J54" s="331"/>
      <c r="K54" s="331"/>
      <c r="L54" s="331"/>
      <c r="M54" s="331"/>
      <c r="N54" s="331"/>
      <c r="O54" s="331"/>
      <c r="P54" s="331"/>
      <c r="Q54" s="331"/>
      <c r="R54" s="331"/>
      <c r="S54" s="331"/>
      <c r="T54" s="331"/>
      <c r="U54" s="331"/>
      <c r="V54" s="331"/>
      <c r="W54" s="331"/>
      <c r="X54" s="331"/>
      <c r="Y54" s="331"/>
      <c r="Z54" s="331"/>
      <c r="AA54" s="331"/>
      <c r="AB54" s="331"/>
      <c r="AC54" s="331"/>
      <c r="AD54" s="331"/>
      <c r="AE54" s="331"/>
      <c r="AF54" s="331"/>
      <c r="AG54" s="331"/>
      <c r="AH54" s="331"/>
      <c r="AI54" s="331"/>
      <c r="AJ54" s="331"/>
      <c r="AK54" s="332"/>
      <c r="AL54" s="332"/>
      <c r="AM54" s="332"/>
      <c r="AN54" s="332"/>
      <c r="AO54" s="175"/>
      <c r="AP54" s="175"/>
      <c r="AQ54" s="171"/>
    </row>
    <row r="55" spans="1:43" ht="12" customHeight="1" x14ac:dyDescent="0.25">
      <c r="A55" s="330" t="s">
        <v>316</v>
      </c>
      <c r="B55" s="331"/>
      <c r="C55" s="331"/>
      <c r="D55" s="331"/>
      <c r="E55" s="331"/>
      <c r="F55" s="331"/>
      <c r="G55" s="331"/>
      <c r="H55" s="331"/>
      <c r="I55" s="331"/>
      <c r="J55" s="331"/>
      <c r="K55" s="331"/>
      <c r="L55" s="331"/>
      <c r="M55" s="331"/>
      <c r="N55" s="331"/>
      <c r="O55" s="331"/>
      <c r="P55" s="331"/>
      <c r="Q55" s="331"/>
      <c r="R55" s="331"/>
      <c r="S55" s="331"/>
      <c r="T55" s="331"/>
      <c r="U55" s="331"/>
      <c r="V55" s="331"/>
      <c r="W55" s="331"/>
      <c r="X55" s="331"/>
      <c r="Y55" s="331"/>
      <c r="Z55" s="331"/>
      <c r="AA55" s="331"/>
      <c r="AB55" s="331"/>
      <c r="AC55" s="331"/>
      <c r="AD55" s="331"/>
      <c r="AE55" s="331"/>
      <c r="AF55" s="331"/>
      <c r="AG55" s="331"/>
      <c r="AH55" s="331"/>
      <c r="AI55" s="331"/>
      <c r="AJ55" s="331"/>
      <c r="AK55" s="332"/>
      <c r="AL55" s="332"/>
      <c r="AM55" s="332"/>
      <c r="AN55" s="332"/>
      <c r="AO55" s="175"/>
      <c r="AP55" s="175"/>
      <c r="AQ55" s="171"/>
    </row>
    <row r="56" spans="1:43" ht="12" customHeight="1" thickBot="1" x14ac:dyDescent="0.3">
      <c r="A56" s="346" t="s">
        <v>315</v>
      </c>
      <c r="B56" s="347"/>
      <c r="C56" s="347"/>
      <c r="D56" s="347"/>
      <c r="E56" s="347"/>
      <c r="F56" s="347"/>
      <c r="G56" s="347"/>
      <c r="H56" s="347"/>
      <c r="I56" s="347"/>
      <c r="J56" s="347"/>
      <c r="K56" s="347"/>
      <c r="L56" s="347"/>
      <c r="M56" s="347"/>
      <c r="N56" s="347"/>
      <c r="O56" s="347"/>
      <c r="P56" s="347"/>
      <c r="Q56" s="347"/>
      <c r="R56" s="347"/>
      <c r="S56" s="347"/>
      <c r="T56" s="347"/>
      <c r="U56" s="347"/>
      <c r="V56" s="347"/>
      <c r="W56" s="347"/>
      <c r="X56" s="347"/>
      <c r="Y56" s="347"/>
      <c r="Z56" s="347"/>
      <c r="AA56" s="347"/>
      <c r="AB56" s="347"/>
      <c r="AC56" s="347"/>
      <c r="AD56" s="347"/>
      <c r="AE56" s="347"/>
      <c r="AF56" s="347"/>
      <c r="AG56" s="347"/>
      <c r="AH56" s="347"/>
      <c r="AI56" s="347"/>
      <c r="AJ56" s="347"/>
      <c r="AK56" s="348"/>
      <c r="AL56" s="348"/>
      <c r="AM56" s="348"/>
      <c r="AN56" s="348"/>
      <c r="AO56" s="176"/>
      <c r="AP56" s="176"/>
      <c r="AQ56" s="171"/>
    </row>
    <row r="57" spans="1:43" ht="6" customHeight="1" thickBot="1" x14ac:dyDescent="0.3">
      <c r="A57" s="182"/>
      <c r="B57" s="182"/>
      <c r="C57" s="182"/>
      <c r="D57" s="182"/>
      <c r="E57" s="182"/>
      <c r="F57" s="182"/>
      <c r="G57" s="182"/>
      <c r="H57" s="182"/>
      <c r="I57" s="182"/>
      <c r="J57" s="182"/>
      <c r="K57" s="182"/>
      <c r="L57" s="182"/>
      <c r="M57" s="182"/>
      <c r="N57" s="182"/>
      <c r="O57" s="182"/>
      <c r="P57" s="182"/>
      <c r="Q57" s="182"/>
      <c r="R57" s="182"/>
      <c r="S57" s="182"/>
      <c r="T57" s="182"/>
      <c r="U57" s="182"/>
      <c r="V57" s="182"/>
      <c r="W57" s="182"/>
      <c r="X57" s="182"/>
      <c r="Y57" s="182"/>
      <c r="Z57" s="182"/>
      <c r="AA57" s="182"/>
      <c r="AB57" s="182"/>
      <c r="AC57" s="182"/>
      <c r="AD57" s="182"/>
      <c r="AE57" s="182"/>
      <c r="AF57" s="182"/>
      <c r="AG57" s="182"/>
      <c r="AH57" s="182"/>
      <c r="AI57" s="182"/>
      <c r="AJ57" s="182"/>
      <c r="AK57" s="182"/>
      <c r="AL57" s="182"/>
      <c r="AM57" s="172"/>
      <c r="AN57" s="172"/>
      <c r="AO57" s="183"/>
      <c r="AP57" s="183"/>
      <c r="AQ57" s="169"/>
    </row>
    <row r="58" spans="1:43" ht="24" customHeight="1" x14ac:dyDescent="0.25">
      <c r="A58" s="340" t="s">
        <v>625</v>
      </c>
      <c r="B58" s="341"/>
      <c r="C58" s="341"/>
      <c r="D58" s="341"/>
      <c r="E58" s="341"/>
      <c r="F58" s="341"/>
      <c r="G58" s="341"/>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c r="AK58" s="342" t="s">
        <v>4</v>
      </c>
      <c r="AL58" s="342"/>
      <c r="AM58" s="342" t="s">
        <v>621</v>
      </c>
      <c r="AN58" s="342"/>
      <c r="AO58" s="174" t="s">
        <v>622</v>
      </c>
      <c r="AP58" s="174" t="s">
        <v>623</v>
      </c>
      <c r="AQ58" s="171"/>
    </row>
    <row r="59" spans="1:43" ht="12.75" customHeight="1" x14ac:dyDescent="0.25">
      <c r="A59" s="343" t="s">
        <v>314</v>
      </c>
      <c r="B59" s="344"/>
      <c r="C59" s="344"/>
      <c r="D59" s="344"/>
      <c r="E59" s="344"/>
      <c r="F59" s="344"/>
      <c r="G59" s="344"/>
      <c r="H59" s="344"/>
      <c r="I59" s="344"/>
      <c r="J59" s="344"/>
      <c r="K59" s="344"/>
      <c r="L59" s="344"/>
      <c r="M59" s="344"/>
      <c r="N59" s="344"/>
      <c r="O59" s="344"/>
      <c r="P59" s="344"/>
      <c r="Q59" s="344"/>
      <c r="R59" s="344"/>
      <c r="S59" s="344"/>
      <c r="T59" s="344"/>
      <c r="U59" s="344"/>
      <c r="V59" s="344"/>
      <c r="W59" s="344"/>
      <c r="X59" s="344"/>
      <c r="Y59" s="344"/>
      <c r="Z59" s="344"/>
      <c r="AA59" s="344"/>
      <c r="AB59" s="344"/>
      <c r="AC59" s="344"/>
      <c r="AD59" s="344"/>
      <c r="AE59" s="344"/>
      <c r="AF59" s="344"/>
      <c r="AG59" s="344"/>
      <c r="AH59" s="344"/>
      <c r="AI59" s="344"/>
      <c r="AJ59" s="344"/>
      <c r="AK59" s="345"/>
      <c r="AL59" s="345"/>
      <c r="AM59" s="345"/>
      <c r="AN59" s="345"/>
      <c r="AO59" s="184"/>
      <c r="AP59" s="184"/>
      <c r="AQ59" s="185"/>
    </row>
    <row r="60" spans="1:43" ht="12" customHeight="1" x14ac:dyDescent="0.25">
      <c r="A60" s="330" t="s">
        <v>313</v>
      </c>
      <c r="B60" s="331"/>
      <c r="C60" s="331"/>
      <c r="D60" s="331"/>
      <c r="E60" s="331"/>
      <c r="F60" s="331"/>
      <c r="G60" s="331"/>
      <c r="H60" s="331"/>
      <c r="I60" s="331"/>
      <c r="J60" s="331"/>
      <c r="K60" s="331"/>
      <c r="L60" s="331"/>
      <c r="M60" s="331"/>
      <c r="N60" s="331"/>
      <c r="O60" s="331"/>
      <c r="P60" s="331"/>
      <c r="Q60" s="331"/>
      <c r="R60" s="331"/>
      <c r="S60" s="331"/>
      <c r="T60" s="331"/>
      <c r="U60" s="331"/>
      <c r="V60" s="331"/>
      <c r="W60" s="331"/>
      <c r="X60" s="331"/>
      <c r="Y60" s="331"/>
      <c r="Z60" s="331"/>
      <c r="AA60" s="331"/>
      <c r="AB60" s="331"/>
      <c r="AC60" s="331"/>
      <c r="AD60" s="331"/>
      <c r="AE60" s="331"/>
      <c r="AF60" s="331"/>
      <c r="AG60" s="331"/>
      <c r="AH60" s="331"/>
      <c r="AI60" s="331"/>
      <c r="AJ60" s="331"/>
      <c r="AK60" s="332"/>
      <c r="AL60" s="332"/>
      <c r="AM60" s="332"/>
      <c r="AN60" s="332"/>
      <c r="AO60" s="175"/>
      <c r="AP60" s="175"/>
      <c r="AQ60" s="171"/>
    </row>
    <row r="61" spans="1:43" ht="12" customHeight="1" x14ac:dyDescent="0.25">
      <c r="A61" s="330" t="s">
        <v>312</v>
      </c>
      <c r="B61" s="331"/>
      <c r="C61" s="331"/>
      <c r="D61" s="331"/>
      <c r="E61" s="331"/>
      <c r="F61" s="331"/>
      <c r="G61" s="331"/>
      <c r="H61" s="331"/>
      <c r="I61" s="331"/>
      <c r="J61" s="331"/>
      <c r="K61" s="331"/>
      <c r="L61" s="331"/>
      <c r="M61" s="331"/>
      <c r="N61" s="331"/>
      <c r="O61" s="331"/>
      <c r="P61" s="331"/>
      <c r="Q61" s="331"/>
      <c r="R61" s="331"/>
      <c r="S61" s="331"/>
      <c r="T61" s="331"/>
      <c r="U61" s="331"/>
      <c r="V61" s="331"/>
      <c r="W61" s="331"/>
      <c r="X61" s="331"/>
      <c r="Y61" s="331"/>
      <c r="Z61" s="331"/>
      <c r="AA61" s="331"/>
      <c r="AB61" s="331"/>
      <c r="AC61" s="331"/>
      <c r="AD61" s="331"/>
      <c r="AE61" s="331"/>
      <c r="AF61" s="331"/>
      <c r="AG61" s="331"/>
      <c r="AH61" s="331"/>
      <c r="AI61" s="331"/>
      <c r="AJ61" s="331"/>
      <c r="AK61" s="332"/>
      <c r="AL61" s="332"/>
      <c r="AM61" s="332"/>
      <c r="AN61" s="332"/>
      <c r="AO61" s="175"/>
      <c r="AP61" s="175"/>
      <c r="AQ61" s="171"/>
    </row>
    <row r="62" spans="1:43" ht="12" customHeight="1" x14ac:dyDescent="0.25">
      <c r="A62" s="330" t="s">
        <v>311</v>
      </c>
      <c r="B62" s="331"/>
      <c r="C62" s="331"/>
      <c r="D62" s="331"/>
      <c r="E62" s="331"/>
      <c r="F62" s="331"/>
      <c r="G62" s="331"/>
      <c r="H62" s="331"/>
      <c r="I62" s="331"/>
      <c r="J62" s="331"/>
      <c r="K62" s="331"/>
      <c r="L62" s="331"/>
      <c r="M62" s="331"/>
      <c r="N62" s="331"/>
      <c r="O62" s="331"/>
      <c r="P62" s="331"/>
      <c r="Q62" s="331"/>
      <c r="R62" s="331"/>
      <c r="S62" s="331"/>
      <c r="T62" s="331"/>
      <c r="U62" s="331"/>
      <c r="V62" s="331"/>
      <c r="W62" s="331"/>
      <c r="X62" s="331"/>
      <c r="Y62" s="331"/>
      <c r="Z62" s="331"/>
      <c r="AA62" s="331"/>
      <c r="AB62" s="331"/>
      <c r="AC62" s="331"/>
      <c r="AD62" s="331"/>
      <c r="AE62" s="331"/>
      <c r="AF62" s="331"/>
      <c r="AG62" s="331"/>
      <c r="AH62" s="331"/>
      <c r="AI62" s="331"/>
      <c r="AJ62" s="331"/>
      <c r="AK62" s="332"/>
      <c r="AL62" s="332"/>
      <c r="AM62" s="332"/>
      <c r="AN62" s="332"/>
      <c r="AO62" s="175"/>
      <c r="AP62" s="175"/>
      <c r="AQ62" s="171"/>
    </row>
    <row r="63" spans="1:43" ht="9.75" customHeight="1" x14ac:dyDescent="0.25">
      <c r="A63" s="330"/>
      <c r="B63" s="331"/>
      <c r="C63" s="331"/>
      <c r="D63" s="331"/>
      <c r="E63" s="331"/>
      <c r="F63" s="331"/>
      <c r="G63" s="331"/>
      <c r="H63" s="331"/>
      <c r="I63" s="331"/>
      <c r="J63" s="331"/>
      <c r="K63" s="331"/>
      <c r="L63" s="331"/>
      <c r="M63" s="331"/>
      <c r="N63" s="331"/>
      <c r="O63" s="331"/>
      <c r="P63" s="331"/>
      <c r="Q63" s="331"/>
      <c r="R63" s="331"/>
      <c r="S63" s="331"/>
      <c r="T63" s="331"/>
      <c r="U63" s="331"/>
      <c r="V63" s="331"/>
      <c r="W63" s="331"/>
      <c r="X63" s="331"/>
      <c r="Y63" s="331"/>
      <c r="Z63" s="331"/>
      <c r="AA63" s="331"/>
      <c r="AB63" s="331"/>
      <c r="AC63" s="331"/>
      <c r="AD63" s="331"/>
      <c r="AE63" s="331"/>
      <c r="AF63" s="331"/>
      <c r="AG63" s="331"/>
      <c r="AH63" s="331"/>
      <c r="AI63" s="331"/>
      <c r="AJ63" s="331"/>
      <c r="AK63" s="332"/>
      <c r="AL63" s="332"/>
      <c r="AM63" s="332"/>
      <c r="AN63" s="332"/>
      <c r="AO63" s="175"/>
      <c r="AP63" s="175"/>
      <c r="AQ63" s="171"/>
    </row>
    <row r="64" spans="1:43" ht="9.75" customHeight="1" x14ac:dyDescent="0.25">
      <c r="A64" s="330"/>
      <c r="B64" s="331"/>
      <c r="C64" s="331"/>
      <c r="D64" s="331"/>
      <c r="E64" s="331"/>
      <c r="F64" s="331"/>
      <c r="G64" s="331"/>
      <c r="H64" s="331"/>
      <c r="I64" s="331"/>
      <c r="J64" s="331"/>
      <c r="K64" s="331"/>
      <c r="L64" s="331"/>
      <c r="M64" s="331"/>
      <c r="N64" s="331"/>
      <c r="O64" s="331"/>
      <c r="P64" s="331"/>
      <c r="Q64" s="331"/>
      <c r="R64" s="331"/>
      <c r="S64" s="331"/>
      <c r="T64" s="331"/>
      <c r="U64" s="331"/>
      <c r="V64" s="331"/>
      <c r="W64" s="331"/>
      <c r="X64" s="331"/>
      <c r="Y64" s="331"/>
      <c r="Z64" s="331"/>
      <c r="AA64" s="331"/>
      <c r="AB64" s="331"/>
      <c r="AC64" s="331"/>
      <c r="AD64" s="331"/>
      <c r="AE64" s="331"/>
      <c r="AF64" s="331"/>
      <c r="AG64" s="331"/>
      <c r="AH64" s="331"/>
      <c r="AI64" s="331"/>
      <c r="AJ64" s="331"/>
      <c r="AK64" s="332"/>
      <c r="AL64" s="332"/>
      <c r="AM64" s="332"/>
      <c r="AN64" s="332"/>
      <c r="AO64" s="175"/>
      <c r="AP64" s="175"/>
      <c r="AQ64" s="171"/>
    </row>
    <row r="65" spans="1:43" ht="12" customHeight="1" x14ac:dyDescent="0.25">
      <c r="A65" s="330" t="s">
        <v>310</v>
      </c>
      <c r="B65" s="331"/>
      <c r="C65" s="331"/>
      <c r="D65" s="331"/>
      <c r="E65" s="331"/>
      <c r="F65" s="331"/>
      <c r="G65" s="331"/>
      <c r="H65" s="331"/>
      <c r="I65" s="331"/>
      <c r="J65" s="331"/>
      <c r="K65" s="331"/>
      <c r="L65" s="331"/>
      <c r="M65" s="331"/>
      <c r="N65" s="331"/>
      <c r="O65" s="331"/>
      <c r="P65" s="331"/>
      <c r="Q65" s="331"/>
      <c r="R65" s="331"/>
      <c r="S65" s="331"/>
      <c r="T65" s="331"/>
      <c r="U65" s="331"/>
      <c r="V65" s="331"/>
      <c r="W65" s="331"/>
      <c r="X65" s="331"/>
      <c r="Y65" s="331"/>
      <c r="Z65" s="331"/>
      <c r="AA65" s="331"/>
      <c r="AB65" s="331"/>
      <c r="AC65" s="331"/>
      <c r="AD65" s="331"/>
      <c r="AE65" s="331"/>
      <c r="AF65" s="331"/>
      <c r="AG65" s="331"/>
      <c r="AH65" s="331"/>
      <c r="AI65" s="331"/>
      <c r="AJ65" s="331"/>
      <c r="AK65" s="332"/>
      <c r="AL65" s="332"/>
      <c r="AM65" s="332"/>
      <c r="AN65" s="332"/>
      <c r="AO65" s="175"/>
      <c r="AP65" s="175"/>
      <c r="AQ65" s="171"/>
    </row>
    <row r="66" spans="1:43" ht="27.75" customHeight="1" x14ac:dyDescent="0.25">
      <c r="A66" s="325" t="s">
        <v>626</v>
      </c>
      <c r="B66" s="326"/>
      <c r="C66" s="326"/>
      <c r="D66" s="326"/>
      <c r="E66" s="326"/>
      <c r="F66" s="326"/>
      <c r="G66" s="326"/>
      <c r="H66" s="326"/>
      <c r="I66" s="326"/>
      <c r="J66" s="326"/>
      <c r="K66" s="326"/>
      <c r="L66" s="326"/>
      <c r="M66" s="326"/>
      <c r="N66" s="326"/>
      <c r="O66" s="326"/>
      <c r="P66" s="326"/>
      <c r="Q66" s="326"/>
      <c r="R66" s="326"/>
      <c r="S66" s="326"/>
      <c r="T66" s="326"/>
      <c r="U66" s="326"/>
      <c r="V66" s="326"/>
      <c r="W66" s="326"/>
      <c r="X66" s="326"/>
      <c r="Y66" s="326"/>
      <c r="Z66" s="326"/>
      <c r="AA66" s="326"/>
      <c r="AB66" s="326"/>
      <c r="AC66" s="326"/>
      <c r="AD66" s="326"/>
      <c r="AE66" s="326"/>
      <c r="AF66" s="326"/>
      <c r="AG66" s="326"/>
      <c r="AH66" s="326"/>
      <c r="AI66" s="326"/>
      <c r="AJ66" s="327"/>
      <c r="AK66" s="328"/>
      <c r="AL66" s="328"/>
      <c r="AM66" s="328"/>
      <c r="AN66" s="328"/>
      <c r="AO66" s="186"/>
      <c r="AP66" s="186"/>
      <c r="AQ66" s="185"/>
    </row>
    <row r="67" spans="1:43" ht="11.25" customHeight="1" x14ac:dyDescent="0.25">
      <c r="A67" s="330" t="s">
        <v>306</v>
      </c>
      <c r="B67" s="331"/>
      <c r="C67" s="331"/>
      <c r="D67" s="331"/>
      <c r="E67" s="331"/>
      <c r="F67" s="331"/>
      <c r="G67" s="331"/>
      <c r="H67" s="331"/>
      <c r="I67" s="331"/>
      <c r="J67" s="331"/>
      <c r="K67" s="331"/>
      <c r="L67" s="331"/>
      <c r="M67" s="331"/>
      <c r="N67" s="331"/>
      <c r="O67" s="331"/>
      <c r="P67" s="331"/>
      <c r="Q67" s="331"/>
      <c r="R67" s="331"/>
      <c r="S67" s="331"/>
      <c r="T67" s="331"/>
      <c r="U67" s="331"/>
      <c r="V67" s="331"/>
      <c r="W67" s="331"/>
      <c r="X67" s="331"/>
      <c r="Y67" s="331"/>
      <c r="Z67" s="331"/>
      <c r="AA67" s="331"/>
      <c r="AB67" s="331"/>
      <c r="AC67" s="331"/>
      <c r="AD67" s="331"/>
      <c r="AE67" s="331"/>
      <c r="AF67" s="331"/>
      <c r="AG67" s="331"/>
      <c r="AH67" s="331"/>
      <c r="AI67" s="331"/>
      <c r="AJ67" s="331"/>
      <c r="AK67" s="332"/>
      <c r="AL67" s="332"/>
      <c r="AM67" s="332"/>
      <c r="AN67" s="332"/>
      <c r="AO67" s="175"/>
      <c r="AP67" s="175"/>
      <c r="AQ67" s="171"/>
    </row>
    <row r="68" spans="1:43" ht="25.5" customHeight="1" x14ac:dyDescent="0.25">
      <c r="A68" s="325" t="s">
        <v>627</v>
      </c>
      <c r="B68" s="326"/>
      <c r="C68" s="326"/>
      <c r="D68" s="326"/>
      <c r="E68" s="326"/>
      <c r="F68" s="326"/>
      <c r="G68" s="326"/>
      <c r="H68" s="326"/>
      <c r="I68" s="326"/>
      <c r="J68" s="326"/>
      <c r="K68" s="326"/>
      <c r="L68" s="326"/>
      <c r="M68" s="326"/>
      <c r="N68" s="326"/>
      <c r="O68" s="326"/>
      <c r="P68" s="326"/>
      <c r="Q68" s="326"/>
      <c r="R68" s="326"/>
      <c r="S68" s="326"/>
      <c r="T68" s="326"/>
      <c r="U68" s="326"/>
      <c r="V68" s="326"/>
      <c r="W68" s="326"/>
      <c r="X68" s="326"/>
      <c r="Y68" s="326"/>
      <c r="Z68" s="326"/>
      <c r="AA68" s="326"/>
      <c r="AB68" s="326"/>
      <c r="AC68" s="326"/>
      <c r="AD68" s="326"/>
      <c r="AE68" s="326"/>
      <c r="AF68" s="326"/>
      <c r="AG68" s="326"/>
      <c r="AH68" s="326"/>
      <c r="AI68" s="326"/>
      <c r="AJ68" s="327"/>
      <c r="AK68" s="328"/>
      <c r="AL68" s="328"/>
      <c r="AM68" s="328"/>
      <c r="AN68" s="328"/>
      <c r="AO68" s="186"/>
      <c r="AP68" s="186"/>
      <c r="AQ68" s="185"/>
    </row>
    <row r="69" spans="1:43" ht="12" customHeight="1" x14ac:dyDescent="0.25">
      <c r="A69" s="330" t="s">
        <v>305</v>
      </c>
      <c r="B69" s="331"/>
      <c r="C69" s="331"/>
      <c r="D69" s="331"/>
      <c r="E69" s="331"/>
      <c r="F69" s="331"/>
      <c r="G69" s="331"/>
      <c r="H69" s="331"/>
      <c r="I69" s="331"/>
      <c r="J69" s="331"/>
      <c r="K69" s="331"/>
      <c r="L69" s="331"/>
      <c r="M69" s="331"/>
      <c r="N69" s="331"/>
      <c r="O69" s="331"/>
      <c r="P69" s="331"/>
      <c r="Q69" s="331"/>
      <c r="R69" s="331"/>
      <c r="S69" s="331"/>
      <c r="T69" s="331"/>
      <c r="U69" s="331"/>
      <c r="V69" s="331"/>
      <c r="W69" s="331"/>
      <c r="X69" s="331"/>
      <c r="Y69" s="331"/>
      <c r="Z69" s="331"/>
      <c r="AA69" s="331"/>
      <c r="AB69" s="331"/>
      <c r="AC69" s="331"/>
      <c r="AD69" s="331"/>
      <c r="AE69" s="331"/>
      <c r="AF69" s="331"/>
      <c r="AG69" s="331"/>
      <c r="AH69" s="331"/>
      <c r="AI69" s="331"/>
      <c r="AJ69" s="331"/>
      <c r="AK69" s="332"/>
      <c r="AL69" s="332"/>
      <c r="AM69" s="332"/>
      <c r="AN69" s="332"/>
      <c r="AO69" s="175"/>
      <c r="AP69" s="175"/>
      <c r="AQ69" s="171"/>
    </row>
    <row r="70" spans="1:43" ht="12.75" customHeight="1" x14ac:dyDescent="0.25">
      <c r="A70" s="334" t="s">
        <v>309</v>
      </c>
      <c r="B70" s="335"/>
      <c r="C70" s="335"/>
      <c r="D70" s="335"/>
      <c r="E70" s="335"/>
      <c r="F70" s="335"/>
      <c r="G70" s="335"/>
      <c r="H70" s="335"/>
      <c r="I70" s="335"/>
      <c r="J70" s="335"/>
      <c r="K70" s="335"/>
      <c r="L70" s="335"/>
      <c r="M70" s="335"/>
      <c r="N70" s="335"/>
      <c r="O70" s="335"/>
      <c r="P70" s="335"/>
      <c r="Q70" s="335"/>
      <c r="R70" s="335"/>
      <c r="S70" s="335"/>
      <c r="T70" s="335"/>
      <c r="U70" s="335"/>
      <c r="V70" s="335"/>
      <c r="W70" s="335"/>
      <c r="X70" s="335"/>
      <c r="Y70" s="335"/>
      <c r="Z70" s="335"/>
      <c r="AA70" s="335"/>
      <c r="AB70" s="335"/>
      <c r="AC70" s="335"/>
      <c r="AD70" s="335"/>
      <c r="AE70" s="335"/>
      <c r="AF70" s="335"/>
      <c r="AG70" s="335"/>
      <c r="AH70" s="335"/>
      <c r="AI70" s="335"/>
      <c r="AJ70" s="335"/>
      <c r="AK70" s="328"/>
      <c r="AL70" s="328"/>
      <c r="AM70" s="328"/>
      <c r="AN70" s="328"/>
      <c r="AO70" s="186"/>
      <c r="AP70" s="186"/>
      <c r="AQ70" s="185"/>
    </row>
    <row r="71" spans="1:43" ht="12" customHeight="1" x14ac:dyDescent="0.25">
      <c r="A71" s="330" t="s">
        <v>304</v>
      </c>
      <c r="B71" s="331"/>
      <c r="C71" s="331"/>
      <c r="D71" s="331"/>
      <c r="E71" s="331"/>
      <c r="F71" s="331"/>
      <c r="G71" s="331"/>
      <c r="H71" s="331"/>
      <c r="I71" s="331"/>
      <c r="J71" s="331"/>
      <c r="K71" s="331"/>
      <c r="L71" s="331"/>
      <c r="M71" s="331"/>
      <c r="N71" s="331"/>
      <c r="O71" s="331"/>
      <c r="P71" s="331"/>
      <c r="Q71" s="331"/>
      <c r="R71" s="331"/>
      <c r="S71" s="331"/>
      <c r="T71" s="331"/>
      <c r="U71" s="331"/>
      <c r="V71" s="331"/>
      <c r="W71" s="331"/>
      <c r="X71" s="331"/>
      <c r="Y71" s="331"/>
      <c r="Z71" s="331"/>
      <c r="AA71" s="331"/>
      <c r="AB71" s="331"/>
      <c r="AC71" s="331"/>
      <c r="AD71" s="331"/>
      <c r="AE71" s="331"/>
      <c r="AF71" s="331"/>
      <c r="AG71" s="331"/>
      <c r="AH71" s="331"/>
      <c r="AI71" s="331"/>
      <c r="AJ71" s="331"/>
      <c r="AK71" s="332"/>
      <c r="AL71" s="332"/>
      <c r="AM71" s="332"/>
      <c r="AN71" s="332"/>
      <c r="AO71" s="175"/>
      <c r="AP71" s="175"/>
      <c r="AQ71" s="171"/>
    </row>
    <row r="72" spans="1:43" ht="12.75" customHeight="1" thickBot="1" x14ac:dyDescent="0.3">
      <c r="A72" s="336" t="s">
        <v>308</v>
      </c>
      <c r="B72" s="337"/>
      <c r="C72" s="337"/>
      <c r="D72" s="337"/>
      <c r="E72" s="337"/>
      <c r="F72" s="337"/>
      <c r="G72" s="337"/>
      <c r="H72" s="337"/>
      <c r="I72" s="337"/>
      <c r="J72" s="337"/>
      <c r="K72" s="337"/>
      <c r="L72" s="337"/>
      <c r="M72" s="337"/>
      <c r="N72" s="337"/>
      <c r="O72" s="337"/>
      <c r="P72" s="337"/>
      <c r="Q72" s="337"/>
      <c r="R72" s="337"/>
      <c r="S72" s="337"/>
      <c r="T72" s="337"/>
      <c r="U72" s="337"/>
      <c r="V72" s="337"/>
      <c r="W72" s="337"/>
      <c r="X72" s="337"/>
      <c r="Y72" s="337"/>
      <c r="Z72" s="337"/>
      <c r="AA72" s="337"/>
      <c r="AB72" s="337"/>
      <c r="AC72" s="337"/>
      <c r="AD72" s="337"/>
      <c r="AE72" s="337"/>
      <c r="AF72" s="337"/>
      <c r="AG72" s="337"/>
      <c r="AH72" s="337"/>
      <c r="AI72" s="337"/>
      <c r="AJ72" s="338"/>
      <c r="AK72" s="339"/>
      <c r="AL72" s="339"/>
      <c r="AM72" s="339"/>
      <c r="AN72" s="339"/>
      <c r="AO72" s="187"/>
      <c r="AP72" s="187"/>
      <c r="AQ72" s="185"/>
    </row>
    <row r="73" spans="1:43" ht="7.5" customHeight="1" thickBot="1" x14ac:dyDescent="0.3">
      <c r="A73" s="182"/>
      <c r="B73" s="182"/>
      <c r="C73" s="182"/>
      <c r="D73" s="182"/>
      <c r="E73" s="182"/>
      <c r="F73" s="182"/>
      <c r="G73" s="182"/>
      <c r="H73" s="182"/>
      <c r="I73" s="182"/>
      <c r="J73" s="182"/>
      <c r="K73" s="182"/>
      <c r="L73" s="182"/>
      <c r="M73" s="182"/>
      <c r="N73" s="182"/>
      <c r="O73" s="182"/>
      <c r="P73" s="182"/>
      <c r="Q73" s="182"/>
      <c r="R73" s="182"/>
      <c r="S73" s="182"/>
      <c r="T73" s="182"/>
      <c r="U73" s="182"/>
      <c r="V73" s="182"/>
      <c r="W73" s="182"/>
      <c r="X73" s="182"/>
      <c r="Y73" s="182"/>
      <c r="Z73" s="182"/>
      <c r="AA73" s="182"/>
      <c r="AB73" s="182"/>
      <c r="AC73" s="182"/>
      <c r="AD73" s="182"/>
      <c r="AE73" s="182"/>
      <c r="AF73" s="182"/>
      <c r="AG73" s="182"/>
      <c r="AH73" s="182"/>
      <c r="AI73" s="182"/>
      <c r="AJ73" s="182"/>
      <c r="AK73" s="182"/>
      <c r="AL73" s="182"/>
      <c r="AM73" s="172"/>
      <c r="AN73" s="172"/>
      <c r="AO73" s="183"/>
      <c r="AP73" s="183"/>
      <c r="AQ73" s="169"/>
    </row>
    <row r="74" spans="1:43" ht="25.5" customHeight="1" x14ac:dyDescent="0.25">
      <c r="A74" s="340" t="s">
        <v>307</v>
      </c>
      <c r="B74" s="341"/>
      <c r="C74" s="341"/>
      <c r="D74" s="341"/>
      <c r="E74" s="341"/>
      <c r="F74" s="341"/>
      <c r="G74" s="341"/>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c r="AK74" s="342" t="s">
        <v>4</v>
      </c>
      <c r="AL74" s="342"/>
      <c r="AM74" s="342" t="s">
        <v>621</v>
      </c>
      <c r="AN74" s="342"/>
      <c r="AO74" s="174" t="s">
        <v>622</v>
      </c>
      <c r="AP74" s="174" t="s">
        <v>623</v>
      </c>
      <c r="AQ74" s="171"/>
    </row>
    <row r="75" spans="1:43" ht="25.5" customHeight="1" x14ac:dyDescent="0.25">
      <c r="A75" s="325" t="s">
        <v>627</v>
      </c>
      <c r="B75" s="326"/>
      <c r="C75" s="326"/>
      <c r="D75" s="326"/>
      <c r="E75" s="326"/>
      <c r="F75" s="326"/>
      <c r="G75" s="326"/>
      <c r="H75" s="326"/>
      <c r="I75" s="326"/>
      <c r="J75" s="326"/>
      <c r="K75" s="326"/>
      <c r="L75" s="326"/>
      <c r="M75" s="326"/>
      <c r="N75" s="326"/>
      <c r="O75" s="326"/>
      <c r="P75" s="326"/>
      <c r="Q75" s="326"/>
      <c r="R75" s="326"/>
      <c r="S75" s="326"/>
      <c r="T75" s="326"/>
      <c r="U75" s="326"/>
      <c r="V75" s="326"/>
      <c r="W75" s="326"/>
      <c r="X75" s="326"/>
      <c r="Y75" s="326"/>
      <c r="Z75" s="326"/>
      <c r="AA75" s="326"/>
      <c r="AB75" s="326"/>
      <c r="AC75" s="326"/>
      <c r="AD75" s="326"/>
      <c r="AE75" s="326"/>
      <c r="AF75" s="326"/>
      <c r="AG75" s="326"/>
      <c r="AH75" s="326"/>
      <c r="AI75" s="326"/>
      <c r="AJ75" s="327"/>
      <c r="AK75" s="328"/>
      <c r="AL75" s="328"/>
      <c r="AM75" s="329"/>
      <c r="AN75" s="329"/>
      <c r="AO75" s="188"/>
      <c r="AP75" s="188"/>
      <c r="AQ75" s="185"/>
    </row>
    <row r="76" spans="1:43" ht="12" customHeight="1" x14ac:dyDescent="0.25">
      <c r="A76" s="330" t="s">
        <v>306</v>
      </c>
      <c r="B76" s="331"/>
      <c r="C76" s="331"/>
      <c r="D76" s="331"/>
      <c r="E76" s="331"/>
      <c r="F76" s="331"/>
      <c r="G76" s="331"/>
      <c r="H76" s="331"/>
      <c r="I76" s="331"/>
      <c r="J76" s="331"/>
      <c r="K76" s="331"/>
      <c r="L76" s="331"/>
      <c r="M76" s="331"/>
      <c r="N76" s="331"/>
      <c r="O76" s="331"/>
      <c r="P76" s="331"/>
      <c r="Q76" s="331"/>
      <c r="R76" s="331"/>
      <c r="S76" s="331"/>
      <c r="T76" s="331"/>
      <c r="U76" s="331"/>
      <c r="V76" s="331"/>
      <c r="W76" s="331"/>
      <c r="X76" s="331"/>
      <c r="Y76" s="331"/>
      <c r="Z76" s="331"/>
      <c r="AA76" s="331"/>
      <c r="AB76" s="331"/>
      <c r="AC76" s="331"/>
      <c r="AD76" s="331"/>
      <c r="AE76" s="331"/>
      <c r="AF76" s="331"/>
      <c r="AG76" s="331"/>
      <c r="AH76" s="331"/>
      <c r="AI76" s="331"/>
      <c r="AJ76" s="331"/>
      <c r="AK76" s="332"/>
      <c r="AL76" s="332"/>
      <c r="AM76" s="333"/>
      <c r="AN76" s="333"/>
      <c r="AO76" s="189"/>
      <c r="AP76" s="189"/>
      <c r="AQ76" s="171"/>
    </row>
    <row r="77" spans="1:43" ht="12" customHeight="1" x14ac:dyDescent="0.25">
      <c r="A77" s="330" t="s">
        <v>305</v>
      </c>
      <c r="B77" s="331"/>
      <c r="C77" s="331"/>
      <c r="D77" s="331"/>
      <c r="E77" s="331"/>
      <c r="F77" s="331"/>
      <c r="G77" s="331"/>
      <c r="H77" s="331"/>
      <c r="I77" s="331"/>
      <c r="J77" s="331"/>
      <c r="K77" s="331"/>
      <c r="L77" s="331"/>
      <c r="M77" s="331"/>
      <c r="N77" s="331"/>
      <c r="O77" s="331"/>
      <c r="P77" s="331"/>
      <c r="Q77" s="331"/>
      <c r="R77" s="331"/>
      <c r="S77" s="331"/>
      <c r="T77" s="331"/>
      <c r="U77" s="331"/>
      <c r="V77" s="331"/>
      <c r="W77" s="331"/>
      <c r="X77" s="331"/>
      <c r="Y77" s="331"/>
      <c r="Z77" s="331"/>
      <c r="AA77" s="331"/>
      <c r="AB77" s="331"/>
      <c r="AC77" s="331"/>
      <c r="AD77" s="331"/>
      <c r="AE77" s="331"/>
      <c r="AF77" s="331"/>
      <c r="AG77" s="331"/>
      <c r="AH77" s="331"/>
      <c r="AI77" s="331"/>
      <c r="AJ77" s="331"/>
      <c r="AK77" s="332"/>
      <c r="AL77" s="332"/>
      <c r="AM77" s="333"/>
      <c r="AN77" s="333"/>
      <c r="AO77" s="189"/>
      <c r="AP77" s="189"/>
      <c r="AQ77" s="171"/>
    </row>
    <row r="78" spans="1:43" ht="12" customHeight="1" x14ac:dyDescent="0.25">
      <c r="A78" s="330" t="s">
        <v>304</v>
      </c>
      <c r="B78" s="331"/>
      <c r="C78" s="331"/>
      <c r="D78" s="331"/>
      <c r="E78" s="331"/>
      <c r="F78" s="331"/>
      <c r="G78" s="331"/>
      <c r="H78" s="331"/>
      <c r="I78" s="331"/>
      <c r="J78" s="331"/>
      <c r="K78" s="331"/>
      <c r="L78" s="331"/>
      <c r="M78" s="331"/>
      <c r="N78" s="331"/>
      <c r="O78" s="331"/>
      <c r="P78" s="331"/>
      <c r="Q78" s="331"/>
      <c r="R78" s="331"/>
      <c r="S78" s="331"/>
      <c r="T78" s="331"/>
      <c r="U78" s="331"/>
      <c r="V78" s="331"/>
      <c r="W78" s="331"/>
      <c r="X78" s="331"/>
      <c r="Y78" s="331"/>
      <c r="Z78" s="331"/>
      <c r="AA78" s="331"/>
      <c r="AB78" s="331"/>
      <c r="AC78" s="331"/>
      <c r="AD78" s="331"/>
      <c r="AE78" s="331"/>
      <c r="AF78" s="331"/>
      <c r="AG78" s="331"/>
      <c r="AH78" s="331"/>
      <c r="AI78" s="331"/>
      <c r="AJ78" s="331"/>
      <c r="AK78" s="332"/>
      <c r="AL78" s="332"/>
      <c r="AM78" s="333"/>
      <c r="AN78" s="333"/>
      <c r="AO78" s="189"/>
      <c r="AP78" s="189"/>
      <c r="AQ78" s="171"/>
    </row>
    <row r="79" spans="1:43" ht="12" customHeight="1" x14ac:dyDescent="0.25">
      <c r="A79" s="330" t="s">
        <v>303</v>
      </c>
      <c r="B79" s="331"/>
      <c r="C79" s="331"/>
      <c r="D79" s="331"/>
      <c r="E79" s="331"/>
      <c r="F79" s="331"/>
      <c r="G79" s="331"/>
      <c r="H79" s="331"/>
      <c r="I79" s="331"/>
      <c r="J79" s="331"/>
      <c r="K79" s="331"/>
      <c r="L79" s="331"/>
      <c r="M79" s="331"/>
      <c r="N79" s="331"/>
      <c r="O79" s="331"/>
      <c r="P79" s="331"/>
      <c r="Q79" s="331"/>
      <c r="R79" s="331"/>
      <c r="S79" s="331"/>
      <c r="T79" s="331"/>
      <c r="U79" s="331"/>
      <c r="V79" s="331"/>
      <c r="W79" s="331"/>
      <c r="X79" s="331"/>
      <c r="Y79" s="331"/>
      <c r="Z79" s="331"/>
      <c r="AA79" s="331"/>
      <c r="AB79" s="331"/>
      <c r="AC79" s="331"/>
      <c r="AD79" s="331"/>
      <c r="AE79" s="331"/>
      <c r="AF79" s="331"/>
      <c r="AG79" s="331"/>
      <c r="AH79" s="331"/>
      <c r="AI79" s="331"/>
      <c r="AJ79" s="331"/>
      <c r="AK79" s="332"/>
      <c r="AL79" s="332"/>
      <c r="AM79" s="333"/>
      <c r="AN79" s="333"/>
      <c r="AO79" s="189"/>
      <c r="AP79" s="189"/>
      <c r="AQ79" s="171"/>
    </row>
    <row r="80" spans="1:43" ht="12" customHeight="1" x14ac:dyDescent="0.25">
      <c r="A80" s="330" t="s">
        <v>302</v>
      </c>
      <c r="B80" s="331"/>
      <c r="C80" s="331"/>
      <c r="D80" s="331"/>
      <c r="E80" s="331"/>
      <c r="F80" s="331"/>
      <c r="G80" s="331"/>
      <c r="H80" s="331"/>
      <c r="I80" s="331"/>
      <c r="J80" s="331"/>
      <c r="K80" s="331"/>
      <c r="L80" s="331"/>
      <c r="M80" s="331"/>
      <c r="N80" s="331"/>
      <c r="O80" s="331"/>
      <c r="P80" s="331"/>
      <c r="Q80" s="331"/>
      <c r="R80" s="331"/>
      <c r="S80" s="331"/>
      <c r="T80" s="331"/>
      <c r="U80" s="331"/>
      <c r="V80" s="331"/>
      <c r="W80" s="331"/>
      <c r="X80" s="331"/>
      <c r="Y80" s="331"/>
      <c r="Z80" s="331"/>
      <c r="AA80" s="331"/>
      <c r="AB80" s="331"/>
      <c r="AC80" s="331"/>
      <c r="AD80" s="331"/>
      <c r="AE80" s="331"/>
      <c r="AF80" s="331"/>
      <c r="AG80" s="331"/>
      <c r="AH80" s="331"/>
      <c r="AI80" s="331"/>
      <c r="AJ80" s="331"/>
      <c r="AK80" s="332"/>
      <c r="AL80" s="332"/>
      <c r="AM80" s="333"/>
      <c r="AN80" s="333"/>
      <c r="AO80" s="189"/>
      <c r="AP80" s="189"/>
      <c r="AQ80" s="171"/>
    </row>
    <row r="81" spans="1:45" ht="12.75" customHeight="1" x14ac:dyDescent="0.25">
      <c r="A81" s="330" t="s">
        <v>301</v>
      </c>
      <c r="B81" s="331"/>
      <c r="C81" s="331"/>
      <c r="D81" s="331"/>
      <c r="E81" s="331"/>
      <c r="F81" s="331"/>
      <c r="G81" s="331"/>
      <c r="H81" s="331"/>
      <c r="I81" s="331"/>
      <c r="J81" s="331"/>
      <c r="K81" s="331"/>
      <c r="L81" s="331"/>
      <c r="M81" s="331"/>
      <c r="N81" s="331"/>
      <c r="O81" s="331"/>
      <c r="P81" s="331"/>
      <c r="Q81" s="331"/>
      <c r="R81" s="331"/>
      <c r="S81" s="331"/>
      <c r="T81" s="331"/>
      <c r="U81" s="331"/>
      <c r="V81" s="331"/>
      <c r="W81" s="331"/>
      <c r="X81" s="331"/>
      <c r="Y81" s="331"/>
      <c r="Z81" s="331"/>
      <c r="AA81" s="331"/>
      <c r="AB81" s="331"/>
      <c r="AC81" s="331"/>
      <c r="AD81" s="331"/>
      <c r="AE81" s="331"/>
      <c r="AF81" s="331"/>
      <c r="AG81" s="331"/>
      <c r="AH81" s="331"/>
      <c r="AI81" s="331"/>
      <c r="AJ81" s="331"/>
      <c r="AK81" s="332"/>
      <c r="AL81" s="332"/>
      <c r="AM81" s="333"/>
      <c r="AN81" s="333"/>
      <c r="AO81" s="189"/>
      <c r="AP81" s="189"/>
      <c r="AQ81" s="171"/>
    </row>
    <row r="82" spans="1:45" ht="12.75" customHeight="1" x14ac:dyDescent="0.25">
      <c r="A82" s="330" t="s">
        <v>300</v>
      </c>
      <c r="B82" s="331"/>
      <c r="C82" s="331"/>
      <c r="D82" s="331"/>
      <c r="E82" s="331"/>
      <c r="F82" s="331"/>
      <c r="G82" s="331"/>
      <c r="H82" s="331"/>
      <c r="I82" s="331"/>
      <c r="J82" s="331"/>
      <c r="K82" s="331"/>
      <c r="L82" s="331"/>
      <c r="M82" s="331"/>
      <c r="N82" s="331"/>
      <c r="O82" s="331"/>
      <c r="P82" s="331"/>
      <c r="Q82" s="331"/>
      <c r="R82" s="331"/>
      <c r="S82" s="331"/>
      <c r="T82" s="331"/>
      <c r="U82" s="331"/>
      <c r="V82" s="331"/>
      <c r="W82" s="331"/>
      <c r="X82" s="331"/>
      <c r="Y82" s="331"/>
      <c r="Z82" s="331"/>
      <c r="AA82" s="331"/>
      <c r="AB82" s="331"/>
      <c r="AC82" s="331"/>
      <c r="AD82" s="331"/>
      <c r="AE82" s="331"/>
      <c r="AF82" s="331"/>
      <c r="AG82" s="331"/>
      <c r="AH82" s="331"/>
      <c r="AI82" s="331"/>
      <c r="AJ82" s="331"/>
      <c r="AK82" s="332"/>
      <c r="AL82" s="332"/>
      <c r="AM82" s="333"/>
      <c r="AN82" s="333"/>
      <c r="AO82" s="189"/>
      <c r="AP82" s="189"/>
      <c r="AQ82" s="171"/>
    </row>
    <row r="83" spans="1:45" ht="12" customHeight="1" x14ac:dyDescent="0.25">
      <c r="A83" s="334" t="s">
        <v>299</v>
      </c>
      <c r="B83" s="335"/>
      <c r="C83" s="335"/>
      <c r="D83" s="335"/>
      <c r="E83" s="335"/>
      <c r="F83" s="335"/>
      <c r="G83" s="335"/>
      <c r="H83" s="335"/>
      <c r="I83" s="335"/>
      <c r="J83" s="335"/>
      <c r="K83" s="335"/>
      <c r="L83" s="335"/>
      <c r="M83" s="335"/>
      <c r="N83" s="335"/>
      <c r="O83" s="335"/>
      <c r="P83" s="335"/>
      <c r="Q83" s="335"/>
      <c r="R83" s="335"/>
      <c r="S83" s="335"/>
      <c r="T83" s="335"/>
      <c r="U83" s="335"/>
      <c r="V83" s="335"/>
      <c r="W83" s="335"/>
      <c r="X83" s="335"/>
      <c r="Y83" s="335"/>
      <c r="Z83" s="335"/>
      <c r="AA83" s="335"/>
      <c r="AB83" s="335"/>
      <c r="AC83" s="335"/>
      <c r="AD83" s="335"/>
      <c r="AE83" s="335"/>
      <c r="AF83" s="335"/>
      <c r="AG83" s="335"/>
      <c r="AH83" s="335"/>
      <c r="AI83" s="335"/>
      <c r="AJ83" s="335"/>
      <c r="AK83" s="328"/>
      <c r="AL83" s="328"/>
      <c r="AM83" s="329"/>
      <c r="AN83" s="329"/>
      <c r="AO83" s="188"/>
      <c r="AP83" s="188"/>
      <c r="AQ83" s="185"/>
    </row>
    <row r="84" spans="1:45" ht="12" customHeight="1" x14ac:dyDescent="0.25">
      <c r="A84" s="334" t="s">
        <v>628</v>
      </c>
      <c r="B84" s="335"/>
      <c r="C84" s="335"/>
      <c r="D84" s="335"/>
      <c r="E84" s="335"/>
      <c r="F84" s="335"/>
      <c r="G84" s="335"/>
      <c r="H84" s="335"/>
      <c r="I84" s="335"/>
      <c r="J84" s="335"/>
      <c r="K84" s="335"/>
      <c r="L84" s="335"/>
      <c r="M84" s="335"/>
      <c r="N84" s="335"/>
      <c r="O84" s="335"/>
      <c r="P84" s="335"/>
      <c r="Q84" s="335"/>
      <c r="R84" s="335"/>
      <c r="S84" s="335"/>
      <c r="T84" s="335"/>
      <c r="U84" s="335"/>
      <c r="V84" s="335"/>
      <c r="W84" s="335"/>
      <c r="X84" s="335"/>
      <c r="Y84" s="335"/>
      <c r="Z84" s="335"/>
      <c r="AA84" s="335"/>
      <c r="AB84" s="335"/>
      <c r="AC84" s="335"/>
      <c r="AD84" s="335"/>
      <c r="AE84" s="335"/>
      <c r="AF84" s="335"/>
      <c r="AG84" s="335"/>
      <c r="AH84" s="335"/>
      <c r="AI84" s="335"/>
      <c r="AJ84" s="335"/>
      <c r="AK84" s="328"/>
      <c r="AL84" s="328"/>
      <c r="AM84" s="329"/>
      <c r="AN84" s="329"/>
      <c r="AO84" s="188"/>
      <c r="AP84" s="188"/>
      <c r="AQ84" s="185"/>
    </row>
    <row r="85" spans="1:45" ht="12" customHeight="1" x14ac:dyDescent="0.25">
      <c r="A85" s="330" t="s">
        <v>298</v>
      </c>
      <c r="B85" s="331"/>
      <c r="C85" s="331"/>
      <c r="D85" s="331"/>
      <c r="E85" s="331"/>
      <c r="F85" s="331"/>
      <c r="G85" s="331"/>
      <c r="H85" s="331"/>
      <c r="I85" s="331"/>
      <c r="J85" s="331"/>
      <c r="K85" s="331"/>
      <c r="L85" s="331"/>
      <c r="M85" s="331"/>
      <c r="N85" s="331"/>
      <c r="O85" s="331"/>
      <c r="P85" s="331"/>
      <c r="Q85" s="331"/>
      <c r="R85" s="331"/>
      <c r="S85" s="331"/>
      <c r="T85" s="331"/>
      <c r="U85" s="331"/>
      <c r="V85" s="331"/>
      <c r="W85" s="331"/>
      <c r="X85" s="331"/>
      <c r="Y85" s="331"/>
      <c r="Z85" s="331"/>
      <c r="AA85" s="331"/>
      <c r="AB85" s="331"/>
      <c r="AC85" s="331"/>
      <c r="AD85" s="331"/>
      <c r="AE85" s="331"/>
      <c r="AF85" s="331"/>
      <c r="AG85" s="331"/>
      <c r="AH85" s="331"/>
      <c r="AI85" s="331"/>
      <c r="AJ85" s="331"/>
      <c r="AK85" s="332"/>
      <c r="AL85" s="332"/>
      <c r="AM85" s="333"/>
      <c r="AN85" s="333"/>
      <c r="AO85" s="189"/>
      <c r="AP85" s="189"/>
      <c r="AQ85" s="169"/>
    </row>
    <row r="86" spans="1:45" ht="27.75" customHeight="1" x14ac:dyDescent="0.25">
      <c r="A86" s="325" t="s">
        <v>629</v>
      </c>
      <c r="B86" s="326"/>
      <c r="C86" s="326"/>
      <c r="D86" s="326"/>
      <c r="E86" s="326"/>
      <c r="F86" s="326"/>
      <c r="G86" s="326"/>
      <c r="H86" s="326"/>
      <c r="I86" s="326"/>
      <c r="J86" s="326"/>
      <c r="K86" s="326"/>
      <c r="L86" s="326"/>
      <c r="M86" s="326"/>
      <c r="N86" s="326"/>
      <c r="O86" s="326"/>
      <c r="P86" s="326"/>
      <c r="Q86" s="326"/>
      <c r="R86" s="326"/>
      <c r="S86" s="326"/>
      <c r="T86" s="326"/>
      <c r="U86" s="326"/>
      <c r="V86" s="326"/>
      <c r="W86" s="326"/>
      <c r="X86" s="326"/>
      <c r="Y86" s="326"/>
      <c r="Z86" s="326"/>
      <c r="AA86" s="326"/>
      <c r="AB86" s="326"/>
      <c r="AC86" s="326"/>
      <c r="AD86" s="326"/>
      <c r="AE86" s="326"/>
      <c r="AF86" s="326"/>
      <c r="AG86" s="326"/>
      <c r="AH86" s="326"/>
      <c r="AI86" s="326"/>
      <c r="AJ86" s="327"/>
      <c r="AK86" s="328"/>
      <c r="AL86" s="328"/>
      <c r="AM86" s="329"/>
      <c r="AN86" s="329"/>
      <c r="AO86" s="188"/>
      <c r="AP86" s="188"/>
      <c r="AQ86" s="185"/>
    </row>
    <row r="87" spans="1:45" x14ac:dyDescent="0.25">
      <c r="A87" s="325" t="s">
        <v>630</v>
      </c>
      <c r="B87" s="326"/>
      <c r="C87" s="326"/>
      <c r="D87" s="326"/>
      <c r="E87" s="326"/>
      <c r="F87" s="326"/>
      <c r="G87" s="326"/>
      <c r="H87" s="326"/>
      <c r="I87" s="326"/>
      <c r="J87" s="326"/>
      <c r="K87" s="326"/>
      <c r="L87" s="326"/>
      <c r="M87" s="326"/>
      <c r="N87" s="326"/>
      <c r="O87" s="326"/>
      <c r="P87" s="326"/>
      <c r="Q87" s="326"/>
      <c r="R87" s="326"/>
      <c r="S87" s="326"/>
      <c r="T87" s="326"/>
      <c r="U87" s="326"/>
      <c r="V87" s="326"/>
      <c r="W87" s="326"/>
      <c r="X87" s="326"/>
      <c r="Y87" s="326"/>
      <c r="Z87" s="326"/>
      <c r="AA87" s="326"/>
      <c r="AB87" s="326"/>
      <c r="AC87" s="326"/>
      <c r="AD87" s="326"/>
      <c r="AE87" s="326"/>
      <c r="AF87" s="326"/>
      <c r="AG87" s="326"/>
      <c r="AH87" s="326"/>
      <c r="AI87" s="326"/>
      <c r="AJ87" s="327"/>
      <c r="AK87" s="328"/>
      <c r="AL87" s="328"/>
      <c r="AM87" s="329"/>
      <c r="AN87" s="329"/>
      <c r="AO87" s="188"/>
      <c r="AP87" s="188"/>
      <c r="AQ87" s="185"/>
    </row>
    <row r="88" spans="1:45" ht="14.25" customHeight="1" x14ac:dyDescent="0.25">
      <c r="A88" s="314" t="s">
        <v>631</v>
      </c>
      <c r="B88" s="315"/>
      <c r="C88" s="315"/>
      <c r="D88" s="316"/>
      <c r="E88" s="190"/>
      <c r="F88" s="190"/>
      <c r="G88" s="190"/>
      <c r="H88" s="190"/>
      <c r="I88" s="190"/>
      <c r="J88" s="190"/>
      <c r="K88" s="190"/>
      <c r="L88" s="190"/>
      <c r="M88" s="190"/>
      <c r="N88" s="190"/>
      <c r="O88" s="190"/>
      <c r="P88" s="190"/>
      <c r="Q88" s="190"/>
      <c r="R88" s="190"/>
      <c r="S88" s="190"/>
      <c r="T88" s="190"/>
      <c r="U88" s="190"/>
      <c r="V88" s="190"/>
      <c r="W88" s="190"/>
      <c r="X88" s="190"/>
      <c r="Y88" s="190"/>
      <c r="Z88" s="190"/>
      <c r="AA88" s="190"/>
      <c r="AB88" s="190"/>
      <c r="AC88" s="190"/>
      <c r="AD88" s="190"/>
      <c r="AE88" s="190"/>
      <c r="AF88" s="190"/>
      <c r="AG88" s="190"/>
      <c r="AH88" s="190"/>
      <c r="AI88" s="190"/>
      <c r="AJ88" s="190"/>
      <c r="AK88" s="317"/>
      <c r="AL88" s="318"/>
      <c r="AM88" s="319"/>
      <c r="AN88" s="320"/>
      <c r="AO88" s="188"/>
      <c r="AP88" s="188"/>
      <c r="AQ88" s="185"/>
    </row>
    <row r="89" spans="1:45" x14ac:dyDescent="0.25">
      <c r="A89" s="314" t="s">
        <v>632</v>
      </c>
      <c r="B89" s="315"/>
      <c r="C89" s="315"/>
      <c r="D89" s="316"/>
      <c r="E89" s="190"/>
      <c r="F89" s="190"/>
      <c r="G89" s="190"/>
      <c r="H89" s="190"/>
      <c r="I89" s="190"/>
      <c r="J89" s="190"/>
      <c r="K89" s="190"/>
      <c r="L89" s="190"/>
      <c r="M89" s="190"/>
      <c r="N89" s="190"/>
      <c r="O89" s="190"/>
      <c r="P89" s="190"/>
      <c r="Q89" s="190"/>
      <c r="R89" s="190"/>
      <c r="S89" s="190"/>
      <c r="T89" s="190"/>
      <c r="U89" s="190"/>
      <c r="V89" s="190"/>
      <c r="W89" s="190"/>
      <c r="X89" s="190"/>
      <c r="Y89" s="190"/>
      <c r="Z89" s="190"/>
      <c r="AA89" s="190"/>
      <c r="AB89" s="190"/>
      <c r="AC89" s="190"/>
      <c r="AD89" s="190"/>
      <c r="AE89" s="190"/>
      <c r="AF89" s="190"/>
      <c r="AG89" s="190"/>
      <c r="AH89" s="190"/>
      <c r="AI89" s="190"/>
      <c r="AJ89" s="190"/>
      <c r="AK89" s="317"/>
      <c r="AL89" s="318"/>
      <c r="AM89" s="319"/>
      <c r="AN89" s="320"/>
      <c r="AO89" s="188"/>
      <c r="AP89" s="188"/>
      <c r="AQ89" s="169"/>
    </row>
    <row r="90" spans="1:45" ht="12" customHeight="1" thickBot="1" x14ac:dyDescent="0.3">
      <c r="A90" s="191" t="s">
        <v>633</v>
      </c>
      <c r="B90" s="192"/>
      <c r="C90" s="192"/>
      <c r="D90" s="192"/>
      <c r="E90" s="192"/>
      <c r="F90" s="192"/>
      <c r="G90" s="192"/>
      <c r="H90" s="192"/>
      <c r="I90" s="192"/>
      <c r="J90" s="192"/>
      <c r="K90" s="192"/>
      <c r="L90" s="192"/>
      <c r="M90" s="192"/>
      <c r="N90" s="192"/>
      <c r="O90" s="192"/>
      <c r="P90" s="192"/>
      <c r="Q90" s="192"/>
      <c r="R90" s="192"/>
      <c r="S90" s="192"/>
      <c r="T90" s="192"/>
      <c r="U90" s="192"/>
      <c r="V90" s="192"/>
      <c r="W90" s="192"/>
      <c r="X90" s="192"/>
      <c r="Y90" s="192"/>
      <c r="Z90" s="192"/>
      <c r="AA90" s="192"/>
      <c r="AB90" s="192"/>
      <c r="AC90" s="192"/>
      <c r="AD90" s="192"/>
      <c r="AE90" s="192"/>
      <c r="AF90" s="192"/>
      <c r="AG90" s="192"/>
      <c r="AH90" s="192"/>
      <c r="AI90" s="192"/>
      <c r="AJ90" s="192"/>
      <c r="AK90" s="321"/>
      <c r="AL90" s="322"/>
      <c r="AM90" s="323"/>
      <c r="AN90" s="324"/>
      <c r="AO90" s="193"/>
      <c r="AP90" s="193"/>
      <c r="AQ90" s="171"/>
    </row>
    <row r="91" spans="1:45" ht="3" customHeight="1" x14ac:dyDescent="0.25">
      <c r="A91" s="169"/>
      <c r="B91" s="169"/>
      <c r="C91" s="169"/>
      <c r="D91" s="169"/>
      <c r="E91" s="169"/>
      <c r="F91" s="169"/>
      <c r="G91" s="169"/>
      <c r="H91" s="169"/>
      <c r="I91" s="169"/>
      <c r="J91" s="169"/>
      <c r="K91" s="169"/>
      <c r="L91" s="169"/>
      <c r="M91" s="169"/>
      <c r="N91" s="169"/>
      <c r="O91" s="169"/>
      <c r="P91" s="169"/>
      <c r="Q91" s="169"/>
      <c r="R91" s="169"/>
      <c r="S91" s="169"/>
      <c r="T91" s="169"/>
      <c r="U91" s="169"/>
      <c r="V91" s="169"/>
      <c r="W91" s="169"/>
      <c r="X91" s="169"/>
      <c r="Y91" s="169"/>
      <c r="Z91" s="169"/>
      <c r="AA91" s="169"/>
      <c r="AB91" s="169"/>
      <c r="AC91" s="169"/>
      <c r="AD91" s="169"/>
      <c r="AE91" s="169"/>
      <c r="AF91" s="169"/>
      <c r="AG91" s="169"/>
      <c r="AH91" s="169"/>
      <c r="AI91" s="169"/>
      <c r="AJ91" s="169"/>
      <c r="AK91" s="169"/>
      <c r="AL91" s="169"/>
      <c r="AM91" s="169"/>
      <c r="AN91" s="169"/>
      <c r="AO91" s="169"/>
      <c r="AP91" s="169"/>
      <c r="AQ91" s="169"/>
      <c r="AR91" s="169"/>
      <c r="AS91" s="194"/>
    </row>
    <row r="92" spans="1:45" ht="13.5" customHeight="1" x14ac:dyDescent="0.25">
      <c r="A92" s="172" t="s">
        <v>634</v>
      </c>
      <c r="C92" s="171"/>
      <c r="D92" s="171"/>
      <c r="E92" s="171"/>
      <c r="F92" s="171"/>
      <c r="G92" s="171"/>
      <c r="H92" s="171"/>
      <c r="I92" s="171"/>
      <c r="J92" s="171"/>
      <c r="K92" s="171"/>
      <c r="L92" s="171"/>
      <c r="M92" s="171"/>
      <c r="N92" s="171"/>
      <c r="O92" s="171"/>
      <c r="P92" s="171"/>
      <c r="Q92" s="171"/>
      <c r="R92" s="171"/>
      <c r="S92" s="171"/>
      <c r="T92" s="171"/>
      <c r="U92" s="171"/>
      <c r="V92" s="171"/>
      <c r="W92" s="171"/>
      <c r="X92" s="171"/>
      <c r="Y92" s="171"/>
      <c r="Z92" s="171"/>
      <c r="AA92" s="171"/>
      <c r="AB92" s="171"/>
      <c r="AC92" s="171"/>
      <c r="AD92" s="171"/>
      <c r="AE92" s="171"/>
      <c r="AF92" s="171"/>
      <c r="AG92" s="171"/>
      <c r="AH92" s="171"/>
      <c r="AI92" s="171"/>
      <c r="AJ92" s="171"/>
      <c r="AK92" s="171"/>
      <c r="AL92" s="171"/>
      <c r="AM92" s="171"/>
      <c r="AN92" s="171"/>
      <c r="AO92" s="171"/>
      <c r="AP92" s="171"/>
      <c r="AQ92" s="171"/>
      <c r="AR92" s="171"/>
      <c r="AS92" s="194"/>
    </row>
    <row r="93" spans="1:45" ht="13.5" customHeight="1" x14ac:dyDescent="0.25">
      <c r="A93" s="195" t="s">
        <v>635</v>
      </c>
      <c r="B93" s="196"/>
      <c r="C93" s="197"/>
      <c r="D93" s="196"/>
      <c r="E93" s="196"/>
      <c r="F93" s="196"/>
      <c r="G93" s="196"/>
      <c r="H93" s="196"/>
      <c r="I93" s="196"/>
      <c r="J93" s="196"/>
      <c r="K93" s="196"/>
      <c r="L93" s="196"/>
      <c r="M93" s="196"/>
      <c r="N93" s="196"/>
      <c r="O93" s="196"/>
      <c r="P93" s="196"/>
      <c r="Q93" s="196"/>
      <c r="R93" s="196"/>
      <c r="S93" s="196"/>
      <c r="T93" s="196"/>
      <c r="U93" s="196"/>
      <c r="V93" s="196"/>
      <c r="W93" s="196"/>
      <c r="X93" s="196"/>
      <c r="Y93" s="196"/>
      <c r="Z93" s="196"/>
      <c r="AA93" s="196"/>
      <c r="AB93" s="196"/>
      <c r="AC93" s="196"/>
      <c r="AD93" s="196"/>
      <c r="AE93" s="196"/>
      <c r="AF93" s="196"/>
      <c r="AG93" s="196"/>
      <c r="AH93" s="196"/>
      <c r="AI93" s="196"/>
      <c r="AJ93" s="196"/>
      <c r="AK93" s="196"/>
      <c r="AL93" s="196"/>
      <c r="AM93" s="196"/>
      <c r="AN93" s="196"/>
      <c r="AO93" s="196"/>
      <c r="AP93" s="194"/>
      <c r="AQ93" s="194"/>
      <c r="AR93" s="194"/>
      <c r="AS93" s="194"/>
    </row>
    <row r="94" spans="1:45" ht="11.25" customHeight="1" x14ac:dyDescent="0.25">
      <c r="A94" s="195" t="s">
        <v>636</v>
      </c>
      <c r="B94" s="196"/>
      <c r="C94" s="197"/>
      <c r="D94" s="196"/>
      <c r="E94" s="196"/>
      <c r="F94" s="196"/>
      <c r="G94" s="196"/>
      <c r="H94" s="196"/>
      <c r="I94" s="196"/>
      <c r="J94" s="196"/>
      <c r="K94" s="196"/>
      <c r="L94" s="196"/>
      <c r="M94" s="196"/>
      <c r="N94" s="196"/>
      <c r="O94" s="196"/>
      <c r="P94" s="196"/>
      <c r="Q94" s="196"/>
      <c r="R94" s="196"/>
      <c r="S94" s="196"/>
      <c r="T94" s="196"/>
      <c r="U94" s="196"/>
      <c r="V94" s="196"/>
      <c r="W94" s="196"/>
      <c r="X94" s="196"/>
      <c r="Y94" s="196"/>
      <c r="Z94" s="196"/>
      <c r="AA94" s="196"/>
      <c r="AB94" s="196"/>
      <c r="AC94" s="196"/>
      <c r="AD94" s="196"/>
      <c r="AE94" s="196"/>
      <c r="AF94" s="196"/>
      <c r="AG94" s="196"/>
      <c r="AH94" s="196"/>
      <c r="AI94" s="196"/>
      <c r="AJ94" s="196"/>
      <c r="AK94" s="196"/>
      <c r="AL94" s="196"/>
      <c r="AM94" s="196"/>
      <c r="AN94" s="196"/>
      <c r="AO94" s="196"/>
      <c r="AP94" s="194"/>
      <c r="AQ94" s="194"/>
      <c r="AR94" s="194"/>
      <c r="AS94" s="169"/>
    </row>
    <row r="95" spans="1:45" x14ac:dyDescent="0.25">
      <c r="A95" s="195" t="s">
        <v>637</v>
      </c>
      <c r="B95" s="196"/>
      <c r="C95" s="197"/>
      <c r="D95" s="196"/>
      <c r="E95" s="196"/>
      <c r="F95" s="196"/>
      <c r="G95" s="196"/>
      <c r="H95" s="196"/>
      <c r="I95" s="196"/>
      <c r="J95" s="196"/>
      <c r="K95" s="196"/>
      <c r="L95" s="196"/>
      <c r="M95" s="196"/>
      <c r="N95" s="196"/>
      <c r="O95" s="196"/>
      <c r="P95" s="196"/>
      <c r="Q95" s="196"/>
      <c r="R95" s="196"/>
      <c r="S95" s="196"/>
      <c r="T95" s="196"/>
      <c r="U95" s="196"/>
      <c r="V95" s="196"/>
      <c r="W95" s="196"/>
      <c r="X95" s="196"/>
      <c r="Y95" s="196"/>
      <c r="Z95" s="196"/>
      <c r="AA95" s="196"/>
      <c r="AB95" s="196"/>
      <c r="AC95" s="196"/>
      <c r="AD95" s="196"/>
      <c r="AE95" s="196"/>
      <c r="AF95" s="196"/>
      <c r="AG95" s="196"/>
      <c r="AH95" s="196"/>
      <c r="AI95" s="196"/>
      <c r="AJ95" s="196"/>
      <c r="AK95" s="196"/>
      <c r="AL95" s="196"/>
      <c r="AM95" s="196"/>
      <c r="AN95" s="196"/>
      <c r="AO95" s="196"/>
      <c r="AP95" s="194"/>
      <c r="AQ95" s="194"/>
      <c r="AR95" s="194"/>
      <c r="AS95" s="169"/>
    </row>
    <row r="96" spans="1:45" x14ac:dyDescent="0.25">
      <c r="A96" s="172" t="s">
        <v>638</v>
      </c>
      <c r="C96" s="169"/>
      <c r="D96" s="169"/>
      <c r="E96" s="169"/>
      <c r="F96" s="169"/>
      <c r="G96" s="169"/>
      <c r="H96" s="169"/>
      <c r="I96" s="169"/>
      <c r="J96" s="169"/>
      <c r="K96" s="169"/>
      <c r="L96" s="169"/>
      <c r="M96" s="169"/>
      <c r="N96" s="169"/>
      <c r="O96" s="169"/>
      <c r="P96" s="169"/>
      <c r="Q96" s="169"/>
      <c r="R96" s="169"/>
      <c r="S96" s="169"/>
      <c r="T96" s="169"/>
      <c r="U96" s="169"/>
      <c r="V96" s="169"/>
      <c r="W96" s="169"/>
      <c r="X96" s="169"/>
      <c r="Y96" s="169"/>
      <c r="Z96" s="169"/>
      <c r="AA96" s="169"/>
      <c r="AB96" s="169"/>
      <c r="AC96" s="169"/>
      <c r="AD96" s="169"/>
      <c r="AE96" s="169"/>
      <c r="AF96" s="169"/>
      <c r="AG96" s="169"/>
      <c r="AH96" s="169"/>
      <c r="AI96" s="169"/>
      <c r="AJ96" s="169"/>
      <c r="AK96" s="169"/>
      <c r="AL96" s="169"/>
      <c r="AM96" s="169"/>
      <c r="AN96" s="169"/>
      <c r="AO96" s="169"/>
      <c r="AP96" s="169"/>
      <c r="AQ96" s="169"/>
      <c r="AR96" s="169"/>
    </row>
  </sheetData>
  <mergeCells count="188">
    <mergeCell ref="A25:AJ25"/>
    <mergeCell ref="AK25:AL25"/>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 ref="A22:AR22"/>
    <mergeCell ref="A24:AJ24"/>
    <mergeCell ref="AK24:AL24"/>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9" zoomScale="60" workbookViewId="0">
      <selection activeCell="I33" sqref="I33"/>
    </sheetView>
  </sheetViews>
  <sheetFormatPr defaultRowHeight="15.75" x14ac:dyDescent="0.25"/>
  <cols>
    <col min="1" max="1" width="9.140625" style="59"/>
    <col min="2" max="2" width="37.7109375" style="59" customWidth="1"/>
    <col min="3" max="3" width="15" style="59" customWidth="1"/>
    <col min="4" max="4" width="14" style="59" customWidth="1"/>
    <col min="5" max="6" width="0" style="59" hidden="1" customWidth="1"/>
    <col min="7" max="7" width="19.57031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3" t="s">
        <v>68</v>
      </c>
    </row>
    <row r="2" spans="1:44" ht="18.75" x14ac:dyDescent="0.3">
      <c r="L2" s="15" t="s">
        <v>10</v>
      </c>
    </row>
    <row r="3" spans="1:44" ht="18.75" x14ac:dyDescent="0.3">
      <c r="L3" s="15" t="str">
        <f>'1. паспорт местоположение'!C3</f>
        <v>от «__» _____ 20__ г. №___</v>
      </c>
    </row>
    <row r="4" spans="1:44" ht="18.75" x14ac:dyDescent="0.3">
      <c r="K4" s="15"/>
    </row>
    <row r="5" spans="1:44" x14ac:dyDescent="0.25">
      <c r="A5" s="265" t="str">
        <f>'1. паспорт местоположение'!A5:C5</f>
        <v>Год раскрытия информации: 2022 год</v>
      </c>
      <c r="B5" s="265"/>
      <c r="C5" s="265"/>
      <c r="D5" s="265"/>
      <c r="E5" s="265"/>
      <c r="F5" s="265"/>
      <c r="G5" s="265"/>
      <c r="H5" s="265"/>
      <c r="I5" s="265"/>
      <c r="J5" s="265"/>
      <c r="K5" s="265"/>
      <c r="L5" s="265"/>
      <c r="M5" s="125"/>
      <c r="N5" s="125"/>
      <c r="O5" s="125"/>
      <c r="P5" s="125"/>
      <c r="Q5" s="125"/>
      <c r="R5" s="125"/>
      <c r="S5" s="125"/>
      <c r="T5" s="125"/>
      <c r="U5" s="125"/>
      <c r="V5" s="125"/>
      <c r="W5" s="125"/>
      <c r="X5" s="125"/>
      <c r="Y5" s="125"/>
      <c r="Z5" s="125"/>
      <c r="AA5" s="125"/>
      <c r="AB5" s="125"/>
      <c r="AC5" s="125"/>
      <c r="AD5" s="125"/>
      <c r="AE5" s="125"/>
      <c r="AF5" s="125"/>
      <c r="AG5" s="125"/>
      <c r="AH5" s="125"/>
      <c r="AI5" s="125"/>
      <c r="AJ5" s="125"/>
      <c r="AK5" s="125"/>
      <c r="AL5" s="125"/>
      <c r="AM5" s="125"/>
      <c r="AN5" s="125"/>
      <c r="AO5" s="125"/>
      <c r="AP5" s="125"/>
      <c r="AQ5" s="125"/>
      <c r="AR5" s="125"/>
    </row>
    <row r="6" spans="1:44" ht="18.75" x14ac:dyDescent="0.3">
      <c r="K6" s="15"/>
    </row>
    <row r="7" spans="1:44" ht="18.75" x14ac:dyDescent="0.25">
      <c r="A7" s="269" t="s">
        <v>9</v>
      </c>
      <c r="B7" s="269"/>
      <c r="C7" s="269"/>
      <c r="D7" s="269"/>
      <c r="E7" s="269"/>
      <c r="F7" s="269"/>
      <c r="G7" s="269"/>
      <c r="H7" s="269"/>
      <c r="I7" s="269"/>
      <c r="J7" s="269"/>
      <c r="K7" s="269"/>
      <c r="L7" s="269"/>
    </row>
    <row r="8" spans="1:44" ht="18.75" x14ac:dyDescent="0.25">
      <c r="A8" s="269"/>
      <c r="B8" s="269"/>
      <c r="C8" s="269"/>
      <c r="D8" s="269"/>
      <c r="E8" s="269"/>
      <c r="F8" s="269"/>
      <c r="G8" s="269"/>
      <c r="H8" s="269"/>
      <c r="I8" s="269"/>
      <c r="J8" s="269"/>
      <c r="K8" s="269"/>
      <c r="L8" s="269"/>
    </row>
    <row r="9" spans="1:44" x14ac:dyDescent="0.25">
      <c r="A9" s="270" t="str">
        <f>'1. паспорт местоположение'!A9:C9</f>
        <v>АО "Россети Тюмень"</v>
      </c>
      <c r="B9" s="270"/>
      <c r="C9" s="270"/>
      <c r="D9" s="270"/>
      <c r="E9" s="270"/>
      <c r="F9" s="270"/>
      <c r="G9" s="270"/>
      <c r="H9" s="270"/>
      <c r="I9" s="270"/>
      <c r="J9" s="270"/>
      <c r="K9" s="270"/>
      <c r="L9" s="270"/>
    </row>
    <row r="10" spans="1:44" x14ac:dyDescent="0.25">
      <c r="A10" s="266" t="s">
        <v>8</v>
      </c>
      <c r="B10" s="266"/>
      <c r="C10" s="266"/>
      <c r="D10" s="266"/>
      <c r="E10" s="266"/>
      <c r="F10" s="266"/>
      <c r="G10" s="266"/>
      <c r="H10" s="266"/>
      <c r="I10" s="266"/>
      <c r="J10" s="266"/>
      <c r="K10" s="266"/>
      <c r="L10" s="266"/>
    </row>
    <row r="11" spans="1:44" ht="18.75" x14ac:dyDescent="0.25">
      <c r="A11" s="269"/>
      <c r="B11" s="269"/>
      <c r="C11" s="269"/>
      <c r="D11" s="269"/>
      <c r="E11" s="269"/>
      <c r="F11" s="269"/>
      <c r="G11" s="269"/>
      <c r="H11" s="269"/>
      <c r="I11" s="269"/>
      <c r="J11" s="269"/>
      <c r="K11" s="269"/>
      <c r="L11" s="269"/>
    </row>
    <row r="12" spans="1:44" ht="18.75" x14ac:dyDescent="0.25">
      <c r="A12" s="268" t="str">
        <f>'1. паспорт местоположение'!A12:C12</f>
        <v>K_NS1500.PR.0015</v>
      </c>
      <c r="B12" s="268"/>
      <c r="C12" s="268"/>
      <c r="D12" s="268"/>
      <c r="E12" s="268"/>
      <c r="F12" s="268"/>
      <c r="G12" s="268"/>
      <c r="H12" s="268"/>
      <c r="I12" s="268"/>
      <c r="J12" s="268"/>
      <c r="K12" s="268"/>
      <c r="L12" s="268"/>
    </row>
    <row r="13" spans="1:44" x14ac:dyDescent="0.25">
      <c r="A13" s="266" t="s">
        <v>7</v>
      </c>
      <c r="B13" s="266"/>
      <c r="C13" s="266"/>
      <c r="D13" s="266"/>
      <c r="E13" s="266"/>
      <c r="F13" s="266"/>
      <c r="G13" s="266"/>
      <c r="H13" s="266"/>
      <c r="I13" s="266"/>
      <c r="J13" s="266"/>
      <c r="K13" s="266"/>
      <c r="L13" s="266"/>
    </row>
    <row r="14" spans="1:44" ht="18.75" x14ac:dyDescent="0.25">
      <c r="A14" s="276"/>
      <c r="B14" s="276"/>
      <c r="C14" s="276"/>
      <c r="D14" s="276"/>
      <c r="E14" s="276"/>
      <c r="F14" s="276"/>
      <c r="G14" s="276"/>
      <c r="H14" s="276"/>
      <c r="I14" s="276"/>
      <c r="J14" s="276"/>
      <c r="K14" s="276"/>
      <c r="L14" s="276"/>
    </row>
    <row r="15" spans="1:44" ht="18.75" x14ac:dyDescent="0.25">
      <c r="A15" s="268" t="str">
        <f>'1. паспорт местоположение'!A15:C15</f>
        <v>Подъездная автодорога на ПП 110 кВ Восточный (новое строительство, 1,2 км)</v>
      </c>
      <c r="B15" s="268"/>
      <c r="C15" s="268"/>
      <c r="D15" s="268"/>
      <c r="E15" s="268"/>
      <c r="F15" s="268"/>
      <c r="G15" s="268"/>
      <c r="H15" s="268"/>
      <c r="I15" s="268"/>
      <c r="J15" s="268"/>
      <c r="K15" s="268"/>
      <c r="L15" s="268"/>
    </row>
    <row r="16" spans="1:44" x14ac:dyDescent="0.25">
      <c r="A16" s="266" t="s">
        <v>6</v>
      </c>
      <c r="B16" s="266"/>
      <c r="C16" s="266"/>
      <c r="D16" s="266"/>
      <c r="E16" s="266"/>
      <c r="F16" s="266"/>
      <c r="G16" s="266"/>
      <c r="H16" s="266"/>
      <c r="I16" s="266"/>
      <c r="J16" s="266"/>
      <c r="K16" s="266"/>
      <c r="L16" s="266"/>
    </row>
    <row r="17" spans="1:12" ht="15.75" customHeight="1" x14ac:dyDescent="0.25">
      <c r="L17" s="76"/>
    </row>
    <row r="18" spans="1:12" x14ac:dyDescent="0.25">
      <c r="K18" s="75"/>
    </row>
    <row r="19" spans="1:12" ht="15.75" customHeight="1" x14ac:dyDescent="0.25">
      <c r="A19" s="392" t="s">
        <v>485</v>
      </c>
      <c r="B19" s="392"/>
      <c r="C19" s="392"/>
      <c r="D19" s="392"/>
      <c r="E19" s="392"/>
      <c r="F19" s="392"/>
      <c r="G19" s="392"/>
      <c r="H19" s="392"/>
      <c r="I19" s="392"/>
      <c r="J19" s="392"/>
      <c r="K19" s="392"/>
      <c r="L19" s="392"/>
    </row>
    <row r="20" spans="1:12" x14ac:dyDescent="0.25">
      <c r="A20" s="60"/>
      <c r="B20" s="60"/>
      <c r="C20" s="74"/>
      <c r="D20" s="74"/>
      <c r="E20" s="74"/>
      <c r="F20" s="74"/>
      <c r="G20" s="74"/>
      <c r="H20" s="74"/>
      <c r="I20" s="74"/>
      <c r="J20" s="74"/>
      <c r="K20" s="74"/>
      <c r="L20" s="74"/>
    </row>
    <row r="21" spans="1:12" ht="28.5" customHeight="1" x14ac:dyDescent="0.25">
      <c r="A21" s="382" t="s">
        <v>226</v>
      </c>
      <c r="B21" s="382" t="s">
        <v>225</v>
      </c>
      <c r="C21" s="388" t="s">
        <v>416</v>
      </c>
      <c r="D21" s="388"/>
      <c r="E21" s="388"/>
      <c r="F21" s="388"/>
      <c r="G21" s="388"/>
      <c r="H21" s="388"/>
      <c r="I21" s="383" t="s">
        <v>224</v>
      </c>
      <c r="J21" s="385" t="s">
        <v>418</v>
      </c>
      <c r="K21" s="382" t="s">
        <v>223</v>
      </c>
      <c r="L21" s="384" t="s">
        <v>417</v>
      </c>
    </row>
    <row r="22" spans="1:12" ht="58.5" customHeight="1" x14ac:dyDescent="0.25">
      <c r="A22" s="382"/>
      <c r="B22" s="382"/>
      <c r="C22" s="389" t="s">
        <v>2</v>
      </c>
      <c r="D22" s="389"/>
      <c r="E22" s="107"/>
      <c r="F22" s="108"/>
      <c r="G22" s="390" t="s">
        <v>11</v>
      </c>
      <c r="H22" s="391"/>
      <c r="I22" s="383"/>
      <c r="J22" s="386"/>
      <c r="K22" s="382"/>
      <c r="L22" s="384"/>
    </row>
    <row r="23" spans="1:12" ht="47.25" x14ac:dyDescent="0.25">
      <c r="A23" s="382"/>
      <c r="B23" s="382"/>
      <c r="C23" s="73" t="s">
        <v>222</v>
      </c>
      <c r="D23" s="73" t="s">
        <v>221</v>
      </c>
      <c r="E23" s="73" t="s">
        <v>222</v>
      </c>
      <c r="F23" s="73" t="s">
        <v>221</v>
      </c>
      <c r="G23" s="73" t="s">
        <v>222</v>
      </c>
      <c r="H23" s="73" t="s">
        <v>221</v>
      </c>
      <c r="I23" s="383"/>
      <c r="J23" s="387"/>
      <c r="K23" s="382"/>
      <c r="L23" s="384"/>
    </row>
    <row r="24" spans="1:12" x14ac:dyDescent="0.25">
      <c r="A24" s="163">
        <v>1</v>
      </c>
      <c r="B24" s="163">
        <v>2</v>
      </c>
      <c r="C24" s="73">
        <v>3</v>
      </c>
      <c r="D24" s="73">
        <v>4</v>
      </c>
      <c r="E24" s="73">
        <v>5</v>
      </c>
      <c r="F24" s="73">
        <v>6</v>
      </c>
      <c r="G24" s="73">
        <v>7</v>
      </c>
      <c r="H24" s="73">
        <v>8</v>
      </c>
      <c r="I24" s="73">
        <v>9</v>
      </c>
      <c r="J24" s="73">
        <v>10</v>
      </c>
      <c r="K24" s="73">
        <v>11</v>
      </c>
      <c r="L24" s="73">
        <v>12</v>
      </c>
    </row>
    <row r="25" spans="1:12" ht="31.5" x14ac:dyDescent="0.25">
      <c r="A25" s="66">
        <v>1</v>
      </c>
      <c r="B25" s="67" t="s">
        <v>220</v>
      </c>
      <c r="C25" s="67"/>
      <c r="D25" s="71"/>
      <c r="E25" s="71"/>
      <c r="F25" s="71"/>
      <c r="G25" s="71"/>
      <c r="H25" s="71"/>
      <c r="I25" s="71"/>
      <c r="J25" s="71"/>
      <c r="K25" s="64"/>
      <c r="L25" s="84"/>
    </row>
    <row r="26" spans="1:12" ht="21.75" customHeight="1" x14ac:dyDescent="0.25">
      <c r="A26" s="66" t="s">
        <v>219</v>
      </c>
      <c r="B26" s="72" t="s">
        <v>423</v>
      </c>
      <c r="C26" s="133" t="s">
        <v>529</v>
      </c>
      <c r="D26" s="133"/>
      <c r="E26" s="71"/>
      <c r="F26" s="71"/>
      <c r="G26" s="133" t="s">
        <v>529</v>
      </c>
      <c r="H26" s="133"/>
      <c r="I26" s="71"/>
      <c r="J26" s="71"/>
      <c r="K26" s="64"/>
      <c r="L26" s="64"/>
    </row>
    <row r="27" spans="1:12" s="61" customFormat="1" ht="39" customHeight="1" x14ac:dyDescent="0.25">
      <c r="A27" s="66" t="s">
        <v>218</v>
      </c>
      <c r="B27" s="72" t="s">
        <v>425</v>
      </c>
      <c r="C27" s="133" t="s">
        <v>529</v>
      </c>
      <c r="D27" s="133"/>
      <c r="E27" s="71"/>
      <c r="F27" s="71"/>
      <c r="G27" s="133" t="s">
        <v>529</v>
      </c>
      <c r="H27" s="133"/>
      <c r="I27" s="71"/>
      <c r="J27" s="71"/>
      <c r="K27" s="64"/>
      <c r="L27" s="64"/>
    </row>
    <row r="28" spans="1:12" s="61" customFormat="1" ht="70.5" customHeight="1" x14ac:dyDescent="0.25">
      <c r="A28" s="66" t="s">
        <v>424</v>
      </c>
      <c r="B28" s="72" t="s">
        <v>429</v>
      </c>
      <c r="C28" s="134">
        <v>44228</v>
      </c>
      <c r="D28" s="134">
        <v>44255</v>
      </c>
      <c r="E28" s="71"/>
      <c r="F28" s="71"/>
      <c r="G28" s="134">
        <v>44228</v>
      </c>
      <c r="H28" s="134">
        <v>44255</v>
      </c>
      <c r="I28" s="71">
        <v>100</v>
      </c>
      <c r="J28" s="71">
        <v>100</v>
      </c>
      <c r="K28" s="64"/>
      <c r="L28" s="64"/>
    </row>
    <row r="29" spans="1:12" s="61" customFormat="1" ht="54" customHeight="1" x14ac:dyDescent="0.25">
      <c r="A29" s="66" t="s">
        <v>217</v>
      </c>
      <c r="B29" s="72" t="s">
        <v>428</v>
      </c>
      <c r="C29" s="134">
        <v>44256</v>
      </c>
      <c r="D29" s="134">
        <v>44285</v>
      </c>
      <c r="E29" s="71"/>
      <c r="F29" s="71"/>
      <c r="G29" s="134">
        <v>44256</v>
      </c>
      <c r="H29" s="134">
        <v>44285</v>
      </c>
      <c r="I29" s="71">
        <v>100</v>
      </c>
      <c r="J29" s="71">
        <v>100</v>
      </c>
      <c r="K29" s="64"/>
      <c r="L29" s="64"/>
    </row>
    <row r="30" spans="1:12" s="61" customFormat="1" ht="42" customHeight="1" x14ac:dyDescent="0.25">
      <c r="A30" s="66" t="s">
        <v>216</v>
      </c>
      <c r="B30" s="72" t="s">
        <v>430</v>
      </c>
      <c r="C30" s="134">
        <v>44287</v>
      </c>
      <c r="D30" s="134">
        <v>44346</v>
      </c>
      <c r="E30" s="71"/>
      <c r="F30" s="71"/>
      <c r="G30" s="134">
        <v>44287</v>
      </c>
      <c r="H30" s="134">
        <v>44346</v>
      </c>
      <c r="I30" s="71">
        <v>100</v>
      </c>
      <c r="J30" s="71">
        <v>100</v>
      </c>
      <c r="K30" s="64"/>
      <c r="L30" s="64"/>
    </row>
    <row r="31" spans="1:12" s="61" customFormat="1" ht="37.5" customHeight="1" x14ac:dyDescent="0.25">
      <c r="A31" s="66" t="s">
        <v>215</v>
      </c>
      <c r="B31" s="65" t="s">
        <v>426</v>
      </c>
      <c r="C31" s="134">
        <v>44166</v>
      </c>
      <c r="D31" s="134">
        <v>44195</v>
      </c>
      <c r="E31" s="71"/>
      <c r="F31" s="71"/>
      <c r="G31" s="134">
        <v>44166</v>
      </c>
      <c r="H31" s="134">
        <v>44195</v>
      </c>
      <c r="I31" s="71">
        <v>100</v>
      </c>
      <c r="J31" s="71">
        <v>100</v>
      </c>
      <c r="K31" s="64"/>
      <c r="L31" s="64"/>
    </row>
    <row r="32" spans="1:12" s="61" customFormat="1" ht="31.5" x14ac:dyDescent="0.25">
      <c r="A32" s="66" t="s">
        <v>213</v>
      </c>
      <c r="B32" s="65" t="s">
        <v>431</v>
      </c>
      <c r="C32" s="134">
        <v>44409</v>
      </c>
      <c r="D32" s="134">
        <v>44438</v>
      </c>
      <c r="E32" s="71"/>
      <c r="F32" s="71"/>
      <c r="G32" s="134">
        <v>44409</v>
      </c>
      <c r="H32" s="134">
        <v>44438</v>
      </c>
      <c r="I32" s="133">
        <v>100</v>
      </c>
      <c r="J32" s="133">
        <v>100</v>
      </c>
      <c r="K32" s="64"/>
      <c r="L32" s="64"/>
    </row>
    <row r="33" spans="1:12" s="61" customFormat="1" ht="37.5" customHeight="1" x14ac:dyDescent="0.25">
      <c r="A33" s="66" t="s">
        <v>441</v>
      </c>
      <c r="B33" s="65" t="s">
        <v>364</v>
      </c>
      <c r="C33" s="134">
        <v>44440</v>
      </c>
      <c r="D33" s="134">
        <v>44499</v>
      </c>
      <c r="E33" s="71"/>
      <c r="F33" s="71"/>
      <c r="G33" s="134">
        <v>44440</v>
      </c>
      <c r="H33" s="134">
        <v>44499</v>
      </c>
      <c r="I33" s="133">
        <v>100</v>
      </c>
      <c r="J33" s="133">
        <v>100</v>
      </c>
      <c r="K33" s="64"/>
      <c r="L33" s="64"/>
    </row>
    <row r="34" spans="1:12" s="61" customFormat="1" ht="47.25" customHeight="1" x14ac:dyDescent="0.25">
      <c r="A34" s="66" t="s">
        <v>442</v>
      </c>
      <c r="B34" s="65" t="s">
        <v>435</v>
      </c>
      <c r="C34" s="134">
        <v>44440</v>
      </c>
      <c r="D34" s="134">
        <v>44499</v>
      </c>
      <c r="E34" s="70"/>
      <c r="F34" s="70"/>
      <c r="G34" s="133" t="s">
        <v>529</v>
      </c>
      <c r="H34" s="134"/>
      <c r="I34" s="133"/>
      <c r="J34" s="133"/>
      <c r="K34" s="70"/>
      <c r="L34" s="64"/>
    </row>
    <row r="35" spans="1:12" s="61" customFormat="1" ht="49.5" customHeight="1" x14ac:dyDescent="0.25">
      <c r="A35" s="66" t="s">
        <v>443</v>
      </c>
      <c r="B35" s="65" t="s">
        <v>214</v>
      </c>
      <c r="C35" s="134">
        <v>44499</v>
      </c>
      <c r="D35" s="134">
        <v>44499</v>
      </c>
      <c r="E35" s="70"/>
      <c r="F35" s="70"/>
      <c r="G35" s="134">
        <v>44499</v>
      </c>
      <c r="H35" s="134">
        <v>44499</v>
      </c>
      <c r="I35" s="133">
        <v>100</v>
      </c>
      <c r="J35" s="133">
        <v>100</v>
      </c>
      <c r="K35" s="70"/>
      <c r="L35" s="64"/>
    </row>
    <row r="36" spans="1:12" ht="37.5" customHeight="1" x14ac:dyDescent="0.25">
      <c r="A36" s="66" t="s">
        <v>444</v>
      </c>
      <c r="B36" s="65" t="s">
        <v>427</v>
      </c>
      <c r="C36" s="136">
        <v>44621</v>
      </c>
      <c r="D36" s="136">
        <v>44630</v>
      </c>
      <c r="E36" s="69"/>
      <c r="F36" s="68"/>
      <c r="G36" s="136">
        <v>44621</v>
      </c>
      <c r="H36" s="136">
        <v>44630</v>
      </c>
      <c r="I36" s="164">
        <v>100</v>
      </c>
      <c r="J36" s="164">
        <v>100</v>
      </c>
      <c r="K36" s="64"/>
      <c r="L36" s="64"/>
    </row>
    <row r="37" spans="1:12" x14ac:dyDescent="0.25">
      <c r="A37" s="66" t="s">
        <v>445</v>
      </c>
      <c r="B37" s="65" t="s">
        <v>212</v>
      </c>
      <c r="C37" s="134">
        <v>44470</v>
      </c>
      <c r="D37" s="135">
        <v>44530</v>
      </c>
      <c r="E37" s="69"/>
      <c r="F37" s="68"/>
      <c r="G37" s="134">
        <v>44470</v>
      </c>
      <c r="H37" s="135">
        <v>44530</v>
      </c>
      <c r="I37" s="164">
        <v>100</v>
      </c>
      <c r="J37" s="164">
        <v>100</v>
      </c>
      <c r="K37" s="64"/>
      <c r="L37" s="64"/>
    </row>
    <row r="38" spans="1:12" x14ac:dyDescent="0.25">
      <c r="A38" s="66" t="s">
        <v>446</v>
      </c>
      <c r="B38" s="67" t="s">
        <v>211</v>
      </c>
      <c r="C38" s="64"/>
      <c r="D38" s="64"/>
      <c r="E38" s="64"/>
      <c r="F38" s="64"/>
      <c r="G38" s="64"/>
      <c r="H38" s="64"/>
      <c r="I38" s="64"/>
      <c r="J38" s="64"/>
      <c r="K38" s="64"/>
      <c r="L38" s="64"/>
    </row>
    <row r="39" spans="1:12" ht="78.75" x14ac:dyDescent="0.25">
      <c r="A39" s="66">
        <v>2</v>
      </c>
      <c r="B39" s="65" t="s">
        <v>432</v>
      </c>
      <c r="C39" s="136">
        <v>44958</v>
      </c>
      <c r="D39" s="136">
        <v>44985</v>
      </c>
      <c r="E39" s="64"/>
      <c r="F39" s="64"/>
      <c r="G39" s="136">
        <v>44958</v>
      </c>
      <c r="H39" s="136">
        <v>44985</v>
      </c>
      <c r="I39" s="64"/>
      <c r="J39" s="64"/>
      <c r="K39" s="64"/>
      <c r="L39" s="64"/>
    </row>
    <row r="40" spans="1:12" ht="33.75" customHeight="1" x14ac:dyDescent="0.25">
      <c r="A40" s="66" t="s">
        <v>210</v>
      </c>
      <c r="B40" s="65" t="s">
        <v>434</v>
      </c>
      <c r="C40" s="133" t="s">
        <v>529</v>
      </c>
      <c r="D40" s="64"/>
      <c r="E40" s="64"/>
      <c r="F40" s="64"/>
      <c r="G40" s="133" t="s">
        <v>529</v>
      </c>
      <c r="H40" s="64"/>
      <c r="I40" s="64"/>
      <c r="J40" s="64"/>
      <c r="K40" s="64"/>
      <c r="L40" s="64"/>
    </row>
    <row r="41" spans="1:12" ht="63" customHeight="1" x14ac:dyDescent="0.25">
      <c r="A41" s="66" t="s">
        <v>209</v>
      </c>
      <c r="B41" s="67" t="s">
        <v>516</v>
      </c>
      <c r="C41" s="137"/>
      <c r="D41" s="64"/>
      <c r="E41" s="64"/>
      <c r="F41" s="64"/>
      <c r="G41" s="137"/>
      <c r="H41" s="64"/>
      <c r="I41" s="64"/>
      <c r="J41" s="64"/>
      <c r="K41" s="64"/>
      <c r="L41" s="64"/>
    </row>
    <row r="42" spans="1:12" ht="58.5" customHeight="1" x14ac:dyDescent="0.25">
      <c r="A42" s="66">
        <v>3</v>
      </c>
      <c r="B42" s="65" t="s">
        <v>433</v>
      </c>
      <c r="C42" s="136">
        <v>44986</v>
      </c>
      <c r="D42" s="136">
        <v>45046</v>
      </c>
      <c r="E42" s="64"/>
      <c r="F42" s="64"/>
      <c r="G42" s="136">
        <v>44986</v>
      </c>
      <c r="H42" s="136">
        <v>45046</v>
      </c>
      <c r="I42" s="64"/>
      <c r="J42" s="64"/>
      <c r="K42" s="64"/>
      <c r="L42" s="64"/>
    </row>
    <row r="43" spans="1:12" ht="34.5" customHeight="1" x14ac:dyDescent="0.25">
      <c r="A43" s="66" t="s">
        <v>208</v>
      </c>
      <c r="B43" s="65" t="s">
        <v>206</v>
      </c>
      <c r="C43" s="133" t="s">
        <v>529</v>
      </c>
      <c r="D43" s="64"/>
      <c r="E43" s="64"/>
      <c r="F43" s="64"/>
      <c r="G43" s="133" t="s">
        <v>529</v>
      </c>
      <c r="H43" s="64"/>
      <c r="I43" s="64"/>
      <c r="J43" s="64"/>
      <c r="K43" s="64"/>
      <c r="L43" s="64"/>
    </row>
    <row r="44" spans="1:12" ht="24.75" customHeight="1" x14ac:dyDescent="0.25">
      <c r="A44" s="66" t="s">
        <v>207</v>
      </c>
      <c r="B44" s="65" t="s">
        <v>204</v>
      </c>
      <c r="C44" s="133" t="s">
        <v>529</v>
      </c>
      <c r="D44" s="64"/>
      <c r="E44" s="64"/>
      <c r="F44" s="64"/>
      <c r="G44" s="133" t="s">
        <v>529</v>
      </c>
      <c r="H44" s="64"/>
      <c r="I44" s="64"/>
      <c r="J44" s="64"/>
      <c r="K44" s="64"/>
      <c r="L44" s="64"/>
    </row>
    <row r="45" spans="1:12" ht="90.75" customHeight="1" x14ac:dyDescent="0.25">
      <c r="A45" s="66" t="s">
        <v>205</v>
      </c>
      <c r="B45" s="65" t="s">
        <v>437</v>
      </c>
      <c r="C45" s="133" t="s">
        <v>529</v>
      </c>
      <c r="D45" s="64"/>
      <c r="E45" s="64"/>
      <c r="F45" s="64"/>
      <c r="G45" s="133" t="s">
        <v>529</v>
      </c>
      <c r="H45" s="64"/>
      <c r="I45" s="64"/>
      <c r="J45" s="64"/>
      <c r="K45" s="64"/>
      <c r="L45" s="64"/>
    </row>
    <row r="46" spans="1:12" ht="167.25" customHeight="1" x14ac:dyDescent="0.25">
      <c r="A46" s="66" t="s">
        <v>203</v>
      </c>
      <c r="B46" s="65" t="s">
        <v>436</v>
      </c>
      <c r="C46" s="133" t="s">
        <v>529</v>
      </c>
      <c r="D46" s="64"/>
      <c r="E46" s="64"/>
      <c r="F46" s="64"/>
      <c r="G46" s="133" t="s">
        <v>529</v>
      </c>
      <c r="H46" s="64"/>
      <c r="I46" s="64"/>
      <c r="J46" s="64"/>
      <c r="K46" s="64"/>
      <c r="L46" s="64"/>
    </row>
    <row r="47" spans="1:12" ht="30.75" customHeight="1" x14ac:dyDescent="0.25">
      <c r="A47" s="66" t="s">
        <v>201</v>
      </c>
      <c r="B47" s="65" t="s">
        <v>202</v>
      </c>
      <c r="C47" s="133" t="s">
        <v>529</v>
      </c>
      <c r="D47" s="64"/>
      <c r="E47" s="64"/>
      <c r="F47" s="64"/>
      <c r="G47" s="133" t="s">
        <v>529</v>
      </c>
      <c r="H47" s="64"/>
      <c r="I47" s="64"/>
      <c r="J47" s="64"/>
      <c r="K47" s="64"/>
      <c r="L47" s="64"/>
    </row>
    <row r="48" spans="1:12" ht="37.5" customHeight="1" x14ac:dyDescent="0.25">
      <c r="A48" s="66" t="s">
        <v>447</v>
      </c>
      <c r="B48" s="67" t="s">
        <v>200</v>
      </c>
      <c r="C48" s="137"/>
      <c r="D48" s="64"/>
      <c r="E48" s="64"/>
      <c r="F48" s="64"/>
      <c r="G48" s="137"/>
      <c r="H48" s="64"/>
      <c r="I48" s="64"/>
      <c r="J48" s="64"/>
      <c r="K48" s="64"/>
      <c r="L48" s="64"/>
    </row>
    <row r="49" spans="1:12" ht="35.25" customHeight="1" x14ac:dyDescent="0.25">
      <c r="A49" s="66">
        <v>4</v>
      </c>
      <c r="B49" s="65" t="s">
        <v>198</v>
      </c>
      <c r="C49" s="133" t="s">
        <v>529</v>
      </c>
      <c r="D49" s="64"/>
      <c r="E49" s="64"/>
      <c r="F49" s="64"/>
      <c r="G49" s="133" t="s">
        <v>529</v>
      </c>
      <c r="H49" s="64"/>
      <c r="I49" s="64"/>
      <c r="J49" s="64"/>
      <c r="K49" s="64"/>
      <c r="L49" s="64"/>
    </row>
    <row r="50" spans="1:12" ht="86.25" customHeight="1" x14ac:dyDescent="0.25">
      <c r="A50" s="66" t="s">
        <v>199</v>
      </c>
      <c r="B50" s="65" t="s">
        <v>598</v>
      </c>
      <c r="C50" s="136">
        <v>45214</v>
      </c>
      <c r="D50" s="136">
        <v>45229</v>
      </c>
      <c r="E50" s="64"/>
      <c r="F50" s="64"/>
      <c r="G50" s="136">
        <v>45214</v>
      </c>
      <c r="H50" s="136">
        <v>45229</v>
      </c>
      <c r="I50" s="64"/>
      <c r="J50" s="64"/>
      <c r="K50" s="64"/>
      <c r="L50" s="64"/>
    </row>
    <row r="51" spans="1:12" ht="77.25" customHeight="1" x14ac:dyDescent="0.25">
      <c r="A51" s="66" t="s">
        <v>197</v>
      </c>
      <c r="B51" s="65" t="s">
        <v>438</v>
      </c>
      <c r="C51" s="133" t="s">
        <v>529</v>
      </c>
      <c r="D51" s="64"/>
      <c r="E51" s="64"/>
      <c r="F51" s="64"/>
      <c r="G51" s="133" t="s">
        <v>529</v>
      </c>
      <c r="H51" s="64"/>
      <c r="I51" s="64"/>
      <c r="J51" s="64"/>
      <c r="K51" s="64"/>
      <c r="L51" s="64"/>
    </row>
    <row r="52" spans="1:12" ht="71.25" customHeight="1" x14ac:dyDescent="0.25">
      <c r="A52" s="66" t="s">
        <v>195</v>
      </c>
      <c r="B52" s="65" t="s">
        <v>196</v>
      </c>
      <c r="C52" s="133" t="s">
        <v>529</v>
      </c>
      <c r="D52" s="64"/>
      <c r="E52" s="64"/>
      <c r="F52" s="64"/>
      <c r="G52" s="133" t="s">
        <v>529</v>
      </c>
      <c r="H52" s="64"/>
      <c r="I52" s="64"/>
      <c r="J52" s="64"/>
      <c r="K52" s="64"/>
      <c r="L52" s="64"/>
    </row>
    <row r="53" spans="1:12" ht="48" customHeight="1" x14ac:dyDescent="0.25">
      <c r="A53" s="66" t="s">
        <v>193</v>
      </c>
      <c r="B53" s="111" t="s">
        <v>439</v>
      </c>
      <c r="C53" s="136">
        <v>45261</v>
      </c>
      <c r="D53" s="136">
        <v>45280</v>
      </c>
      <c r="E53" s="64"/>
      <c r="F53" s="64"/>
      <c r="G53" s="136">
        <v>45261</v>
      </c>
      <c r="H53" s="136">
        <v>45280</v>
      </c>
      <c r="I53" s="64"/>
      <c r="J53" s="64"/>
      <c r="K53" s="64"/>
      <c r="L53" s="64"/>
    </row>
    <row r="54" spans="1:12" ht="46.5" customHeight="1" x14ac:dyDescent="0.25">
      <c r="A54" s="66" t="s">
        <v>440</v>
      </c>
      <c r="B54" s="65" t="s">
        <v>194</v>
      </c>
      <c r="C54" s="136">
        <v>45231</v>
      </c>
      <c r="D54" s="136">
        <v>45260</v>
      </c>
      <c r="E54" s="64"/>
      <c r="F54" s="64"/>
      <c r="G54" s="136">
        <v>45231</v>
      </c>
      <c r="H54" s="136">
        <v>45260</v>
      </c>
      <c r="I54" s="64"/>
      <c r="J54" s="64"/>
      <c r="K54" s="64"/>
      <c r="L54" s="6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92"/>
  <sheetViews>
    <sheetView tabSelected="1" view="pageBreakPreview" zoomScale="70" zoomScaleNormal="70" zoomScaleSheetLayoutView="70" workbookViewId="0">
      <selection activeCell="A15" sqref="A15:U15"/>
    </sheetView>
  </sheetViews>
  <sheetFormatPr defaultColWidth="9.140625" defaultRowHeight="15.75" x14ac:dyDescent="0.25"/>
  <cols>
    <col min="1" max="1" width="9.140625" style="58"/>
    <col min="2" max="2" width="57.85546875" style="58" customWidth="1"/>
    <col min="3" max="3" width="16.5703125" style="58" customWidth="1"/>
    <col min="4" max="4" width="15.28515625" style="58" customWidth="1"/>
    <col min="5" max="5" width="20.42578125" style="58" customWidth="1"/>
    <col min="6" max="6" width="18.7109375" style="58" customWidth="1"/>
    <col min="7" max="7" width="12.85546875" style="59" customWidth="1"/>
    <col min="8" max="8" width="8" style="59" customWidth="1"/>
    <col min="9" max="9" width="6.7109375" style="59" customWidth="1"/>
    <col min="10" max="10" width="8.140625" style="59" customWidth="1"/>
    <col min="11" max="11" width="5.28515625" style="59" customWidth="1"/>
    <col min="12" max="12" width="6.7109375" style="58" customWidth="1"/>
    <col min="13" max="13" width="5.28515625" style="58" customWidth="1"/>
    <col min="14" max="14" width="8.5703125" style="58" customWidth="1"/>
    <col min="15" max="19" width="6.140625" style="58" customWidth="1"/>
    <col min="20" max="20" width="9.28515625" style="58" customWidth="1"/>
    <col min="21" max="21" width="6.5703125" style="58" customWidth="1"/>
    <col min="22" max="28" width="9.140625" style="58"/>
    <col min="29" max="29" width="12.28515625" style="58" customWidth="1"/>
    <col min="30" max="16384" width="9.140625" style="58"/>
  </cols>
  <sheetData>
    <row r="1" spans="1:21" ht="18.75" x14ac:dyDescent="0.25">
      <c r="A1" s="59"/>
      <c r="B1" s="59"/>
      <c r="C1" s="59"/>
      <c r="D1" s="59"/>
      <c r="E1" s="59"/>
      <c r="F1" s="59"/>
      <c r="L1" s="59"/>
      <c r="M1" s="59"/>
      <c r="U1" s="33" t="s">
        <v>68</v>
      </c>
    </row>
    <row r="2" spans="1:21" ht="18.75" x14ac:dyDescent="0.3">
      <c r="A2" s="59"/>
      <c r="B2" s="59"/>
      <c r="C2" s="59"/>
      <c r="D2" s="59"/>
      <c r="E2" s="59"/>
      <c r="F2" s="59"/>
      <c r="L2" s="59"/>
      <c r="M2" s="59"/>
      <c r="U2" s="15" t="s">
        <v>10</v>
      </c>
    </row>
    <row r="3" spans="1:21" ht="18.75" x14ac:dyDescent="0.3">
      <c r="A3" s="59"/>
      <c r="B3" s="59"/>
      <c r="C3" s="59"/>
      <c r="D3" s="59"/>
      <c r="E3" s="59"/>
      <c r="F3" s="59"/>
      <c r="L3" s="59"/>
      <c r="M3" s="59"/>
      <c r="U3" s="15" t="str">
        <f>'1. паспорт местоположение'!C3</f>
        <v>от «__» _____ 20__ г. №___</v>
      </c>
    </row>
    <row r="4" spans="1:21" ht="18.75" customHeight="1" x14ac:dyDescent="0.25">
      <c r="A4" s="265" t="str">
        <f>'1. паспорт местоположение'!A5:C5</f>
        <v>Год раскрытия информации: 2022 год</v>
      </c>
      <c r="B4" s="265"/>
      <c r="C4" s="265"/>
      <c r="D4" s="265"/>
      <c r="E4" s="265"/>
      <c r="F4" s="265"/>
      <c r="G4" s="265"/>
      <c r="H4" s="265"/>
      <c r="I4" s="265"/>
      <c r="J4" s="265"/>
      <c r="K4" s="265"/>
      <c r="L4" s="265"/>
      <c r="M4" s="265"/>
      <c r="N4" s="265"/>
      <c r="O4" s="265"/>
      <c r="P4" s="265"/>
      <c r="Q4" s="265"/>
      <c r="R4" s="265"/>
      <c r="S4" s="265"/>
      <c r="T4" s="265"/>
      <c r="U4" s="265"/>
    </row>
    <row r="5" spans="1:21" ht="20.25" x14ac:dyDescent="0.3">
      <c r="A5" s="59"/>
      <c r="B5" s="59"/>
      <c r="C5" s="59"/>
      <c r="D5" s="59"/>
      <c r="E5" s="130"/>
      <c r="L5" s="59"/>
      <c r="M5" s="59"/>
      <c r="U5" s="15"/>
    </row>
    <row r="6" spans="1:21" ht="18.75" x14ac:dyDescent="0.25">
      <c r="A6" s="269" t="s">
        <v>9</v>
      </c>
      <c r="B6" s="269"/>
      <c r="C6" s="269"/>
      <c r="D6" s="269"/>
      <c r="E6" s="269"/>
      <c r="F6" s="269"/>
      <c r="G6" s="269"/>
      <c r="H6" s="269"/>
      <c r="I6" s="269"/>
      <c r="J6" s="269"/>
      <c r="K6" s="269"/>
      <c r="L6" s="269"/>
      <c r="M6" s="269"/>
      <c r="N6" s="269"/>
      <c r="O6" s="269"/>
      <c r="P6" s="269"/>
      <c r="Q6" s="269"/>
      <c r="R6" s="269"/>
      <c r="S6" s="269"/>
      <c r="T6" s="269"/>
      <c r="U6" s="269"/>
    </row>
    <row r="7" spans="1:21" ht="18.75" x14ac:dyDescent="0.25">
      <c r="A7" s="13"/>
      <c r="B7" s="13"/>
      <c r="C7" s="13"/>
      <c r="D7" s="13"/>
      <c r="E7" s="13"/>
      <c r="F7" s="13"/>
      <c r="G7" s="13"/>
      <c r="H7" s="13"/>
      <c r="I7" s="13"/>
      <c r="J7" s="63"/>
      <c r="K7" s="63"/>
      <c r="L7" s="63"/>
      <c r="M7" s="63"/>
      <c r="N7" s="63"/>
      <c r="O7" s="63"/>
      <c r="P7" s="63"/>
      <c r="Q7" s="63"/>
      <c r="R7" s="63"/>
      <c r="S7" s="63"/>
      <c r="T7" s="63"/>
      <c r="U7" s="63"/>
    </row>
    <row r="8" spans="1:21" x14ac:dyDescent="0.25">
      <c r="A8" s="302" t="str">
        <f>'1. паспорт местоположение'!A9:C9</f>
        <v>АО "Россети Тюмень"</v>
      </c>
      <c r="B8" s="302"/>
      <c r="C8" s="302"/>
      <c r="D8" s="302"/>
      <c r="E8" s="302"/>
      <c r="F8" s="302"/>
      <c r="G8" s="302"/>
      <c r="H8" s="302"/>
      <c r="I8" s="302"/>
      <c r="J8" s="302"/>
      <c r="K8" s="302"/>
      <c r="L8" s="302"/>
      <c r="M8" s="302"/>
      <c r="N8" s="302"/>
      <c r="O8" s="302"/>
      <c r="P8" s="302"/>
      <c r="Q8" s="302"/>
      <c r="R8" s="302"/>
      <c r="S8" s="302"/>
      <c r="T8" s="302"/>
      <c r="U8" s="302"/>
    </row>
    <row r="9" spans="1:21" ht="18.75" customHeight="1" x14ac:dyDescent="0.25">
      <c r="A9" s="266" t="s">
        <v>8</v>
      </c>
      <c r="B9" s="266"/>
      <c r="C9" s="266"/>
      <c r="D9" s="266"/>
      <c r="E9" s="266"/>
      <c r="F9" s="266"/>
      <c r="G9" s="266"/>
      <c r="H9" s="266"/>
      <c r="I9" s="266"/>
      <c r="J9" s="266"/>
      <c r="K9" s="266"/>
      <c r="L9" s="266"/>
      <c r="M9" s="266"/>
      <c r="N9" s="266"/>
      <c r="O9" s="266"/>
      <c r="P9" s="266"/>
      <c r="Q9" s="266"/>
      <c r="R9" s="266"/>
      <c r="S9" s="266"/>
      <c r="T9" s="266"/>
      <c r="U9" s="266"/>
    </row>
    <row r="10" spans="1:21" ht="18.75" x14ac:dyDescent="0.25">
      <c r="A10" s="13"/>
      <c r="B10" s="13"/>
      <c r="C10" s="13"/>
      <c r="D10" s="13"/>
      <c r="E10" s="13"/>
      <c r="F10" s="13"/>
      <c r="G10" s="13"/>
      <c r="H10" s="13"/>
      <c r="I10" s="13"/>
      <c r="J10" s="63"/>
      <c r="K10" s="63"/>
      <c r="L10" s="63"/>
      <c r="M10" s="63"/>
      <c r="N10" s="63"/>
      <c r="O10" s="63"/>
      <c r="P10" s="63"/>
      <c r="Q10" s="63"/>
      <c r="R10" s="63"/>
      <c r="S10" s="63"/>
      <c r="T10" s="63"/>
      <c r="U10" s="63"/>
    </row>
    <row r="11" spans="1:21" x14ac:dyDescent="0.25">
      <c r="A11" s="302" t="s">
        <v>521</v>
      </c>
      <c r="B11" s="302"/>
      <c r="C11" s="302"/>
      <c r="D11" s="302"/>
      <c r="E11" s="302"/>
      <c r="F11" s="302"/>
      <c r="G11" s="302"/>
      <c r="H11" s="302"/>
      <c r="I11" s="302"/>
      <c r="J11" s="302"/>
      <c r="K11" s="302"/>
      <c r="L11" s="302"/>
      <c r="M11" s="302"/>
      <c r="N11" s="302"/>
      <c r="O11" s="302"/>
      <c r="P11" s="302"/>
      <c r="Q11" s="302"/>
      <c r="R11" s="302"/>
      <c r="S11" s="302"/>
      <c r="T11" s="302"/>
      <c r="U11" s="302"/>
    </row>
    <row r="12" spans="1:21" x14ac:dyDescent="0.25">
      <c r="A12" s="266" t="s">
        <v>7</v>
      </c>
      <c r="B12" s="266"/>
      <c r="C12" s="266"/>
      <c r="D12" s="266"/>
      <c r="E12" s="266"/>
      <c r="F12" s="266"/>
      <c r="G12" s="266"/>
      <c r="H12" s="266"/>
      <c r="I12" s="266"/>
      <c r="J12" s="266"/>
      <c r="K12" s="266"/>
      <c r="L12" s="266"/>
      <c r="M12" s="266"/>
      <c r="N12" s="266"/>
      <c r="O12" s="266"/>
      <c r="P12" s="266"/>
      <c r="Q12" s="266"/>
      <c r="R12" s="266"/>
      <c r="S12" s="266"/>
      <c r="T12" s="266"/>
      <c r="U12" s="266"/>
    </row>
    <row r="13" spans="1:21" ht="16.5" customHeight="1" x14ac:dyDescent="0.3">
      <c r="A13" s="11"/>
      <c r="B13" s="11"/>
      <c r="C13" s="11"/>
      <c r="D13" s="11"/>
      <c r="E13" s="11"/>
      <c r="F13" s="11"/>
      <c r="G13" s="11"/>
      <c r="H13" s="11"/>
      <c r="I13" s="11"/>
      <c r="J13" s="62"/>
      <c r="K13" s="62"/>
      <c r="L13" s="62"/>
      <c r="M13" s="62"/>
      <c r="N13" s="62"/>
      <c r="O13" s="62"/>
      <c r="P13" s="62"/>
      <c r="Q13" s="62"/>
      <c r="R13" s="62"/>
      <c r="S13" s="62"/>
      <c r="T13" s="62"/>
      <c r="U13" s="62"/>
    </row>
    <row r="14" spans="1:21" x14ac:dyDescent="0.25">
      <c r="A14" s="302" t="s">
        <v>615</v>
      </c>
      <c r="B14" s="302"/>
      <c r="C14" s="302"/>
      <c r="D14" s="302"/>
      <c r="E14" s="302"/>
      <c r="F14" s="302"/>
      <c r="G14" s="302"/>
      <c r="H14" s="302"/>
      <c r="I14" s="302"/>
      <c r="J14" s="302"/>
      <c r="K14" s="302"/>
      <c r="L14" s="302"/>
      <c r="M14" s="302"/>
      <c r="N14" s="302"/>
      <c r="O14" s="302"/>
      <c r="P14" s="302"/>
      <c r="Q14" s="302"/>
      <c r="R14" s="302"/>
      <c r="S14" s="302"/>
      <c r="T14" s="302"/>
      <c r="U14" s="302"/>
    </row>
    <row r="15" spans="1:21" ht="15.75" customHeight="1" x14ac:dyDescent="0.25">
      <c r="A15" s="266" t="s">
        <v>6</v>
      </c>
      <c r="B15" s="266"/>
      <c r="C15" s="266"/>
      <c r="D15" s="266"/>
      <c r="E15" s="266"/>
      <c r="F15" s="266"/>
      <c r="G15" s="266"/>
      <c r="H15" s="266"/>
      <c r="I15" s="266"/>
      <c r="J15" s="266"/>
      <c r="K15" s="266"/>
      <c r="L15" s="266"/>
      <c r="M15" s="266"/>
      <c r="N15" s="266"/>
      <c r="O15" s="266"/>
      <c r="P15" s="266"/>
      <c r="Q15" s="266"/>
      <c r="R15" s="266"/>
      <c r="S15" s="266"/>
      <c r="T15" s="266"/>
      <c r="U15" s="266"/>
    </row>
    <row r="16" spans="1:21" x14ac:dyDescent="0.25">
      <c r="A16" s="394"/>
      <c r="B16" s="394"/>
      <c r="C16" s="394"/>
      <c r="D16" s="394"/>
      <c r="E16" s="394"/>
      <c r="F16" s="394"/>
      <c r="G16" s="394"/>
      <c r="H16" s="394"/>
      <c r="I16" s="394"/>
      <c r="J16" s="394"/>
      <c r="K16" s="394"/>
      <c r="L16" s="394"/>
      <c r="M16" s="394"/>
      <c r="N16" s="394"/>
      <c r="O16" s="394"/>
      <c r="P16" s="394"/>
      <c r="Q16" s="394"/>
      <c r="R16" s="394"/>
      <c r="S16" s="394"/>
      <c r="T16" s="394"/>
      <c r="U16" s="394"/>
    </row>
    <row r="17" spans="1:35" x14ac:dyDescent="0.25">
      <c r="A17" s="59"/>
      <c r="L17" s="59"/>
      <c r="M17" s="59"/>
      <c r="N17" s="59"/>
      <c r="O17" s="59"/>
      <c r="P17" s="59"/>
      <c r="Q17" s="59"/>
      <c r="R17" s="59"/>
      <c r="S17" s="59"/>
      <c r="T17" s="59"/>
    </row>
    <row r="18" spans="1:35" x14ac:dyDescent="0.25">
      <c r="A18" s="399" t="s">
        <v>486</v>
      </c>
      <c r="B18" s="399"/>
      <c r="C18" s="399"/>
      <c r="D18" s="399"/>
      <c r="E18" s="399"/>
      <c r="F18" s="399"/>
      <c r="G18" s="399"/>
      <c r="H18" s="399"/>
      <c r="I18" s="399"/>
      <c r="J18" s="399"/>
      <c r="K18" s="399"/>
      <c r="L18" s="399"/>
      <c r="M18" s="399"/>
      <c r="N18" s="399"/>
      <c r="O18" s="399"/>
      <c r="P18" s="399"/>
      <c r="Q18" s="399"/>
      <c r="R18" s="399"/>
      <c r="S18" s="399"/>
      <c r="T18" s="399"/>
      <c r="U18" s="399"/>
    </row>
    <row r="19" spans="1:35" x14ac:dyDescent="0.25">
      <c r="A19" s="59"/>
      <c r="B19" s="59"/>
      <c r="C19" s="59"/>
      <c r="D19" s="59"/>
      <c r="E19" s="59"/>
      <c r="F19" s="59"/>
      <c r="L19" s="59"/>
      <c r="M19" s="59"/>
      <c r="N19" s="59"/>
      <c r="O19" s="59"/>
      <c r="P19" s="59"/>
      <c r="Q19" s="59"/>
      <c r="R19" s="59"/>
      <c r="S19" s="59"/>
      <c r="T19" s="59"/>
    </row>
    <row r="20" spans="1:35" s="144" customFormat="1" ht="33" customHeight="1" x14ac:dyDescent="0.25">
      <c r="A20" s="395" t="s">
        <v>192</v>
      </c>
      <c r="B20" s="395" t="s">
        <v>191</v>
      </c>
      <c r="C20" s="393" t="s">
        <v>190</v>
      </c>
      <c r="D20" s="393"/>
      <c r="E20" s="398" t="s">
        <v>189</v>
      </c>
      <c r="F20" s="398"/>
      <c r="G20" s="395" t="s">
        <v>601</v>
      </c>
      <c r="H20" s="400" t="s">
        <v>600</v>
      </c>
      <c r="I20" s="401"/>
      <c r="J20" s="401"/>
      <c r="K20" s="401"/>
      <c r="L20" s="400" t="s">
        <v>602</v>
      </c>
      <c r="M20" s="401"/>
      <c r="N20" s="401"/>
      <c r="O20" s="401"/>
      <c r="P20" s="400" t="s">
        <v>603</v>
      </c>
      <c r="Q20" s="401"/>
      <c r="R20" s="401"/>
      <c r="S20" s="401"/>
      <c r="T20" s="400" t="s">
        <v>604</v>
      </c>
      <c r="U20" s="401"/>
      <c r="V20" s="401"/>
      <c r="W20" s="401"/>
      <c r="X20" s="400" t="s">
        <v>605</v>
      </c>
      <c r="Y20" s="401"/>
      <c r="Z20" s="401"/>
      <c r="AA20" s="401"/>
      <c r="AB20" s="402" t="s">
        <v>188</v>
      </c>
      <c r="AC20" s="402"/>
    </row>
    <row r="21" spans="1:35" s="144" customFormat="1" ht="81.75" customHeight="1" x14ac:dyDescent="0.25">
      <c r="A21" s="396"/>
      <c r="B21" s="396"/>
      <c r="C21" s="393"/>
      <c r="D21" s="393"/>
      <c r="E21" s="398"/>
      <c r="F21" s="398"/>
      <c r="G21" s="396"/>
      <c r="H21" s="393" t="s">
        <v>2</v>
      </c>
      <c r="I21" s="393"/>
      <c r="J21" s="393" t="s">
        <v>536</v>
      </c>
      <c r="K21" s="393"/>
      <c r="L21" s="393" t="s">
        <v>2</v>
      </c>
      <c r="M21" s="393"/>
      <c r="N21" s="393" t="s">
        <v>536</v>
      </c>
      <c r="O21" s="393"/>
      <c r="P21" s="393" t="s">
        <v>2</v>
      </c>
      <c r="Q21" s="393"/>
      <c r="R21" s="393" t="s">
        <v>536</v>
      </c>
      <c r="S21" s="393"/>
      <c r="T21" s="393" t="s">
        <v>2</v>
      </c>
      <c r="U21" s="393"/>
      <c r="V21" s="393" t="s">
        <v>536</v>
      </c>
      <c r="W21" s="393"/>
      <c r="X21" s="393" t="s">
        <v>2</v>
      </c>
      <c r="Y21" s="393"/>
      <c r="Z21" s="393" t="s">
        <v>536</v>
      </c>
      <c r="AA21" s="393"/>
      <c r="AB21" s="402"/>
      <c r="AC21" s="402"/>
    </row>
    <row r="22" spans="1:35" s="144" customFormat="1" ht="89.25" customHeight="1" x14ac:dyDescent="0.3">
      <c r="A22" s="397"/>
      <c r="B22" s="397"/>
      <c r="C22" s="145" t="s">
        <v>2</v>
      </c>
      <c r="D22" s="145" t="s">
        <v>536</v>
      </c>
      <c r="E22" s="146" t="s">
        <v>653</v>
      </c>
      <c r="F22" s="146" t="s">
        <v>599</v>
      </c>
      <c r="G22" s="397"/>
      <c r="H22" s="147" t="s">
        <v>465</v>
      </c>
      <c r="I22" s="147" t="s">
        <v>466</v>
      </c>
      <c r="J22" s="147" t="s">
        <v>465</v>
      </c>
      <c r="K22" s="147" t="s">
        <v>466</v>
      </c>
      <c r="L22" s="147" t="s">
        <v>465</v>
      </c>
      <c r="M22" s="147" t="s">
        <v>466</v>
      </c>
      <c r="N22" s="147" t="s">
        <v>465</v>
      </c>
      <c r="O22" s="147" t="s">
        <v>466</v>
      </c>
      <c r="P22" s="147" t="s">
        <v>465</v>
      </c>
      <c r="Q22" s="147" t="s">
        <v>466</v>
      </c>
      <c r="R22" s="147" t="s">
        <v>465</v>
      </c>
      <c r="S22" s="147" t="s">
        <v>466</v>
      </c>
      <c r="T22" s="147" t="s">
        <v>465</v>
      </c>
      <c r="U22" s="147" t="s">
        <v>466</v>
      </c>
      <c r="V22" s="147" t="s">
        <v>465</v>
      </c>
      <c r="W22" s="147" t="s">
        <v>466</v>
      </c>
      <c r="X22" s="147" t="s">
        <v>465</v>
      </c>
      <c r="Y22" s="147" t="s">
        <v>466</v>
      </c>
      <c r="Z22" s="147" t="s">
        <v>465</v>
      </c>
      <c r="AA22" s="147" t="s">
        <v>466</v>
      </c>
      <c r="AB22" s="145" t="s">
        <v>187</v>
      </c>
      <c r="AC22" s="145" t="s">
        <v>536</v>
      </c>
      <c r="AE22" s="148"/>
      <c r="AF22" s="148"/>
      <c r="AG22" s="148"/>
      <c r="AH22" s="148"/>
      <c r="AI22" s="149"/>
    </row>
    <row r="23" spans="1:35" s="144" customFormat="1" ht="19.5" customHeight="1" x14ac:dyDescent="0.25">
      <c r="A23" s="150">
        <v>1</v>
      </c>
      <c r="B23" s="150">
        <v>2</v>
      </c>
      <c r="C23" s="150">
        <v>3</v>
      </c>
      <c r="D23" s="150">
        <v>4</v>
      </c>
      <c r="E23" s="150">
        <v>5</v>
      </c>
      <c r="F23" s="150">
        <v>6</v>
      </c>
      <c r="G23" s="150">
        <v>7</v>
      </c>
      <c r="H23" s="150">
        <v>8</v>
      </c>
      <c r="I23" s="150">
        <v>9</v>
      </c>
      <c r="J23" s="150">
        <v>10</v>
      </c>
      <c r="K23" s="150">
        <v>11</v>
      </c>
      <c r="L23" s="150">
        <v>12</v>
      </c>
      <c r="M23" s="150">
        <v>13</v>
      </c>
      <c r="N23" s="150">
        <v>14</v>
      </c>
      <c r="O23" s="150">
        <v>15</v>
      </c>
      <c r="P23" s="150">
        <v>16</v>
      </c>
      <c r="Q23" s="150">
        <v>17</v>
      </c>
      <c r="R23" s="150">
        <v>18</v>
      </c>
      <c r="S23" s="150">
        <v>19</v>
      </c>
      <c r="T23" s="150">
        <v>20</v>
      </c>
      <c r="U23" s="150">
        <v>21</v>
      </c>
      <c r="V23" s="150">
        <v>22</v>
      </c>
      <c r="W23" s="150">
        <v>23</v>
      </c>
      <c r="X23" s="150">
        <v>24</v>
      </c>
      <c r="Y23" s="150">
        <v>25</v>
      </c>
      <c r="Z23" s="150">
        <v>26</v>
      </c>
      <c r="AA23" s="150">
        <v>27</v>
      </c>
      <c r="AB23" s="150">
        <v>28</v>
      </c>
      <c r="AC23" s="150">
        <v>29</v>
      </c>
      <c r="AE23" s="149"/>
      <c r="AF23" s="149"/>
      <c r="AG23" s="149"/>
      <c r="AH23" s="149"/>
      <c r="AI23" s="149"/>
    </row>
    <row r="24" spans="1:35" s="144" customFormat="1" ht="47.25" customHeight="1" x14ac:dyDescent="0.25">
      <c r="A24" s="151">
        <v>1</v>
      </c>
      <c r="B24" s="152" t="s">
        <v>186</v>
      </c>
      <c r="C24" s="153">
        <v>57.610148800000005</v>
      </c>
      <c r="D24" s="153">
        <v>115.80418115400001</v>
      </c>
      <c r="E24" s="153">
        <v>113.42063986400001</v>
      </c>
      <c r="F24" s="153">
        <v>113.42063986400001</v>
      </c>
      <c r="G24" s="153">
        <v>3.9098100000000004E-2</v>
      </c>
      <c r="H24" s="153">
        <v>113.381541764</v>
      </c>
      <c r="I24" s="153"/>
      <c r="J24" s="153" t="s">
        <v>524</v>
      </c>
      <c r="K24" s="153"/>
      <c r="L24" s="153">
        <v>0</v>
      </c>
      <c r="M24" s="153"/>
      <c r="N24" s="153" t="s">
        <v>524</v>
      </c>
      <c r="O24" s="153"/>
      <c r="P24" s="153">
        <v>0</v>
      </c>
      <c r="Q24" s="153"/>
      <c r="R24" s="153" t="s">
        <v>524</v>
      </c>
      <c r="S24" s="153"/>
      <c r="T24" s="153">
        <v>0</v>
      </c>
      <c r="U24" s="153"/>
      <c r="V24" s="153" t="s">
        <v>524</v>
      </c>
      <c r="W24" s="153"/>
      <c r="X24" s="153">
        <v>0</v>
      </c>
      <c r="Y24" s="153"/>
      <c r="Z24" s="153" t="s">
        <v>524</v>
      </c>
      <c r="AA24" s="153"/>
      <c r="AB24" s="153">
        <v>113.381541764</v>
      </c>
      <c r="AC24" s="153" t="s">
        <v>524</v>
      </c>
    </row>
    <row r="25" spans="1:35" s="144" customFormat="1" ht="24" customHeight="1" x14ac:dyDescent="0.25">
      <c r="A25" s="154" t="s">
        <v>185</v>
      </c>
      <c r="B25" s="155" t="s">
        <v>184</v>
      </c>
      <c r="C25" s="153"/>
      <c r="D25" s="153"/>
      <c r="E25" s="153"/>
      <c r="F25" s="153"/>
      <c r="G25" s="153">
        <v>0</v>
      </c>
      <c r="H25" s="153">
        <v>0</v>
      </c>
      <c r="I25" s="153"/>
      <c r="J25" s="153" t="s">
        <v>524</v>
      </c>
      <c r="K25" s="153"/>
      <c r="L25" s="153">
        <v>0</v>
      </c>
      <c r="M25" s="153"/>
      <c r="N25" s="153" t="s">
        <v>524</v>
      </c>
      <c r="O25" s="153"/>
      <c r="P25" s="153">
        <v>0</v>
      </c>
      <c r="Q25" s="153"/>
      <c r="R25" s="153" t="s">
        <v>524</v>
      </c>
      <c r="S25" s="153"/>
      <c r="T25" s="153">
        <v>0</v>
      </c>
      <c r="U25" s="153"/>
      <c r="V25" s="153" t="s">
        <v>524</v>
      </c>
      <c r="W25" s="153"/>
      <c r="X25" s="153">
        <v>0</v>
      </c>
      <c r="Y25" s="153"/>
      <c r="Z25" s="153" t="s">
        <v>524</v>
      </c>
      <c r="AA25" s="153"/>
      <c r="AB25" s="153">
        <v>0</v>
      </c>
      <c r="AC25" s="153" t="s">
        <v>524</v>
      </c>
    </row>
    <row r="26" spans="1:35" s="144" customFormat="1" x14ac:dyDescent="0.25">
      <c r="A26" s="154" t="s">
        <v>183</v>
      </c>
      <c r="B26" s="155" t="s">
        <v>182</v>
      </c>
      <c r="C26" s="153"/>
      <c r="D26" s="153"/>
      <c r="E26" s="153"/>
      <c r="F26" s="153"/>
      <c r="G26" s="153">
        <v>0</v>
      </c>
      <c r="H26" s="153">
        <v>0</v>
      </c>
      <c r="I26" s="153"/>
      <c r="J26" s="153" t="s">
        <v>524</v>
      </c>
      <c r="K26" s="153"/>
      <c r="L26" s="153">
        <v>0</v>
      </c>
      <c r="M26" s="153"/>
      <c r="N26" s="153" t="s">
        <v>524</v>
      </c>
      <c r="O26" s="153"/>
      <c r="P26" s="153">
        <v>0</v>
      </c>
      <c r="Q26" s="153"/>
      <c r="R26" s="153" t="s">
        <v>524</v>
      </c>
      <c r="S26" s="153"/>
      <c r="T26" s="153">
        <v>0</v>
      </c>
      <c r="U26" s="153"/>
      <c r="V26" s="153" t="s">
        <v>524</v>
      </c>
      <c r="W26" s="153"/>
      <c r="X26" s="153">
        <v>0</v>
      </c>
      <c r="Y26" s="153"/>
      <c r="Z26" s="153" t="s">
        <v>524</v>
      </c>
      <c r="AA26" s="153"/>
      <c r="AB26" s="153">
        <v>0</v>
      </c>
      <c r="AC26" s="153" t="s">
        <v>524</v>
      </c>
    </row>
    <row r="27" spans="1:35" s="144" customFormat="1" ht="31.5" x14ac:dyDescent="0.25">
      <c r="A27" s="154" t="s">
        <v>181</v>
      </c>
      <c r="B27" s="155" t="s">
        <v>422</v>
      </c>
      <c r="C27" s="153"/>
      <c r="D27" s="153"/>
      <c r="E27" s="153"/>
      <c r="F27" s="153"/>
      <c r="G27" s="153">
        <v>3.9098100000000004E-2</v>
      </c>
      <c r="H27" s="153">
        <v>95.559371470000002</v>
      </c>
      <c r="I27" s="153"/>
      <c r="J27" s="153" t="s">
        <v>524</v>
      </c>
      <c r="K27" s="153"/>
      <c r="L27" s="153">
        <v>0</v>
      </c>
      <c r="M27" s="153"/>
      <c r="N27" s="153" t="s">
        <v>524</v>
      </c>
      <c r="O27" s="153"/>
      <c r="P27" s="153">
        <v>0</v>
      </c>
      <c r="Q27" s="153"/>
      <c r="R27" s="153" t="s">
        <v>524</v>
      </c>
      <c r="S27" s="153"/>
      <c r="T27" s="153">
        <v>0</v>
      </c>
      <c r="U27" s="153"/>
      <c r="V27" s="153" t="s">
        <v>524</v>
      </c>
      <c r="W27" s="153"/>
      <c r="X27" s="153">
        <v>0</v>
      </c>
      <c r="Y27" s="153"/>
      <c r="Z27" s="153" t="s">
        <v>524</v>
      </c>
      <c r="AA27" s="153"/>
      <c r="AB27" s="153">
        <v>95.559371470000002</v>
      </c>
      <c r="AC27" s="153" t="s">
        <v>524</v>
      </c>
    </row>
    <row r="28" spans="1:35" s="144" customFormat="1" x14ac:dyDescent="0.25">
      <c r="A28" s="154" t="s">
        <v>180</v>
      </c>
      <c r="B28" s="155" t="s">
        <v>179</v>
      </c>
      <c r="C28" s="153"/>
      <c r="D28" s="153"/>
      <c r="E28" s="153"/>
      <c r="F28" s="153"/>
      <c r="G28" s="153">
        <v>0</v>
      </c>
      <c r="H28" s="153">
        <v>0</v>
      </c>
      <c r="I28" s="153"/>
      <c r="J28" s="153" t="s">
        <v>524</v>
      </c>
      <c r="K28" s="153"/>
      <c r="L28" s="153">
        <v>0</v>
      </c>
      <c r="M28" s="153"/>
      <c r="N28" s="153" t="s">
        <v>524</v>
      </c>
      <c r="O28" s="153"/>
      <c r="P28" s="153">
        <v>0</v>
      </c>
      <c r="Q28" s="153"/>
      <c r="R28" s="153" t="s">
        <v>524</v>
      </c>
      <c r="S28" s="153"/>
      <c r="T28" s="153">
        <v>0</v>
      </c>
      <c r="U28" s="153"/>
      <c r="V28" s="153" t="s">
        <v>524</v>
      </c>
      <c r="W28" s="153"/>
      <c r="X28" s="153">
        <v>0</v>
      </c>
      <c r="Y28" s="153"/>
      <c r="Z28" s="153" t="s">
        <v>524</v>
      </c>
      <c r="AA28" s="153"/>
      <c r="AB28" s="153">
        <v>0</v>
      </c>
      <c r="AC28" s="153" t="s">
        <v>524</v>
      </c>
    </row>
    <row r="29" spans="1:35" s="144" customFormat="1" x14ac:dyDescent="0.25">
      <c r="A29" s="154" t="s">
        <v>178</v>
      </c>
      <c r="B29" s="156" t="s">
        <v>177</v>
      </c>
      <c r="C29" s="153"/>
      <c r="D29" s="153"/>
      <c r="E29" s="153"/>
      <c r="F29" s="153"/>
      <c r="G29" s="153">
        <v>0</v>
      </c>
      <c r="H29" s="153">
        <v>17.822170294000003</v>
      </c>
      <c r="I29" s="153"/>
      <c r="J29" s="153" t="s">
        <v>524</v>
      </c>
      <c r="K29" s="153"/>
      <c r="L29" s="153">
        <v>0</v>
      </c>
      <c r="M29" s="153"/>
      <c r="N29" s="153" t="s">
        <v>524</v>
      </c>
      <c r="O29" s="153"/>
      <c r="P29" s="153">
        <v>0</v>
      </c>
      <c r="Q29" s="153"/>
      <c r="R29" s="153" t="s">
        <v>524</v>
      </c>
      <c r="S29" s="153"/>
      <c r="T29" s="153">
        <v>0</v>
      </c>
      <c r="U29" s="153"/>
      <c r="V29" s="153" t="s">
        <v>524</v>
      </c>
      <c r="W29" s="153"/>
      <c r="X29" s="153">
        <v>0</v>
      </c>
      <c r="Y29" s="153"/>
      <c r="Z29" s="153" t="s">
        <v>524</v>
      </c>
      <c r="AA29" s="153"/>
      <c r="AB29" s="153">
        <v>17.822170294000003</v>
      </c>
      <c r="AC29" s="153" t="s">
        <v>524</v>
      </c>
    </row>
    <row r="30" spans="1:35" s="144" customFormat="1" ht="47.25" x14ac:dyDescent="0.25">
      <c r="A30" s="151" t="s">
        <v>63</v>
      </c>
      <c r="B30" s="152" t="s">
        <v>176</v>
      </c>
      <c r="C30" s="153">
        <v>48.444870000000002</v>
      </c>
      <c r="D30" s="153">
        <v>97.719459000000015</v>
      </c>
      <c r="E30" s="153">
        <v>95.59846957000002</v>
      </c>
      <c r="F30" s="153">
        <v>95.59846957000002</v>
      </c>
      <c r="G30" s="153">
        <v>3.9098100000000004E-2</v>
      </c>
      <c r="H30" s="153">
        <v>95.559371470000016</v>
      </c>
      <c r="I30" s="153"/>
      <c r="J30" s="153" t="s">
        <v>524</v>
      </c>
      <c r="K30" s="153"/>
      <c r="L30" s="153">
        <v>0</v>
      </c>
      <c r="M30" s="153"/>
      <c r="N30" s="153" t="s">
        <v>524</v>
      </c>
      <c r="O30" s="153"/>
      <c r="P30" s="153">
        <v>0</v>
      </c>
      <c r="Q30" s="153"/>
      <c r="R30" s="153" t="s">
        <v>524</v>
      </c>
      <c r="S30" s="153"/>
      <c r="T30" s="153">
        <v>0</v>
      </c>
      <c r="U30" s="153"/>
      <c r="V30" s="153" t="s">
        <v>524</v>
      </c>
      <c r="W30" s="153"/>
      <c r="X30" s="153">
        <v>0</v>
      </c>
      <c r="Y30" s="153"/>
      <c r="Z30" s="153" t="s">
        <v>524</v>
      </c>
      <c r="AA30" s="153"/>
      <c r="AB30" s="153">
        <v>95.559371470000016</v>
      </c>
      <c r="AC30" s="153" t="s">
        <v>524</v>
      </c>
    </row>
    <row r="31" spans="1:35" s="144" customFormat="1" x14ac:dyDescent="0.25">
      <c r="A31" s="151" t="s">
        <v>175</v>
      </c>
      <c r="B31" s="155" t="s">
        <v>174</v>
      </c>
      <c r="C31" s="153">
        <v>1.4153830000000001</v>
      </c>
      <c r="D31" s="153">
        <v>1.312759</v>
      </c>
      <c r="E31" s="153"/>
      <c r="F31" s="153"/>
      <c r="G31" s="153"/>
      <c r="H31" s="153"/>
      <c r="I31" s="153"/>
      <c r="J31" s="153"/>
      <c r="K31" s="153"/>
      <c r="L31" s="153"/>
      <c r="M31" s="153"/>
      <c r="N31" s="153"/>
      <c r="O31" s="153"/>
      <c r="P31" s="153"/>
      <c r="Q31" s="153"/>
      <c r="R31" s="153"/>
      <c r="S31" s="153"/>
      <c r="T31" s="153"/>
      <c r="U31" s="153"/>
      <c r="V31" s="153"/>
      <c r="W31" s="153"/>
      <c r="X31" s="153"/>
      <c r="Y31" s="153"/>
      <c r="Z31" s="153"/>
      <c r="AA31" s="153"/>
      <c r="AB31" s="153">
        <v>0</v>
      </c>
      <c r="AC31" s="153">
        <v>0</v>
      </c>
    </row>
    <row r="32" spans="1:35" s="144" customFormat="1" ht="31.5" x14ac:dyDescent="0.25">
      <c r="A32" s="151" t="s">
        <v>173</v>
      </c>
      <c r="B32" s="155" t="s">
        <v>172</v>
      </c>
      <c r="C32" s="153">
        <v>44.025923000000006</v>
      </c>
      <c r="D32" s="153">
        <v>87.435100000000006</v>
      </c>
      <c r="E32" s="153"/>
      <c r="F32" s="153"/>
      <c r="G32" s="153"/>
      <c r="H32" s="153"/>
      <c r="I32" s="153"/>
      <c r="J32" s="153"/>
      <c r="K32" s="153"/>
      <c r="L32" s="153"/>
      <c r="M32" s="153"/>
      <c r="N32" s="153"/>
      <c r="O32" s="153"/>
      <c r="P32" s="153"/>
      <c r="Q32" s="153"/>
      <c r="R32" s="153"/>
      <c r="S32" s="153"/>
      <c r="T32" s="153"/>
      <c r="U32" s="153"/>
      <c r="V32" s="153"/>
      <c r="W32" s="153"/>
      <c r="X32" s="153"/>
      <c r="Y32" s="153"/>
      <c r="Z32" s="153"/>
      <c r="AA32" s="153"/>
      <c r="AB32" s="153">
        <v>0</v>
      </c>
      <c r="AC32" s="153">
        <v>0</v>
      </c>
    </row>
    <row r="33" spans="1:29" s="144" customFormat="1" x14ac:dyDescent="0.25">
      <c r="A33" s="151" t="s">
        <v>171</v>
      </c>
      <c r="B33" s="155" t="s">
        <v>170</v>
      </c>
      <c r="C33" s="153">
        <v>0</v>
      </c>
      <c r="D33" s="153">
        <v>0</v>
      </c>
      <c r="E33" s="153"/>
      <c r="F33" s="153"/>
      <c r="G33" s="153"/>
      <c r="H33" s="153"/>
      <c r="I33" s="153"/>
      <c r="J33" s="153"/>
      <c r="K33" s="153"/>
      <c r="L33" s="153"/>
      <c r="M33" s="153"/>
      <c r="N33" s="153"/>
      <c r="O33" s="153"/>
      <c r="P33" s="153"/>
      <c r="Q33" s="153"/>
      <c r="R33" s="153"/>
      <c r="S33" s="153"/>
      <c r="T33" s="153"/>
      <c r="U33" s="153"/>
      <c r="V33" s="153"/>
      <c r="W33" s="153"/>
      <c r="X33" s="153"/>
      <c r="Y33" s="153"/>
      <c r="Z33" s="153"/>
      <c r="AA33" s="153"/>
      <c r="AB33" s="153">
        <v>0</v>
      </c>
      <c r="AC33" s="153">
        <v>0</v>
      </c>
    </row>
    <row r="34" spans="1:29" s="144" customFormat="1" x14ac:dyDescent="0.25">
      <c r="A34" s="151" t="s">
        <v>169</v>
      </c>
      <c r="B34" s="155" t="s">
        <v>168</v>
      </c>
      <c r="C34" s="153">
        <v>3.0035639999999999</v>
      </c>
      <c r="D34" s="153">
        <v>8.9716000000000005</v>
      </c>
      <c r="E34" s="153"/>
      <c r="F34" s="153"/>
      <c r="G34" s="153"/>
      <c r="H34" s="153"/>
      <c r="I34" s="153"/>
      <c r="J34" s="153"/>
      <c r="K34" s="153"/>
      <c r="L34" s="153"/>
      <c r="M34" s="153"/>
      <c r="N34" s="153"/>
      <c r="O34" s="153"/>
      <c r="P34" s="153"/>
      <c r="Q34" s="153"/>
      <c r="R34" s="153"/>
      <c r="S34" s="153"/>
      <c r="T34" s="153"/>
      <c r="U34" s="153"/>
      <c r="V34" s="153"/>
      <c r="W34" s="153"/>
      <c r="X34" s="153"/>
      <c r="Y34" s="153"/>
      <c r="Z34" s="153"/>
      <c r="AA34" s="153"/>
      <c r="AB34" s="153">
        <v>0</v>
      </c>
      <c r="AC34" s="153">
        <v>0</v>
      </c>
    </row>
    <row r="35" spans="1:29" s="144" customFormat="1" ht="31.5" x14ac:dyDescent="0.25">
      <c r="A35" s="151" t="s">
        <v>62</v>
      </c>
      <c r="B35" s="152" t="s">
        <v>167</v>
      </c>
      <c r="C35" s="153"/>
      <c r="D35" s="153"/>
      <c r="E35" s="153"/>
      <c r="F35" s="153"/>
      <c r="G35" s="153"/>
      <c r="H35" s="153"/>
      <c r="I35" s="153"/>
      <c r="J35" s="153"/>
      <c r="K35" s="153"/>
      <c r="L35" s="153"/>
      <c r="M35" s="153"/>
      <c r="N35" s="153"/>
      <c r="O35" s="153"/>
      <c r="P35" s="153"/>
      <c r="Q35" s="153"/>
      <c r="R35" s="153"/>
      <c r="S35" s="153"/>
      <c r="T35" s="153"/>
      <c r="U35" s="153"/>
      <c r="V35" s="153"/>
      <c r="W35" s="153"/>
      <c r="X35" s="153"/>
      <c r="Y35" s="153"/>
      <c r="Z35" s="153"/>
      <c r="AA35" s="153"/>
      <c r="AB35" s="153">
        <v>0</v>
      </c>
      <c r="AC35" s="153">
        <v>0</v>
      </c>
    </row>
    <row r="36" spans="1:29" s="144" customFormat="1" ht="31.5" x14ac:dyDescent="0.25">
      <c r="A36" s="154" t="s">
        <v>166</v>
      </c>
      <c r="B36" s="157" t="s">
        <v>537</v>
      </c>
      <c r="C36" s="153"/>
      <c r="D36" s="153"/>
      <c r="E36" s="153"/>
      <c r="F36" s="153"/>
      <c r="G36" s="153">
        <v>0</v>
      </c>
      <c r="H36" s="153">
        <v>0</v>
      </c>
      <c r="I36" s="153" t="s">
        <v>523</v>
      </c>
      <c r="J36" s="153" t="s">
        <v>524</v>
      </c>
      <c r="K36" s="153" t="s">
        <v>524</v>
      </c>
      <c r="L36" s="153">
        <v>0</v>
      </c>
      <c r="M36" s="153" t="s">
        <v>523</v>
      </c>
      <c r="N36" s="153" t="s">
        <v>524</v>
      </c>
      <c r="O36" s="153" t="s">
        <v>524</v>
      </c>
      <c r="P36" s="153">
        <v>0</v>
      </c>
      <c r="Q36" s="153" t="s">
        <v>523</v>
      </c>
      <c r="R36" s="153" t="s">
        <v>524</v>
      </c>
      <c r="S36" s="153" t="s">
        <v>524</v>
      </c>
      <c r="T36" s="153">
        <v>0</v>
      </c>
      <c r="U36" s="153" t="s">
        <v>523</v>
      </c>
      <c r="V36" s="153" t="s">
        <v>524</v>
      </c>
      <c r="W36" s="153" t="s">
        <v>524</v>
      </c>
      <c r="X36" s="153">
        <v>0</v>
      </c>
      <c r="Y36" s="153" t="s">
        <v>523</v>
      </c>
      <c r="Z36" s="153" t="s">
        <v>524</v>
      </c>
      <c r="AA36" s="153" t="s">
        <v>524</v>
      </c>
      <c r="AB36" s="153">
        <v>0</v>
      </c>
      <c r="AC36" s="153">
        <v>0</v>
      </c>
    </row>
    <row r="37" spans="1:29" s="144" customFormat="1" x14ac:dyDescent="0.25">
      <c r="A37" s="154" t="s">
        <v>165</v>
      </c>
      <c r="B37" s="157" t="s">
        <v>155</v>
      </c>
      <c r="C37" s="153"/>
      <c r="D37" s="153"/>
      <c r="E37" s="153"/>
      <c r="F37" s="153"/>
      <c r="G37" s="153">
        <v>0</v>
      </c>
      <c r="H37" s="153">
        <v>0</v>
      </c>
      <c r="I37" s="153" t="s">
        <v>523</v>
      </c>
      <c r="J37" s="153" t="s">
        <v>524</v>
      </c>
      <c r="K37" s="153" t="s">
        <v>524</v>
      </c>
      <c r="L37" s="153">
        <v>0</v>
      </c>
      <c r="M37" s="153" t="s">
        <v>523</v>
      </c>
      <c r="N37" s="153" t="s">
        <v>524</v>
      </c>
      <c r="O37" s="153" t="s">
        <v>524</v>
      </c>
      <c r="P37" s="153">
        <v>0</v>
      </c>
      <c r="Q37" s="153" t="s">
        <v>523</v>
      </c>
      <c r="R37" s="153" t="s">
        <v>524</v>
      </c>
      <c r="S37" s="153" t="s">
        <v>524</v>
      </c>
      <c r="T37" s="153">
        <v>0</v>
      </c>
      <c r="U37" s="153" t="s">
        <v>523</v>
      </c>
      <c r="V37" s="153" t="s">
        <v>524</v>
      </c>
      <c r="W37" s="153" t="s">
        <v>524</v>
      </c>
      <c r="X37" s="153">
        <v>0</v>
      </c>
      <c r="Y37" s="153" t="s">
        <v>523</v>
      </c>
      <c r="Z37" s="153" t="s">
        <v>524</v>
      </c>
      <c r="AA37" s="153" t="s">
        <v>524</v>
      </c>
      <c r="AB37" s="153">
        <v>0</v>
      </c>
      <c r="AC37" s="153">
        <v>0</v>
      </c>
    </row>
    <row r="38" spans="1:29" s="144" customFormat="1" x14ac:dyDescent="0.25">
      <c r="A38" s="154" t="s">
        <v>164</v>
      </c>
      <c r="B38" s="155" t="s">
        <v>578</v>
      </c>
      <c r="C38" s="153"/>
      <c r="D38" s="153"/>
      <c r="E38" s="153"/>
      <c r="F38" s="153"/>
      <c r="G38" s="153">
        <v>0</v>
      </c>
      <c r="H38" s="153">
        <v>0</v>
      </c>
      <c r="I38" s="153" t="s">
        <v>523</v>
      </c>
      <c r="J38" s="153" t="s">
        <v>524</v>
      </c>
      <c r="K38" s="153" t="s">
        <v>524</v>
      </c>
      <c r="L38" s="153">
        <v>0</v>
      </c>
      <c r="M38" s="153" t="s">
        <v>523</v>
      </c>
      <c r="N38" s="153" t="s">
        <v>524</v>
      </c>
      <c r="O38" s="153" t="s">
        <v>524</v>
      </c>
      <c r="P38" s="153">
        <v>0</v>
      </c>
      <c r="Q38" s="153" t="s">
        <v>523</v>
      </c>
      <c r="R38" s="153" t="s">
        <v>524</v>
      </c>
      <c r="S38" s="153" t="s">
        <v>524</v>
      </c>
      <c r="T38" s="153">
        <v>0</v>
      </c>
      <c r="U38" s="153" t="s">
        <v>523</v>
      </c>
      <c r="V38" s="153" t="s">
        <v>524</v>
      </c>
      <c r="W38" s="153" t="s">
        <v>524</v>
      </c>
      <c r="X38" s="153">
        <v>0</v>
      </c>
      <c r="Y38" s="153" t="s">
        <v>523</v>
      </c>
      <c r="Z38" s="153" t="s">
        <v>524</v>
      </c>
      <c r="AA38" s="153" t="s">
        <v>524</v>
      </c>
      <c r="AB38" s="153">
        <v>0</v>
      </c>
      <c r="AC38" s="153">
        <v>0</v>
      </c>
    </row>
    <row r="39" spans="1:29" s="144" customFormat="1" x14ac:dyDescent="0.25">
      <c r="A39" s="154" t="s">
        <v>163</v>
      </c>
      <c r="B39" s="155" t="s">
        <v>539</v>
      </c>
      <c r="C39" s="153"/>
      <c r="D39" s="153"/>
      <c r="E39" s="153"/>
      <c r="F39" s="153"/>
      <c r="G39" s="153">
        <v>0</v>
      </c>
      <c r="H39" s="153">
        <v>0</v>
      </c>
      <c r="I39" s="153" t="s">
        <v>523</v>
      </c>
      <c r="J39" s="153" t="s">
        <v>524</v>
      </c>
      <c r="K39" s="153" t="s">
        <v>524</v>
      </c>
      <c r="L39" s="153">
        <v>0</v>
      </c>
      <c r="M39" s="153" t="s">
        <v>523</v>
      </c>
      <c r="N39" s="153" t="s">
        <v>524</v>
      </c>
      <c r="O39" s="153" t="s">
        <v>524</v>
      </c>
      <c r="P39" s="153">
        <v>0</v>
      </c>
      <c r="Q39" s="153" t="s">
        <v>523</v>
      </c>
      <c r="R39" s="153" t="s">
        <v>524</v>
      </c>
      <c r="S39" s="153" t="s">
        <v>524</v>
      </c>
      <c r="T39" s="153">
        <v>0</v>
      </c>
      <c r="U39" s="153" t="s">
        <v>523</v>
      </c>
      <c r="V39" s="153" t="s">
        <v>524</v>
      </c>
      <c r="W39" s="153" t="s">
        <v>524</v>
      </c>
      <c r="X39" s="153">
        <v>0</v>
      </c>
      <c r="Y39" s="153" t="s">
        <v>523</v>
      </c>
      <c r="Z39" s="153" t="s">
        <v>524</v>
      </c>
      <c r="AA39" s="153" t="s">
        <v>524</v>
      </c>
      <c r="AB39" s="153">
        <v>0</v>
      </c>
      <c r="AC39" s="153">
        <v>0</v>
      </c>
    </row>
    <row r="40" spans="1:29" s="144" customFormat="1" x14ac:dyDescent="0.25">
      <c r="A40" s="154" t="s">
        <v>162</v>
      </c>
      <c r="B40" s="155" t="s">
        <v>540</v>
      </c>
      <c r="C40" s="153"/>
      <c r="D40" s="153"/>
      <c r="E40" s="153"/>
      <c r="F40" s="153"/>
      <c r="G40" s="153">
        <v>0</v>
      </c>
      <c r="H40" s="153">
        <v>0</v>
      </c>
      <c r="I40" s="153" t="s">
        <v>523</v>
      </c>
      <c r="J40" s="153" t="s">
        <v>524</v>
      </c>
      <c r="K40" s="153" t="s">
        <v>524</v>
      </c>
      <c r="L40" s="153">
        <v>0</v>
      </c>
      <c r="M40" s="153" t="s">
        <v>523</v>
      </c>
      <c r="N40" s="153" t="s">
        <v>524</v>
      </c>
      <c r="O40" s="153" t="s">
        <v>524</v>
      </c>
      <c r="P40" s="153">
        <v>0</v>
      </c>
      <c r="Q40" s="153" t="s">
        <v>523</v>
      </c>
      <c r="R40" s="153" t="s">
        <v>524</v>
      </c>
      <c r="S40" s="153" t="s">
        <v>524</v>
      </c>
      <c r="T40" s="153">
        <v>0</v>
      </c>
      <c r="U40" s="153" t="s">
        <v>523</v>
      </c>
      <c r="V40" s="153" t="s">
        <v>524</v>
      </c>
      <c r="W40" s="153" t="s">
        <v>524</v>
      </c>
      <c r="X40" s="153">
        <v>0</v>
      </c>
      <c r="Y40" s="153" t="s">
        <v>523</v>
      </c>
      <c r="Z40" s="153" t="s">
        <v>524</v>
      </c>
      <c r="AA40" s="153" t="s">
        <v>524</v>
      </c>
      <c r="AB40" s="153">
        <v>0</v>
      </c>
      <c r="AC40" s="153">
        <v>0</v>
      </c>
    </row>
    <row r="41" spans="1:29" s="144" customFormat="1" x14ac:dyDescent="0.25">
      <c r="A41" s="154" t="s">
        <v>161</v>
      </c>
      <c r="B41" s="155" t="s">
        <v>541</v>
      </c>
      <c r="C41" s="153"/>
      <c r="D41" s="153"/>
      <c r="E41" s="153"/>
      <c r="F41" s="153"/>
      <c r="G41" s="153">
        <v>0</v>
      </c>
      <c r="H41" s="153">
        <v>0</v>
      </c>
      <c r="I41" s="153" t="s">
        <v>523</v>
      </c>
      <c r="J41" s="153" t="s">
        <v>524</v>
      </c>
      <c r="K41" s="153" t="s">
        <v>524</v>
      </c>
      <c r="L41" s="153">
        <v>0</v>
      </c>
      <c r="M41" s="153" t="s">
        <v>523</v>
      </c>
      <c r="N41" s="153" t="s">
        <v>524</v>
      </c>
      <c r="O41" s="153" t="s">
        <v>524</v>
      </c>
      <c r="P41" s="153">
        <v>0</v>
      </c>
      <c r="Q41" s="153" t="s">
        <v>523</v>
      </c>
      <c r="R41" s="153" t="s">
        <v>524</v>
      </c>
      <c r="S41" s="153" t="s">
        <v>524</v>
      </c>
      <c r="T41" s="153">
        <v>0</v>
      </c>
      <c r="U41" s="153" t="s">
        <v>523</v>
      </c>
      <c r="V41" s="153" t="s">
        <v>524</v>
      </c>
      <c r="W41" s="153" t="s">
        <v>524</v>
      </c>
      <c r="X41" s="153">
        <v>0</v>
      </c>
      <c r="Y41" s="153" t="s">
        <v>523</v>
      </c>
      <c r="Z41" s="153" t="s">
        <v>524</v>
      </c>
      <c r="AA41" s="153" t="s">
        <v>524</v>
      </c>
      <c r="AB41" s="153">
        <v>0</v>
      </c>
      <c r="AC41" s="153">
        <v>0</v>
      </c>
    </row>
    <row r="42" spans="1:29" s="144" customFormat="1" x14ac:dyDescent="0.25">
      <c r="A42" s="154" t="s">
        <v>160</v>
      </c>
      <c r="B42" s="155" t="s">
        <v>542</v>
      </c>
      <c r="C42" s="153"/>
      <c r="D42" s="153"/>
      <c r="E42" s="153"/>
      <c r="F42" s="153"/>
      <c r="G42" s="153">
        <v>0</v>
      </c>
      <c r="H42" s="153">
        <v>0</v>
      </c>
      <c r="I42" s="153" t="s">
        <v>523</v>
      </c>
      <c r="J42" s="153" t="s">
        <v>524</v>
      </c>
      <c r="K42" s="153" t="s">
        <v>524</v>
      </c>
      <c r="L42" s="153">
        <v>0</v>
      </c>
      <c r="M42" s="153" t="s">
        <v>523</v>
      </c>
      <c r="N42" s="153" t="s">
        <v>524</v>
      </c>
      <c r="O42" s="153" t="s">
        <v>524</v>
      </c>
      <c r="P42" s="153">
        <v>0</v>
      </c>
      <c r="Q42" s="153" t="s">
        <v>523</v>
      </c>
      <c r="R42" s="153" t="s">
        <v>524</v>
      </c>
      <c r="S42" s="153" t="s">
        <v>524</v>
      </c>
      <c r="T42" s="153">
        <v>0</v>
      </c>
      <c r="U42" s="153" t="s">
        <v>523</v>
      </c>
      <c r="V42" s="153" t="s">
        <v>524</v>
      </c>
      <c r="W42" s="153" t="s">
        <v>524</v>
      </c>
      <c r="X42" s="153">
        <v>0</v>
      </c>
      <c r="Y42" s="153" t="s">
        <v>523</v>
      </c>
      <c r="Z42" s="153" t="s">
        <v>524</v>
      </c>
      <c r="AA42" s="153" t="s">
        <v>524</v>
      </c>
      <c r="AB42" s="153">
        <v>0</v>
      </c>
      <c r="AC42" s="153">
        <v>0</v>
      </c>
    </row>
    <row r="43" spans="1:29" s="144" customFormat="1" x14ac:dyDescent="0.25">
      <c r="A43" s="154" t="s">
        <v>543</v>
      </c>
      <c r="B43" s="155" t="s">
        <v>544</v>
      </c>
      <c r="C43" s="153"/>
      <c r="D43" s="153"/>
      <c r="E43" s="153"/>
      <c r="F43" s="153"/>
      <c r="G43" s="153">
        <v>0</v>
      </c>
      <c r="H43" s="153">
        <v>0</v>
      </c>
      <c r="I43" s="153" t="s">
        <v>523</v>
      </c>
      <c r="J43" s="153" t="s">
        <v>524</v>
      </c>
      <c r="K43" s="153" t="s">
        <v>524</v>
      </c>
      <c r="L43" s="153">
        <v>0</v>
      </c>
      <c r="M43" s="153" t="s">
        <v>523</v>
      </c>
      <c r="N43" s="153" t="s">
        <v>524</v>
      </c>
      <c r="O43" s="153" t="s">
        <v>524</v>
      </c>
      <c r="P43" s="153">
        <v>0</v>
      </c>
      <c r="Q43" s="153" t="s">
        <v>523</v>
      </c>
      <c r="R43" s="153" t="s">
        <v>524</v>
      </c>
      <c r="S43" s="153" t="s">
        <v>524</v>
      </c>
      <c r="T43" s="153">
        <v>0</v>
      </c>
      <c r="U43" s="153" t="s">
        <v>523</v>
      </c>
      <c r="V43" s="153" t="s">
        <v>524</v>
      </c>
      <c r="W43" s="153" t="s">
        <v>524</v>
      </c>
      <c r="X43" s="153">
        <v>0</v>
      </c>
      <c r="Y43" s="153" t="s">
        <v>523</v>
      </c>
      <c r="Z43" s="153" t="s">
        <v>524</v>
      </c>
      <c r="AA43" s="153" t="s">
        <v>524</v>
      </c>
      <c r="AB43" s="153">
        <v>0</v>
      </c>
      <c r="AC43" s="153">
        <v>0</v>
      </c>
    </row>
    <row r="44" spans="1:29" s="144" customFormat="1" x14ac:dyDescent="0.25">
      <c r="A44" s="154" t="s">
        <v>545</v>
      </c>
      <c r="B44" s="155" t="s">
        <v>546</v>
      </c>
      <c r="C44" s="153"/>
      <c r="D44" s="153"/>
      <c r="E44" s="153"/>
      <c r="F44" s="153"/>
      <c r="G44" s="153">
        <v>0</v>
      </c>
      <c r="H44" s="153">
        <v>0</v>
      </c>
      <c r="I44" s="153" t="s">
        <v>523</v>
      </c>
      <c r="J44" s="153" t="s">
        <v>524</v>
      </c>
      <c r="K44" s="153" t="s">
        <v>524</v>
      </c>
      <c r="L44" s="153">
        <v>0</v>
      </c>
      <c r="M44" s="153" t="s">
        <v>523</v>
      </c>
      <c r="N44" s="153" t="s">
        <v>524</v>
      </c>
      <c r="O44" s="153" t="s">
        <v>524</v>
      </c>
      <c r="P44" s="153">
        <v>0</v>
      </c>
      <c r="Q44" s="153" t="s">
        <v>523</v>
      </c>
      <c r="R44" s="153" t="s">
        <v>524</v>
      </c>
      <c r="S44" s="153" t="s">
        <v>524</v>
      </c>
      <c r="T44" s="153">
        <v>0</v>
      </c>
      <c r="U44" s="153" t="s">
        <v>523</v>
      </c>
      <c r="V44" s="153" t="s">
        <v>524</v>
      </c>
      <c r="W44" s="153" t="s">
        <v>524</v>
      </c>
      <c r="X44" s="153">
        <v>0</v>
      </c>
      <c r="Y44" s="153" t="s">
        <v>523</v>
      </c>
      <c r="Z44" s="153" t="s">
        <v>524</v>
      </c>
      <c r="AA44" s="153" t="s">
        <v>524</v>
      </c>
      <c r="AB44" s="153">
        <v>0</v>
      </c>
      <c r="AC44" s="153">
        <v>0</v>
      </c>
    </row>
    <row r="45" spans="1:29" s="144" customFormat="1" x14ac:dyDescent="0.25">
      <c r="A45" s="154" t="s">
        <v>547</v>
      </c>
      <c r="B45" s="155" t="s">
        <v>548</v>
      </c>
      <c r="C45" s="153"/>
      <c r="D45" s="153"/>
      <c r="E45" s="153"/>
      <c r="F45" s="153"/>
      <c r="G45" s="153">
        <v>0</v>
      </c>
      <c r="H45" s="153">
        <v>0</v>
      </c>
      <c r="I45" s="153" t="s">
        <v>523</v>
      </c>
      <c r="J45" s="153" t="s">
        <v>524</v>
      </c>
      <c r="K45" s="153" t="s">
        <v>524</v>
      </c>
      <c r="L45" s="153">
        <v>0</v>
      </c>
      <c r="M45" s="153" t="s">
        <v>523</v>
      </c>
      <c r="N45" s="153" t="s">
        <v>524</v>
      </c>
      <c r="O45" s="153" t="s">
        <v>524</v>
      </c>
      <c r="P45" s="153">
        <v>0</v>
      </c>
      <c r="Q45" s="153" t="s">
        <v>523</v>
      </c>
      <c r="R45" s="153" t="s">
        <v>524</v>
      </c>
      <c r="S45" s="153" t="s">
        <v>524</v>
      </c>
      <c r="T45" s="153">
        <v>0</v>
      </c>
      <c r="U45" s="153" t="s">
        <v>523</v>
      </c>
      <c r="V45" s="153" t="s">
        <v>524</v>
      </c>
      <c r="W45" s="153" t="s">
        <v>524</v>
      </c>
      <c r="X45" s="153">
        <v>0</v>
      </c>
      <c r="Y45" s="153" t="s">
        <v>523</v>
      </c>
      <c r="Z45" s="153" t="s">
        <v>524</v>
      </c>
      <c r="AA45" s="153" t="s">
        <v>524</v>
      </c>
      <c r="AB45" s="153">
        <v>0</v>
      </c>
      <c r="AC45" s="153">
        <v>0</v>
      </c>
    </row>
    <row r="46" spans="1:29" s="144" customFormat="1" x14ac:dyDescent="0.25">
      <c r="A46" s="154" t="s">
        <v>549</v>
      </c>
      <c r="B46" s="155" t="s">
        <v>550</v>
      </c>
      <c r="C46" s="153"/>
      <c r="D46" s="153"/>
      <c r="E46" s="153"/>
      <c r="F46" s="153"/>
      <c r="G46" s="153">
        <v>0</v>
      </c>
      <c r="H46" s="153">
        <v>0</v>
      </c>
      <c r="I46" s="153" t="s">
        <v>523</v>
      </c>
      <c r="J46" s="153" t="s">
        <v>524</v>
      </c>
      <c r="K46" s="153" t="s">
        <v>524</v>
      </c>
      <c r="L46" s="153">
        <v>0</v>
      </c>
      <c r="M46" s="153" t="s">
        <v>523</v>
      </c>
      <c r="N46" s="153" t="s">
        <v>524</v>
      </c>
      <c r="O46" s="153" t="s">
        <v>524</v>
      </c>
      <c r="P46" s="153">
        <v>0</v>
      </c>
      <c r="Q46" s="153" t="s">
        <v>523</v>
      </c>
      <c r="R46" s="153" t="s">
        <v>524</v>
      </c>
      <c r="S46" s="153" t="s">
        <v>524</v>
      </c>
      <c r="T46" s="153">
        <v>0</v>
      </c>
      <c r="U46" s="153" t="s">
        <v>523</v>
      </c>
      <c r="V46" s="153" t="s">
        <v>524</v>
      </c>
      <c r="W46" s="153" t="s">
        <v>524</v>
      </c>
      <c r="X46" s="153">
        <v>0</v>
      </c>
      <c r="Y46" s="153" t="s">
        <v>523</v>
      </c>
      <c r="Z46" s="153" t="s">
        <v>524</v>
      </c>
      <c r="AA46" s="153" t="s">
        <v>524</v>
      </c>
      <c r="AB46" s="153">
        <v>0</v>
      </c>
      <c r="AC46" s="153">
        <v>0</v>
      </c>
    </row>
    <row r="47" spans="1:29" s="144" customFormat="1" x14ac:dyDescent="0.25">
      <c r="A47" s="151" t="s">
        <v>61</v>
      </c>
      <c r="B47" s="152" t="s">
        <v>159</v>
      </c>
      <c r="C47" s="153"/>
      <c r="D47" s="153"/>
      <c r="E47" s="153"/>
      <c r="F47" s="153"/>
      <c r="G47" s="153"/>
      <c r="H47" s="153"/>
      <c r="I47" s="153"/>
      <c r="J47" s="153"/>
      <c r="K47" s="153"/>
      <c r="L47" s="153"/>
      <c r="M47" s="153"/>
      <c r="N47" s="153"/>
      <c r="O47" s="153"/>
      <c r="P47" s="153"/>
      <c r="Q47" s="153"/>
      <c r="R47" s="153"/>
      <c r="S47" s="153"/>
      <c r="T47" s="153"/>
      <c r="U47" s="153"/>
      <c r="V47" s="153"/>
      <c r="W47" s="153"/>
      <c r="X47" s="153"/>
      <c r="Y47" s="153"/>
      <c r="Z47" s="153"/>
      <c r="AA47" s="153"/>
      <c r="AB47" s="153"/>
      <c r="AC47" s="153"/>
    </row>
    <row r="48" spans="1:29" s="144" customFormat="1" ht="31.5" x14ac:dyDescent="0.25">
      <c r="A48" s="154" t="s">
        <v>158</v>
      </c>
      <c r="B48" s="157" t="s">
        <v>537</v>
      </c>
      <c r="C48" s="153"/>
      <c r="D48" s="153"/>
      <c r="E48" s="153"/>
      <c r="F48" s="153"/>
      <c r="G48" s="153">
        <v>0</v>
      </c>
      <c r="H48" s="153">
        <v>0</v>
      </c>
      <c r="I48" s="153"/>
      <c r="J48" s="153" t="s">
        <v>524</v>
      </c>
      <c r="K48" s="153"/>
      <c r="L48" s="153">
        <v>0</v>
      </c>
      <c r="M48" s="153"/>
      <c r="N48" s="153" t="s">
        <v>524</v>
      </c>
      <c r="O48" s="153"/>
      <c r="P48" s="153">
        <v>0</v>
      </c>
      <c r="Q48" s="153"/>
      <c r="R48" s="153" t="s">
        <v>524</v>
      </c>
      <c r="S48" s="153"/>
      <c r="T48" s="153">
        <v>0</v>
      </c>
      <c r="U48" s="153"/>
      <c r="V48" s="153" t="s">
        <v>524</v>
      </c>
      <c r="W48" s="153"/>
      <c r="X48" s="153">
        <v>0</v>
      </c>
      <c r="Y48" s="153"/>
      <c r="Z48" s="153" t="s">
        <v>524</v>
      </c>
      <c r="AA48" s="153"/>
      <c r="AB48" s="153">
        <v>0</v>
      </c>
      <c r="AC48" s="153">
        <v>0</v>
      </c>
    </row>
    <row r="49" spans="1:29" s="144" customFormat="1" x14ac:dyDescent="0.25">
      <c r="A49" s="154" t="s">
        <v>157</v>
      </c>
      <c r="B49" s="157" t="s">
        <v>155</v>
      </c>
      <c r="C49" s="153"/>
      <c r="D49" s="153"/>
      <c r="E49" s="153"/>
      <c r="F49" s="153"/>
      <c r="G49" s="153">
        <v>0</v>
      </c>
      <c r="H49" s="153">
        <v>0</v>
      </c>
      <c r="I49" s="153"/>
      <c r="J49" s="153" t="s">
        <v>524</v>
      </c>
      <c r="K49" s="153"/>
      <c r="L49" s="153">
        <v>0</v>
      </c>
      <c r="M49" s="153"/>
      <c r="N49" s="153" t="s">
        <v>524</v>
      </c>
      <c r="O49" s="153"/>
      <c r="P49" s="153">
        <v>0</v>
      </c>
      <c r="Q49" s="153"/>
      <c r="R49" s="153" t="s">
        <v>524</v>
      </c>
      <c r="S49" s="153"/>
      <c r="T49" s="153">
        <v>0</v>
      </c>
      <c r="U49" s="153"/>
      <c r="V49" s="153" t="s">
        <v>524</v>
      </c>
      <c r="W49" s="153"/>
      <c r="X49" s="153">
        <v>0</v>
      </c>
      <c r="Y49" s="153"/>
      <c r="Z49" s="153" t="s">
        <v>524</v>
      </c>
      <c r="AA49" s="153"/>
      <c r="AB49" s="153">
        <v>0</v>
      </c>
      <c r="AC49" s="153">
        <v>0</v>
      </c>
    </row>
    <row r="50" spans="1:29" s="144" customFormat="1" ht="31.5" x14ac:dyDescent="0.25">
      <c r="A50" s="154" t="s">
        <v>156</v>
      </c>
      <c r="B50" s="155" t="s">
        <v>153</v>
      </c>
      <c r="C50" s="153"/>
      <c r="D50" s="153"/>
      <c r="E50" s="153"/>
      <c r="F50" s="153"/>
      <c r="G50" s="153">
        <v>0</v>
      </c>
      <c r="H50" s="153">
        <v>0</v>
      </c>
      <c r="I50" s="153"/>
      <c r="J50" s="153" t="s">
        <v>524</v>
      </c>
      <c r="K50" s="153"/>
      <c r="L50" s="153">
        <v>0</v>
      </c>
      <c r="M50" s="153"/>
      <c r="N50" s="153" t="s">
        <v>524</v>
      </c>
      <c r="O50" s="153"/>
      <c r="P50" s="153">
        <v>0</v>
      </c>
      <c r="Q50" s="153"/>
      <c r="R50" s="153" t="s">
        <v>524</v>
      </c>
      <c r="S50" s="153"/>
      <c r="T50" s="153">
        <v>0</v>
      </c>
      <c r="U50" s="153"/>
      <c r="V50" s="153" t="s">
        <v>524</v>
      </c>
      <c r="W50" s="153"/>
      <c r="X50" s="153">
        <v>0</v>
      </c>
      <c r="Y50" s="153"/>
      <c r="Z50" s="153" t="s">
        <v>524</v>
      </c>
      <c r="AA50" s="153"/>
      <c r="AB50" s="153">
        <v>0</v>
      </c>
      <c r="AC50" s="153">
        <v>0</v>
      </c>
    </row>
    <row r="51" spans="1:29" s="144" customFormat="1" ht="31.5" x14ac:dyDescent="0.25">
      <c r="A51" s="154" t="s">
        <v>154</v>
      </c>
      <c r="B51" s="155" t="s">
        <v>151</v>
      </c>
      <c r="C51" s="153"/>
      <c r="D51" s="153"/>
      <c r="E51" s="153"/>
      <c r="F51" s="153"/>
      <c r="G51" s="153">
        <v>0</v>
      </c>
      <c r="H51" s="153">
        <v>0</v>
      </c>
      <c r="I51" s="153"/>
      <c r="J51" s="153" t="s">
        <v>524</v>
      </c>
      <c r="K51" s="153"/>
      <c r="L51" s="153">
        <v>0</v>
      </c>
      <c r="M51" s="153"/>
      <c r="N51" s="153" t="s">
        <v>524</v>
      </c>
      <c r="O51" s="153"/>
      <c r="P51" s="153">
        <v>0</v>
      </c>
      <c r="Q51" s="153"/>
      <c r="R51" s="153" t="s">
        <v>524</v>
      </c>
      <c r="S51" s="153"/>
      <c r="T51" s="153">
        <v>0</v>
      </c>
      <c r="U51" s="153"/>
      <c r="V51" s="153" t="s">
        <v>524</v>
      </c>
      <c r="W51" s="153"/>
      <c r="X51" s="153">
        <v>0</v>
      </c>
      <c r="Y51" s="153"/>
      <c r="Z51" s="153" t="s">
        <v>524</v>
      </c>
      <c r="AA51" s="153"/>
      <c r="AB51" s="153">
        <v>0</v>
      </c>
      <c r="AC51" s="153">
        <v>0</v>
      </c>
    </row>
    <row r="52" spans="1:29" s="144" customFormat="1" x14ac:dyDescent="0.25">
      <c r="A52" s="154" t="s">
        <v>152</v>
      </c>
      <c r="B52" s="155" t="s">
        <v>149</v>
      </c>
      <c r="C52" s="153"/>
      <c r="D52" s="153"/>
      <c r="E52" s="153"/>
      <c r="F52" s="153"/>
      <c r="G52" s="153">
        <v>0</v>
      </c>
      <c r="H52" s="153">
        <v>0</v>
      </c>
      <c r="I52" s="153"/>
      <c r="J52" s="153" t="s">
        <v>524</v>
      </c>
      <c r="K52" s="153"/>
      <c r="L52" s="153">
        <v>0</v>
      </c>
      <c r="M52" s="153"/>
      <c r="N52" s="153" t="s">
        <v>524</v>
      </c>
      <c r="O52" s="153"/>
      <c r="P52" s="153">
        <v>0</v>
      </c>
      <c r="Q52" s="153"/>
      <c r="R52" s="153" t="s">
        <v>524</v>
      </c>
      <c r="S52" s="153"/>
      <c r="T52" s="153">
        <v>0</v>
      </c>
      <c r="U52" s="153"/>
      <c r="V52" s="153" t="s">
        <v>524</v>
      </c>
      <c r="W52" s="153"/>
      <c r="X52" s="153">
        <v>0</v>
      </c>
      <c r="Y52" s="153"/>
      <c r="Z52" s="153" t="s">
        <v>524</v>
      </c>
      <c r="AA52" s="153"/>
      <c r="AB52" s="153">
        <v>0</v>
      </c>
      <c r="AC52" s="153">
        <v>0</v>
      </c>
    </row>
    <row r="53" spans="1:29" s="144" customFormat="1" x14ac:dyDescent="0.25">
      <c r="A53" s="154" t="s">
        <v>150</v>
      </c>
      <c r="B53" s="155" t="s">
        <v>539</v>
      </c>
      <c r="C53" s="153"/>
      <c r="D53" s="153"/>
      <c r="E53" s="153"/>
      <c r="F53" s="153"/>
      <c r="G53" s="153">
        <v>0</v>
      </c>
      <c r="H53" s="153">
        <v>0</v>
      </c>
      <c r="I53" s="153"/>
      <c r="J53" s="153" t="s">
        <v>524</v>
      </c>
      <c r="K53" s="153"/>
      <c r="L53" s="153">
        <v>0</v>
      </c>
      <c r="M53" s="153"/>
      <c r="N53" s="153" t="s">
        <v>524</v>
      </c>
      <c r="O53" s="153"/>
      <c r="P53" s="153">
        <v>0</v>
      </c>
      <c r="Q53" s="153"/>
      <c r="R53" s="153" t="s">
        <v>524</v>
      </c>
      <c r="S53" s="153"/>
      <c r="T53" s="153">
        <v>0</v>
      </c>
      <c r="U53" s="153"/>
      <c r="V53" s="153" t="s">
        <v>524</v>
      </c>
      <c r="W53" s="153"/>
      <c r="X53" s="153">
        <v>0</v>
      </c>
      <c r="Y53" s="153"/>
      <c r="Z53" s="153" t="s">
        <v>524</v>
      </c>
      <c r="AA53" s="153"/>
      <c r="AB53" s="153">
        <v>0</v>
      </c>
      <c r="AC53" s="153">
        <v>0</v>
      </c>
    </row>
    <row r="54" spans="1:29" s="144" customFormat="1" x14ac:dyDescent="0.25">
      <c r="A54" s="154" t="s">
        <v>148</v>
      </c>
      <c r="B54" s="155" t="s">
        <v>540</v>
      </c>
      <c r="C54" s="153"/>
      <c r="D54" s="153"/>
      <c r="E54" s="153"/>
      <c r="F54" s="153"/>
      <c r="G54" s="153">
        <v>0</v>
      </c>
      <c r="H54" s="153">
        <v>0</v>
      </c>
      <c r="I54" s="153"/>
      <c r="J54" s="153" t="s">
        <v>524</v>
      </c>
      <c r="K54" s="153"/>
      <c r="L54" s="153">
        <v>0</v>
      </c>
      <c r="M54" s="153"/>
      <c r="N54" s="153" t="s">
        <v>524</v>
      </c>
      <c r="O54" s="153"/>
      <c r="P54" s="153">
        <v>0</v>
      </c>
      <c r="Q54" s="153"/>
      <c r="R54" s="153" t="s">
        <v>524</v>
      </c>
      <c r="S54" s="153"/>
      <c r="T54" s="153">
        <v>0</v>
      </c>
      <c r="U54" s="153"/>
      <c r="V54" s="153" t="s">
        <v>524</v>
      </c>
      <c r="W54" s="153"/>
      <c r="X54" s="153">
        <v>0</v>
      </c>
      <c r="Y54" s="153"/>
      <c r="Z54" s="153" t="s">
        <v>524</v>
      </c>
      <c r="AA54" s="153"/>
      <c r="AB54" s="153">
        <v>0</v>
      </c>
      <c r="AC54" s="153">
        <v>0</v>
      </c>
    </row>
    <row r="55" spans="1:29" s="144" customFormat="1" x14ac:dyDescent="0.25">
      <c r="A55" s="154" t="s">
        <v>551</v>
      </c>
      <c r="B55" s="155" t="s">
        <v>541</v>
      </c>
      <c r="C55" s="153"/>
      <c r="D55" s="153"/>
      <c r="E55" s="153"/>
      <c r="F55" s="153"/>
      <c r="G55" s="153">
        <v>0</v>
      </c>
      <c r="H55" s="153">
        <v>0</v>
      </c>
      <c r="I55" s="153"/>
      <c r="J55" s="153" t="s">
        <v>524</v>
      </c>
      <c r="K55" s="153"/>
      <c r="L55" s="153">
        <v>0</v>
      </c>
      <c r="M55" s="153"/>
      <c r="N55" s="153" t="s">
        <v>524</v>
      </c>
      <c r="O55" s="153"/>
      <c r="P55" s="153">
        <v>0</v>
      </c>
      <c r="Q55" s="153"/>
      <c r="R55" s="153" t="s">
        <v>524</v>
      </c>
      <c r="S55" s="153"/>
      <c r="T55" s="153">
        <v>0</v>
      </c>
      <c r="U55" s="153"/>
      <c r="V55" s="153" t="s">
        <v>524</v>
      </c>
      <c r="W55" s="153"/>
      <c r="X55" s="153">
        <v>0</v>
      </c>
      <c r="Y55" s="153"/>
      <c r="Z55" s="153" t="s">
        <v>524</v>
      </c>
      <c r="AA55" s="153"/>
      <c r="AB55" s="153">
        <v>0</v>
      </c>
      <c r="AC55" s="153">
        <v>0</v>
      </c>
    </row>
    <row r="56" spans="1:29" s="144" customFormat="1" x14ac:dyDescent="0.25">
      <c r="A56" s="154" t="s">
        <v>552</v>
      </c>
      <c r="B56" s="155" t="s">
        <v>542</v>
      </c>
      <c r="C56" s="153"/>
      <c r="D56" s="153"/>
      <c r="E56" s="153"/>
      <c r="F56" s="153"/>
      <c r="G56" s="153">
        <v>0</v>
      </c>
      <c r="H56" s="153">
        <v>0</v>
      </c>
      <c r="I56" s="153"/>
      <c r="J56" s="153" t="s">
        <v>524</v>
      </c>
      <c r="K56" s="153"/>
      <c r="L56" s="153">
        <v>0</v>
      </c>
      <c r="M56" s="153"/>
      <c r="N56" s="153" t="s">
        <v>524</v>
      </c>
      <c r="O56" s="153"/>
      <c r="P56" s="153">
        <v>0</v>
      </c>
      <c r="Q56" s="153"/>
      <c r="R56" s="153" t="s">
        <v>524</v>
      </c>
      <c r="S56" s="153"/>
      <c r="T56" s="153">
        <v>0</v>
      </c>
      <c r="U56" s="153"/>
      <c r="V56" s="153" t="s">
        <v>524</v>
      </c>
      <c r="W56" s="153"/>
      <c r="X56" s="153">
        <v>0</v>
      </c>
      <c r="Y56" s="153"/>
      <c r="Z56" s="153" t="s">
        <v>524</v>
      </c>
      <c r="AA56" s="153"/>
      <c r="AB56" s="153">
        <v>0</v>
      </c>
      <c r="AC56" s="153">
        <v>0</v>
      </c>
    </row>
    <row r="57" spans="1:29" s="144" customFormat="1" x14ac:dyDescent="0.25">
      <c r="A57" s="154" t="s">
        <v>553</v>
      </c>
      <c r="B57" s="155" t="s">
        <v>544</v>
      </c>
      <c r="C57" s="153"/>
      <c r="D57" s="153"/>
      <c r="E57" s="153"/>
      <c r="F57" s="153"/>
      <c r="G57" s="153">
        <v>0</v>
      </c>
      <c r="H57" s="153">
        <v>0</v>
      </c>
      <c r="I57" s="153"/>
      <c r="J57" s="153" t="s">
        <v>524</v>
      </c>
      <c r="K57" s="153"/>
      <c r="L57" s="153">
        <v>0</v>
      </c>
      <c r="M57" s="153"/>
      <c r="N57" s="153" t="s">
        <v>524</v>
      </c>
      <c r="O57" s="153"/>
      <c r="P57" s="153">
        <v>0</v>
      </c>
      <c r="Q57" s="153"/>
      <c r="R57" s="153" t="s">
        <v>524</v>
      </c>
      <c r="S57" s="153"/>
      <c r="T57" s="153">
        <v>0</v>
      </c>
      <c r="U57" s="153"/>
      <c r="V57" s="153" t="s">
        <v>524</v>
      </c>
      <c r="W57" s="153"/>
      <c r="X57" s="153">
        <v>0</v>
      </c>
      <c r="Y57" s="153"/>
      <c r="Z57" s="153" t="s">
        <v>524</v>
      </c>
      <c r="AA57" s="153"/>
      <c r="AB57" s="153">
        <v>0</v>
      </c>
      <c r="AC57" s="153">
        <v>0</v>
      </c>
    </row>
    <row r="58" spans="1:29" s="144" customFormat="1" x14ac:dyDescent="0.25">
      <c r="A58" s="154" t="s">
        <v>554</v>
      </c>
      <c r="B58" s="155" t="s">
        <v>546</v>
      </c>
      <c r="C58" s="153"/>
      <c r="D58" s="153"/>
      <c r="E58" s="153"/>
      <c r="F58" s="153"/>
      <c r="G58" s="153">
        <v>0</v>
      </c>
      <c r="H58" s="153">
        <v>0</v>
      </c>
      <c r="I58" s="153"/>
      <c r="J58" s="153" t="s">
        <v>524</v>
      </c>
      <c r="K58" s="153"/>
      <c r="L58" s="153">
        <v>0</v>
      </c>
      <c r="M58" s="153"/>
      <c r="N58" s="153" t="s">
        <v>524</v>
      </c>
      <c r="O58" s="153"/>
      <c r="P58" s="153">
        <v>0</v>
      </c>
      <c r="Q58" s="153"/>
      <c r="R58" s="153" t="s">
        <v>524</v>
      </c>
      <c r="S58" s="153"/>
      <c r="T58" s="153">
        <v>0</v>
      </c>
      <c r="U58" s="153"/>
      <c r="V58" s="153" t="s">
        <v>524</v>
      </c>
      <c r="W58" s="153"/>
      <c r="X58" s="153">
        <v>0</v>
      </c>
      <c r="Y58" s="153"/>
      <c r="Z58" s="153" t="s">
        <v>524</v>
      </c>
      <c r="AA58" s="153"/>
      <c r="AB58" s="153">
        <v>0</v>
      </c>
      <c r="AC58" s="153">
        <v>0</v>
      </c>
    </row>
    <row r="59" spans="1:29" s="144" customFormat="1" x14ac:dyDescent="0.25">
      <c r="A59" s="154" t="s">
        <v>555</v>
      </c>
      <c r="B59" s="155" t="s">
        <v>548</v>
      </c>
      <c r="C59" s="153"/>
      <c r="D59" s="153">
        <v>1.2</v>
      </c>
      <c r="E59" s="153"/>
      <c r="F59" s="153"/>
      <c r="G59" s="153">
        <v>0</v>
      </c>
      <c r="H59" s="153">
        <v>1.2</v>
      </c>
      <c r="I59" s="153"/>
      <c r="J59" s="153" t="s">
        <v>524</v>
      </c>
      <c r="K59" s="153"/>
      <c r="L59" s="153">
        <v>0</v>
      </c>
      <c r="M59" s="153"/>
      <c r="N59" s="153" t="s">
        <v>524</v>
      </c>
      <c r="O59" s="153"/>
      <c r="P59" s="153">
        <v>0</v>
      </c>
      <c r="Q59" s="153"/>
      <c r="R59" s="153" t="s">
        <v>524</v>
      </c>
      <c r="S59" s="153"/>
      <c r="T59" s="153">
        <v>0</v>
      </c>
      <c r="U59" s="153"/>
      <c r="V59" s="153" t="s">
        <v>524</v>
      </c>
      <c r="W59" s="153"/>
      <c r="X59" s="153">
        <v>0</v>
      </c>
      <c r="Y59" s="153"/>
      <c r="Z59" s="153" t="s">
        <v>524</v>
      </c>
      <c r="AA59" s="153"/>
      <c r="AB59" s="153">
        <v>1.2</v>
      </c>
      <c r="AC59" s="153">
        <v>0</v>
      </c>
    </row>
    <row r="60" spans="1:29" s="144" customFormat="1" x14ac:dyDescent="0.25">
      <c r="A60" s="154" t="s">
        <v>556</v>
      </c>
      <c r="B60" s="155" t="s">
        <v>550</v>
      </c>
      <c r="C60" s="153"/>
      <c r="D60" s="153"/>
      <c r="E60" s="153"/>
      <c r="F60" s="153"/>
      <c r="G60" s="153">
        <v>0</v>
      </c>
      <c r="H60" s="153">
        <v>0</v>
      </c>
      <c r="I60" s="153"/>
      <c r="J60" s="153" t="s">
        <v>524</v>
      </c>
      <c r="K60" s="153"/>
      <c r="L60" s="153">
        <v>0</v>
      </c>
      <c r="M60" s="153"/>
      <c r="N60" s="153" t="s">
        <v>524</v>
      </c>
      <c r="O60" s="153"/>
      <c r="P60" s="153">
        <v>0</v>
      </c>
      <c r="Q60" s="153"/>
      <c r="R60" s="153" t="s">
        <v>524</v>
      </c>
      <c r="S60" s="153"/>
      <c r="T60" s="153">
        <v>0</v>
      </c>
      <c r="U60" s="153"/>
      <c r="V60" s="153" t="s">
        <v>524</v>
      </c>
      <c r="W60" s="153"/>
      <c r="X60" s="153">
        <v>0</v>
      </c>
      <c r="Y60" s="153"/>
      <c r="Z60" s="153" t="s">
        <v>524</v>
      </c>
      <c r="AA60" s="153"/>
      <c r="AB60" s="153">
        <v>0</v>
      </c>
      <c r="AC60" s="153">
        <v>0</v>
      </c>
    </row>
    <row r="61" spans="1:29" s="144" customFormat="1" ht="35.25" customHeight="1" x14ac:dyDescent="0.25">
      <c r="A61" s="151" t="s">
        <v>59</v>
      </c>
      <c r="B61" s="152" t="s">
        <v>147</v>
      </c>
      <c r="C61" s="153"/>
      <c r="D61" s="153"/>
      <c r="E61" s="153"/>
      <c r="F61" s="153"/>
      <c r="G61" s="153"/>
      <c r="H61" s="153"/>
      <c r="I61" s="153"/>
      <c r="J61" s="153"/>
      <c r="K61" s="153"/>
      <c r="L61" s="153"/>
      <c r="M61" s="153"/>
      <c r="N61" s="153"/>
      <c r="O61" s="153"/>
      <c r="P61" s="153"/>
      <c r="Q61" s="153"/>
      <c r="R61" s="153"/>
      <c r="S61" s="153"/>
      <c r="T61" s="153"/>
      <c r="U61" s="153"/>
      <c r="V61" s="153"/>
      <c r="W61" s="153"/>
      <c r="X61" s="153"/>
      <c r="Y61" s="153"/>
      <c r="Z61" s="153"/>
      <c r="AA61" s="153"/>
      <c r="AB61" s="153">
        <v>0</v>
      </c>
      <c r="AC61" s="153">
        <v>0</v>
      </c>
    </row>
    <row r="62" spans="1:29" s="144" customFormat="1" x14ac:dyDescent="0.25">
      <c r="A62" s="154" t="s">
        <v>146</v>
      </c>
      <c r="B62" s="155" t="s">
        <v>145</v>
      </c>
      <c r="C62" s="153">
        <v>48.444870000000002</v>
      </c>
      <c r="D62" s="153">
        <v>97.719459000000015</v>
      </c>
      <c r="E62" s="153"/>
      <c r="F62" s="153"/>
      <c r="G62" s="153">
        <v>0</v>
      </c>
      <c r="H62" s="153">
        <v>97.719459000000015</v>
      </c>
      <c r="I62" s="153"/>
      <c r="J62" s="153" t="s">
        <v>524</v>
      </c>
      <c r="K62" s="153"/>
      <c r="L62" s="153">
        <v>0</v>
      </c>
      <c r="M62" s="153"/>
      <c r="N62" s="153" t="s">
        <v>524</v>
      </c>
      <c r="O62" s="153"/>
      <c r="P62" s="153">
        <v>0</v>
      </c>
      <c r="Q62" s="153"/>
      <c r="R62" s="153" t="s">
        <v>524</v>
      </c>
      <c r="S62" s="153"/>
      <c r="T62" s="153">
        <v>0</v>
      </c>
      <c r="U62" s="153"/>
      <c r="V62" s="153" t="s">
        <v>524</v>
      </c>
      <c r="W62" s="153"/>
      <c r="X62" s="153">
        <v>0</v>
      </c>
      <c r="Y62" s="153"/>
      <c r="Z62" s="153" t="s">
        <v>524</v>
      </c>
      <c r="AA62" s="153"/>
      <c r="AB62" s="153">
        <v>97.719459000000015</v>
      </c>
      <c r="AC62" s="153">
        <v>0</v>
      </c>
    </row>
    <row r="63" spans="1:29" s="144" customFormat="1" x14ac:dyDescent="0.25">
      <c r="A63" s="154" t="s">
        <v>144</v>
      </c>
      <c r="B63" s="155" t="s">
        <v>137</v>
      </c>
      <c r="C63" s="153"/>
      <c r="D63" s="153"/>
      <c r="E63" s="153"/>
      <c r="F63" s="153"/>
      <c r="G63" s="153">
        <v>0</v>
      </c>
      <c r="H63" s="153">
        <v>0</v>
      </c>
      <c r="I63" s="153"/>
      <c r="J63" s="153" t="s">
        <v>524</v>
      </c>
      <c r="K63" s="153"/>
      <c r="L63" s="153">
        <v>0</v>
      </c>
      <c r="M63" s="153"/>
      <c r="N63" s="153" t="s">
        <v>524</v>
      </c>
      <c r="O63" s="153"/>
      <c r="P63" s="153">
        <v>0</v>
      </c>
      <c r="Q63" s="153"/>
      <c r="R63" s="153" t="s">
        <v>524</v>
      </c>
      <c r="S63" s="153"/>
      <c r="T63" s="153">
        <v>0</v>
      </c>
      <c r="U63" s="153"/>
      <c r="V63" s="153" t="s">
        <v>524</v>
      </c>
      <c r="W63" s="153"/>
      <c r="X63" s="153">
        <v>0</v>
      </c>
      <c r="Y63" s="153"/>
      <c r="Z63" s="153" t="s">
        <v>524</v>
      </c>
      <c r="AA63" s="153"/>
      <c r="AB63" s="153">
        <v>0</v>
      </c>
      <c r="AC63" s="153">
        <v>0</v>
      </c>
    </row>
    <row r="64" spans="1:29" s="144" customFormat="1" x14ac:dyDescent="0.25">
      <c r="A64" s="154" t="s">
        <v>143</v>
      </c>
      <c r="B64" s="157" t="s">
        <v>136</v>
      </c>
      <c r="C64" s="153"/>
      <c r="D64" s="153"/>
      <c r="E64" s="153"/>
      <c r="F64" s="153"/>
      <c r="G64" s="153">
        <v>0</v>
      </c>
      <c r="H64" s="153">
        <v>0</v>
      </c>
      <c r="I64" s="153"/>
      <c r="J64" s="153" t="s">
        <v>524</v>
      </c>
      <c r="K64" s="153"/>
      <c r="L64" s="153">
        <v>0</v>
      </c>
      <c r="M64" s="153"/>
      <c r="N64" s="153" t="s">
        <v>524</v>
      </c>
      <c r="O64" s="153"/>
      <c r="P64" s="153">
        <v>0</v>
      </c>
      <c r="Q64" s="153"/>
      <c r="R64" s="153" t="s">
        <v>524</v>
      </c>
      <c r="S64" s="153"/>
      <c r="T64" s="153">
        <v>0</v>
      </c>
      <c r="U64" s="153"/>
      <c r="V64" s="153" t="s">
        <v>524</v>
      </c>
      <c r="W64" s="153"/>
      <c r="X64" s="153">
        <v>0</v>
      </c>
      <c r="Y64" s="153"/>
      <c r="Z64" s="153" t="s">
        <v>524</v>
      </c>
      <c r="AA64" s="153"/>
      <c r="AB64" s="153">
        <v>0</v>
      </c>
      <c r="AC64" s="153">
        <v>0</v>
      </c>
    </row>
    <row r="65" spans="1:29" s="144" customFormat="1" x14ac:dyDescent="0.25">
      <c r="A65" s="154" t="s">
        <v>142</v>
      </c>
      <c r="B65" s="157" t="s">
        <v>135</v>
      </c>
      <c r="C65" s="153"/>
      <c r="D65" s="153"/>
      <c r="E65" s="153"/>
      <c r="F65" s="153"/>
      <c r="G65" s="153">
        <v>0</v>
      </c>
      <c r="H65" s="153">
        <v>0</v>
      </c>
      <c r="I65" s="153"/>
      <c r="J65" s="153" t="s">
        <v>524</v>
      </c>
      <c r="K65" s="153"/>
      <c r="L65" s="153">
        <v>0</v>
      </c>
      <c r="M65" s="153"/>
      <c r="N65" s="153" t="s">
        <v>524</v>
      </c>
      <c r="O65" s="153"/>
      <c r="P65" s="153">
        <v>0</v>
      </c>
      <c r="Q65" s="153"/>
      <c r="R65" s="153" t="s">
        <v>524</v>
      </c>
      <c r="S65" s="153"/>
      <c r="T65" s="153">
        <v>0</v>
      </c>
      <c r="U65" s="153"/>
      <c r="V65" s="153" t="s">
        <v>524</v>
      </c>
      <c r="W65" s="153"/>
      <c r="X65" s="153">
        <v>0</v>
      </c>
      <c r="Y65" s="153"/>
      <c r="Z65" s="153" t="s">
        <v>524</v>
      </c>
      <c r="AA65" s="153"/>
      <c r="AB65" s="153">
        <v>0</v>
      </c>
      <c r="AC65" s="153">
        <v>0</v>
      </c>
    </row>
    <row r="66" spans="1:29" s="144" customFormat="1" x14ac:dyDescent="0.25">
      <c r="A66" s="154" t="s">
        <v>141</v>
      </c>
      <c r="B66" s="157" t="s">
        <v>138</v>
      </c>
      <c r="C66" s="153"/>
      <c r="D66" s="153"/>
      <c r="E66" s="153"/>
      <c r="F66" s="153"/>
      <c r="G66" s="153">
        <v>0</v>
      </c>
      <c r="H66" s="153">
        <v>0</v>
      </c>
      <c r="I66" s="153"/>
      <c r="J66" s="153" t="s">
        <v>524</v>
      </c>
      <c r="K66" s="153"/>
      <c r="L66" s="153">
        <v>0</v>
      </c>
      <c r="M66" s="153"/>
      <c r="N66" s="153" t="s">
        <v>524</v>
      </c>
      <c r="O66" s="153"/>
      <c r="P66" s="153">
        <v>0</v>
      </c>
      <c r="Q66" s="153"/>
      <c r="R66" s="153" t="s">
        <v>524</v>
      </c>
      <c r="S66" s="153"/>
      <c r="T66" s="153">
        <v>0</v>
      </c>
      <c r="U66" s="153"/>
      <c r="V66" s="153" t="s">
        <v>524</v>
      </c>
      <c r="W66" s="153"/>
      <c r="X66" s="153">
        <v>0</v>
      </c>
      <c r="Y66" s="153"/>
      <c r="Z66" s="153" t="s">
        <v>524</v>
      </c>
      <c r="AA66" s="153"/>
      <c r="AB66" s="153">
        <v>0</v>
      </c>
      <c r="AC66" s="153">
        <v>0</v>
      </c>
    </row>
    <row r="67" spans="1:29" s="144" customFormat="1" x14ac:dyDescent="0.25">
      <c r="A67" s="154" t="s">
        <v>140</v>
      </c>
      <c r="B67" s="157" t="s">
        <v>557</v>
      </c>
      <c r="C67" s="153"/>
      <c r="D67" s="153"/>
      <c r="E67" s="153"/>
      <c r="F67" s="153"/>
      <c r="G67" s="153">
        <v>0</v>
      </c>
      <c r="H67" s="153">
        <v>0</v>
      </c>
      <c r="I67" s="153"/>
      <c r="J67" s="153" t="s">
        <v>524</v>
      </c>
      <c r="K67" s="153"/>
      <c r="L67" s="153">
        <v>0</v>
      </c>
      <c r="M67" s="153"/>
      <c r="N67" s="153" t="s">
        <v>524</v>
      </c>
      <c r="O67" s="153"/>
      <c r="P67" s="153">
        <v>0</v>
      </c>
      <c r="Q67" s="153"/>
      <c r="R67" s="153" t="s">
        <v>524</v>
      </c>
      <c r="S67" s="153"/>
      <c r="T67" s="153">
        <v>0</v>
      </c>
      <c r="U67" s="153"/>
      <c r="V67" s="153" t="s">
        <v>524</v>
      </c>
      <c r="W67" s="153"/>
      <c r="X67" s="153">
        <v>0</v>
      </c>
      <c r="Y67" s="153"/>
      <c r="Z67" s="153" t="s">
        <v>524</v>
      </c>
      <c r="AA67" s="153"/>
      <c r="AB67" s="153">
        <v>0</v>
      </c>
      <c r="AC67" s="153">
        <v>0</v>
      </c>
    </row>
    <row r="68" spans="1:29" s="144" customFormat="1" x14ac:dyDescent="0.25">
      <c r="A68" s="154" t="s">
        <v>558</v>
      </c>
      <c r="B68" s="157" t="s">
        <v>559</v>
      </c>
      <c r="C68" s="153"/>
      <c r="D68" s="153"/>
      <c r="E68" s="153"/>
      <c r="F68" s="153"/>
      <c r="G68" s="153">
        <v>0</v>
      </c>
      <c r="H68" s="153">
        <v>0</v>
      </c>
      <c r="I68" s="153"/>
      <c r="J68" s="153" t="s">
        <v>524</v>
      </c>
      <c r="K68" s="153"/>
      <c r="L68" s="153">
        <v>0</v>
      </c>
      <c r="M68" s="153"/>
      <c r="N68" s="153" t="s">
        <v>524</v>
      </c>
      <c r="O68" s="153"/>
      <c r="P68" s="153">
        <v>0</v>
      </c>
      <c r="Q68" s="153"/>
      <c r="R68" s="153" t="s">
        <v>524</v>
      </c>
      <c r="S68" s="153"/>
      <c r="T68" s="153">
        <v>0</v>
      </c>
      <c r="U68" s="153"/>
      <c r="V68" s="153" t="s">
        <v>524</v>
      </c>
      <c r="W68" s="153"/>
      <c r="X68" s="153">
        <v>0</v>
      </c>
      <c r="Y68" s="153"/>
      <c r="Z68" s="153" t="s">
        <v>524</v>
      </c>
      <c r="AA68" s="153"/>
      <c r="AB68" s="153">
        <v>0</v>
      </c>
      <c r="AC68" s="153">
        <v>0</v>
      </c>
    </row>
    <row r="69" spans="1:29" s="144" customFormat="1" x14ac:dyDescent="0.25">
      <c r="A69" s="154" t="s">
        <v>560</v>
      </c>
      <c r="B69" s="157" t="s">
        <v>561</v>
      </c>
      <c r="C69" s="153"/>
      <c r="D69" s="153"/>
      <c r="E69" s="153"/>
      <c r="F69" s="153"/>
      <c r="G69" s="153">
        <v>0</v>
      </c>
      <c r="H69" s="153">
        <v>0</v>
      </c>
      <c r="I69" s="153"/>
      <c r="J69" s="153" t="s">
        <v>524</v>
      </c>
      <c r="K69" s="153"/>
      <c r="L69" s="153">
        <v>0</v>
      </c>
      <c r="M69" s="153"/>
      <c r="N69" s="153" t="s">
        <v>524</v>
      </c>
      <c r="O69" s="153"/>
      <c r="P69" s="153">
        <v>0</v>
      </c>
      <c r="Q69" s="153"/>
      <c r="R69" s="153" t="s">
        <v>524</v>
      </c>
      <c r="S69" s="153"/>
      <c r="T69" s="153">
        <v>0</v>
      </c>
      <c r="U69" s="153"/>
      <c r="V69" s="153" t="s">
        <v>524</v>
      </c>
      <c r="W69" s="153"/>
      <c r="X69" s="153">
        <v>0</v>
      </c>
      <c r="Y69" s="153"/>
      <c r="Z69" s="153" t="s">
        <v>524</v>
      </c>
      <c r="AA69" s="153"/>
      <c r="AB69" s="153">
        <v>0</v>
      </c>
      <c r="AC69" s="153">
        <v>0</v>
      </c>
    </row>
    <row r="70" spans="1:29" s="144" customFormat="1" x14ac:dyDescent="0.25">
      <c r="A70" s="154" t="s">
        <v>562</v>
      </c>
      <c r="B70" s="157" t="s">
        <v>563</v>
      </c>
      <c r="C70" s="153"/>
      <c r="D70" s="153"/>
      <c r="E70" s="153"/>
      <c r="F70" s="153"/>
      <c r="G70" s="153">
        <v>0</v>
      </c>
      <c r="H70" s="153">
        <v>0</v>
      </c>
      <c r="I70" s="153"/>
      <c r="J70" s="153" t="s">
        <v>524</v>
      </c>
      <c r="K70" s="153"/>
      <c r="L70" s="153">
        <v>0</v>
      </c>
      <c r="M70" s="153"/>
      <c r="N70" s="153" t="s">
        <v>524</v>
      </c>
      <c r="O70" s="153"/>
      <c r="P70" s="153">
        <v>0</v>
      </c>
      <c r="Q70" s="153"/>
      <c r="R70" s="153" t="s">
        <v>524</v>
      </c>
      <c r="S70" s="153"/>
      <c r="T70" s="153">
        <v>0</v>
      </c>
      <c r="U70" s="153"/>
      <c r="V70" s="153" t="s">
        <v>524</v>
      </c>
      <c r="W70" s="153"/>
      <c r="X70" s="153">
        <v>0</v>
      </c>
      <c r="Y70" s="153"/>
      <c r="Z70" s="153" t="s">
        <v>524</v>
      </c>
      <c r="AA70" s="153"/>
      <c r="AB70" s="153">
        <v>0</v>
      </c>
      <c r="AC70" s="153">
        <v>0</v>
      </c>
    </row>
    <row r="71" spans="1:29" s="144" customFormat="1" x14ac:dyDescent="0.25">
      <c r="A71" s="154" t="s">
        <v>564</v>
      </c>
      <c r="B71" s="157" t="s">
        <v>565</v>
      </c>
      <c r="C71" s="153"/>
      <c r="D71" s="153"/>
      <c r="E71" s="153"/>
      <c r="F71" s="153"/>
      <c r="G71" s="153">
        <v>0</v>
      </c>
      <c r="H71" s="153">
        <v>0</v>
      </c>
      <c r="I71" s="153"/>
      <c r="J71" s="153" t="s">
        <v>524</v>
      </c>
      <c r="K71" s="153"/>
      <c r="L71" s="153">
        <v>0</v>
      </c>
      <c r="M71" s="153"/>
      <c r="N71" s="153" t="s">
        <v>524</v>
      </c>
      <c r="O71" s="153"/>
      <c r="P71" s="153">
        <v>0</v>
      </c>
      <c r="Q71" s="153"/>
      <c r="R71" s="153" t="s">
        <v>524</v>
      </c>
      <c r="S71" s="153"/>
      <c r="T71" s="153">
        <v>0</v>
      </c>
      <c r="U71" s="153"/>
      <c r="V71" s="153" t="s">
        <v>524</v>
      </c>
      <c r="W71" s="153"/>
      <c r="X71" s="153">
        <v>0</v>
      </c>
      <c r="Y71" s="153"/>
      <c r="Z71" s="153" t="s">
        <v>524</v>
      </c>
      <c r="AA71" s="153"/>
      <c r="AB71" s="153">
        <v>0</v>
      </c>
      <c r="AC71" s="153">
        <v>0</v>
      </c>
    </row>
    <row r="72" spans="1:29" s="144" customFormat="1" x14ac:dyDescent="0.25">
      <c r="A72" s="154" t="s">
        <v>566</v>
      </c>
      <c r="B72" s="157" t="s">
        <v>567</v>
      </c>
      <c r="C72" s="153"/>
      <c r="D72" s="153">
        <v>1.2</v>
      </c>
      <c r="E72" s="153"/>
      <c r="F72" s="153"/>
      <c r="G72" s="153">
        <v>0</v>
      </c>
      <c r="H72" s="153">
        <v>1.2</v>
      </c>
      <c r="I72" s="153"/>
      <c r="J72" s="153" t="s">
        <v>524</v>
      </c>
      <c r="K72" s="153"/>
      <c r="L72" s="153">
        <v>0</v>
      </c>
      <c r="M72" s="153"/>
      <c r="N72" s="153" t="s">
        <v>524</v>
      </c>
      <c r="O72" s="153"/>
      <c r="P72" s="153">
        <v>0</v>
      </c>
      <c r="Q72" s="153"/>
      <c r="R72" s="153" t="s">
        <v>524</v>
      </c>
      <c r="S72" s="153"/>
      <c r="T72" s="153">
        <v>0</v>
      </c>
      <c r="U72" s="153"/>
      <c r="V72" s="153" t="s">
        <v>524</v>
      </c>
      <c r="W72" s="153"/>
      <c r="X72" s="153">
        <v>0</v>
      </c>
      <c r="Y72" s="153"/>
      <c r="Z72" s="153" t="s">
        <v>524</v>
      </c>
      <c r="AA72" s="153"/>
      <c r="AB72" s="153">
        <v>1.2</v>
      </c>
      <c r="AC72" s="153">
        <v>0</v>
      </c>
    </row>
    <row r="73" spans="1:29" s="144" customFormat="1" x14ac:dyDescent="0.25">
      <c r="A73" s="154" t="s">
        <v>568</v>
      </c>
      <c r="B73" s="157" t="s">
        <v>569</v>
      </c>
      <c r="C73" s="153"/>
      <c r="D73" s="153"/>
      <c r="E73" s="153"/>
      <c r="F73" s="153"/>
      <c r="G73" s="153">
        <v>0</v>
      </c>
      <c r="H73" s="153">
        <v>0</v>
      </c>
      <c r="I73" s="153"/>
      <c r="J73" s="153" t="s">
        <v>524</v>
      </c>
      <c r="K73" s="153"/>
      <c r="L73" s="153">
        <v>0</v>
      </c>
      <c r="M73" s="153"/>
      <c r="N73" s="153" t="s">
        <v>524</v>
      </c>
      <c r="O73" s="153"/>
      <c r="P73" s="153">
        <v>0</v>
      </c>
      <c r="Q73" s="153"/>
      <c r="R73" s="153" t="s">
        <v>524</v>
      </c>
      <c r="S73" s="153"/>
      <c r="T73" s="153">
        <v>0</v>
      </c>
      <c r="U73" s="153"/>
      <c r="V73" s="153" t="s">
        <v>524</v>
      </c>
      <c r="W73" s="153"/>
      <c r="X73" s="153">
        <v>0</v>
      </c>
      <c r="Y73" s="153"/>
      <c r="Z73" s="153" t="s">
        <v>524</v>
      </c>
      <c r="AA73" s="153"/>
      <c r="AB73" s="153">
        <v>0</v>
      </c>
      <c r="AC73" s="153">
        <v>0</v>
      </c>
    </row>
    <row r="74" spans="1:29" s="144" customFormat="1" ht="36.75" customHeight="1" x14ac:dyDescent="0.25">
      <c r="A74" s="151" t="s">
        <v>58</v>
      </c>
      <c r="B74" s="158" t="s">
        <v>233</v>
      </c>
      <c r="C74" s="153"/>
      <c r="D74" s="153"/>
      <c r="E74" s="153"/>
      <c r="F74" s="153"/>
      <c r="G74" s="153">
        <v>0</v>
      </c>
      <c r="H74" s="153">
        <v>0</v>
      </c>
      <c r="I74" s="153"/>
      <c r="J74" s="153" t="s">
        <v>524</v>
      </c>
      <c r="K74" s="153"/>
      <c r="L74" s="153">
        <v>0</v>
      </c>
      <c r="M74" s="153"/>
      <c r="N74" s="153" t="s">
        <v>524</v>
      </c>
      <c r="O74" s="153"/>
      <c r="P74" s="153">
        <v>0</v>
      </c>
      <c r="Q74" s="153"/>
      <c r="R74" s="153" t="s">
        <v>524</v>
      </c>
      <c r="S74" s="153"/>
      <c r="T74" s="153">
        <v>0</v>
      </c>
      <c r="U74" s="153"/>
      <c r="V74" s="153" t="s">
        <v>524</v>
      </c>
      <c r="W74" s="153"/>
      <c r="X74" s="153">
        <v>0</v>
      </c>
      <c r="Y74" s="153"/>
      <c r="Z74" s="153" t="s">
        <v>524</v>
      </c>
      <c r="AA74" s="153"/>
      <c r="AB74" s="153">
        <v>0</v>
      </c>
      <c r="AC74" s="153">
        <v>0</v>
      </c>
    </row>
    <row r="75" spans="1:29" s="144" customFormat="1" x14ac:dyDescent="0.25">
      <c r="A75" s="151" t="s">
        <v>56</v>
      </c>
      <c r="B75" s="152" t="s">
        <v>139</v>
      </c>
      <c r="C75" s="153"/>
      <c r="D75" s="153"/>
      <c r="E75" s="153"/>
      <c r="F75" s="153"/>
      <c r="G75" s="153"/>
      <c r="H75" s="153"/>
      <c r="I75" s="153"/>
      <c r="J75" s="153"/>
      <c r="K75" s="153"/>
      <c r="L75" s="153"/>
      <c r="M75" s="153"/>
      <c r="N75" s="153"/>
      <c r="O75" s="153"/>
      <c r="P75" s="153"/>
      <c r="Q75" s="153"/>
      <c r="R75" s="153"/>
      <c r="S75" s="153"/>
      <c r="T75" s="153"/>
      <c r="U75" s="153"/>
      <c r="V75" s="153"/>
      <c r="W75" s="153"/>
      <c r="X75" s="153"/>
      <c r="Y75" s="153"/>
      <c r="Z75" s="153"/>
      <c r="AA75" s="153"/>
      <c r="AB75" s="153"/>
      <c r="AC75" s="153"/>
    </row>
    <row r="76" spans="1:29" s="144" customFormat="1" ht="31.5" x14ac:dyDescent="0.25">
      <c r="A76" s="154" t="s">
        <v>228</v>
      </c>
      <c r="B76" s="157" t="s">
        <v>537</v>
      </c>
      <c r="C76" s="153"/>
      <c r="D76" s="153"/>
      <c r="E76" s="153"/>
      <c r="F76" s="153"/>
      <c r="G76" s="153">
        <v>0</v>
      </c>
      <c r="H76" s="153">
        <v>0</v>
      </c>
      <c r="I76" s="153"/>
      <c r="J76" s="153" t="s">
        <v>524</v>
      </c>
      <c r="K76" s="153"/>
      <c r="L76" s="153">
        <v>0</v>
      </c>
      <c r="M76" s="153"/>
      <c r="N76" s="153" t="s">
        <v>524</v>
      </c>
      <c r="O76" s="153"/>
      <c r="P76" s="153">
        <v>0</v>
      </c>
      <c r="Q76" s="153"/>
      <c r="R76" s="153" t="s">
        <v>524</v>
      </c>
      <c r="S76" s="153"/>
      <c r="T76" s="153">
        <v>0</v>
      </c>
      <c r="U76" s="153"/>
      <c r="V76" s="153" t="s">
        <v>524</v>
      </c>
      <c r="W76" s="153"/>
      <c r="X76" s="153">
        <v>0</v>
      </c>
      <c r="Y76" s="153"/>
      <c r="Z76" s="153" t="s">
        <v>524</v>
      </c>
      <c r="AA76" s="153"/>
      <c r="AB76" s="153">
        <v>0</v>
      </c>
      <c r="AC76" s="153">
        <v>0</v>
      </c>
    </row>
    <row r="77" spans="1:29" s="144" customFormat="1" x14ac:dyDescent="0.25">
      <c r="A77" s="154" t="s">
        <v>229</v>
      </c>
      <c r="B77" s="157" t="s">
        <v>155</v>
      </c>
      <c r="C77" s="153"/>
      <c r="D77" s="153"/>
      <c r="E77" s="153"/>
      <c r="F77" s="153"/>
      <c r="G77" s="153">
        <v>0</v>
      </c>
      <c r="H77" s="153">
        <v>0</v>
      </c>
      <c r="I77" s="153"/>
      <c r="J77" s="153" t="s">
        <v>524</v>
      </c>
      <c r="K77" s="153"/>
      <c r="L77" s="153">
        <v>0</v>
      </c>
      <c r="M77" s="153"/>
      <c r="N77" s="153" t="s">
        <v>524</v>
      </c>
      <c r="O77" s="153"/>
      <c r="P77" s="153">
        <v>0</v>
      </c>
      <c r="Q77" s="153"/>
      <c r="R77" s="153" t="s">
        <v>524</v>
      </c>
      <c r="S77" s="153"/>
      <c r="T77" s="153">
        <v>0</v>
      </c>
      <c r="U77" s="153"/>
      <c r="V77" s="153" t="s">
        <v>524</v>
      </c>
      <c r="W77" s="153"/>
      <c r="X77" s="153">
        <v>0</v>
      </c>
      <c r="Y77" s="153"/>
      <c r="Z77" s="153" t="s">
        <v>524</v>
      </c>
      <c r="AA77" s="153"/>
      <c r="AB77" s="153">
        <v>0</v>
      </c>
      <c r="AC77" s="153">
        <v>0</v>
      </c>
    </row>
    <row r="78" spans="1:29" s="144" customFormat="1" x14ac:dyDescent="0.25">
      <c r="A78" s="154" t="s">
        <v>230</v>
      </c>
      <c r="B78" s="155" t="s">
        <v>538</v>
      </c>
      <c r="C78" s="153"/>
      <c r="D78" s="153"/>
      <c r="E78" s="153"/>
      <c r="F78" s="153"/>
      <c r="G78" s="153">
        <v>0</v>
      </c>
      <c r="H78" s="153">
        <v>0</v>
      </c>
      <c r="I78" s="153"/>
      <c r="J78" s="153" t="s">
        <v>524</v>
      </c>
      <c r="K78" s="153"/>
      <c r="L78" s="153">
        <v>0</v>
      </c>
      <c r="M78" s="153"/>
      <c r="N78" s="153" t="s">
        <v>524</v>
      </c>
      <c r="O78" s="153"/>
      <c r="P78" s="153">
        <v>0</v>
      </c>
      <c r="Q78" s="153"/>
      <c r="R78" s="153" t="s">
        <v>524</v>
      </c>
      <c r="S78" s="153"/>
      <c r="T78" s="153">
        <v>0</v>
      </c>
      <c r="U78" s="153"/>
      <c r="V78" s="153" t="s">
        <v>524</v>
      </c>
      <c r="W78" s="153"/>
      <c r="X78" s="153">
        <v>0</v>
      </c>
      <c r="Y78" s="153"/>
      <c r="Z78" s="153" t="s">
        <v>524</v>
      </c>
      <c r="AA78" s="153"/>
      <c r="AB78" s="153">
        <v>0</v>
      </c>
      <c r="AC78" s="153">
        <v>0</v>
      </c>
    </row>
    <row r="79" spans="1:29" s="144" customFormat="1" x14ac:dyDescent="0.25">
      <c r="A79" s="154" t="s">
        <v>231</v>
      </c>
      <c r="B79" s="155" t="s">
        <v>539</v>
      </c>
      <c r="C79" s="159"/>
      <c r="D79" s="160"/>
      <c r="E79" s="161"/>
      <c r="F79" s="161"/>
      <c r="G79" s="153">
        <v>0</v>
      </c>
      <c r="H79" s="153">
        <v>0</v>
      </c>
      <c r="I79" s="161"/>
      <c r="J79" s="153" t="s">
        <v>524</v>
      </c>
      <c r="K79" s="160"/>
      <c r="L79" s="153">
        <v>0</v>
      </c>
      <c r="M79" s="160"/>
      <c r="N79" s="153" t="s">
        <v>524</v>
      </c>
      <c r="O79" s="160"/>
      <c r="P79" s="153">
        <v>0</v>
      </c>
      <c r="Q79" s="160"/>
      <c r="R79" s="153" t="s">
        <v>524</v>
      </c>
      <c r="S79" s="160"/>
      <c r="T79" s="153">
        <v>0</v>
      </c>
      <c r="U79" s="160"/>
      <c r="V79" s="153" t="s">
        <v>524</v>
      </c>
      <c r="W79" s="160"/>
      <c r="X79" s="153">
        <v>0</v>
      </c>
      <c r="Y79" s="160"/>
      <c r="Z79" s="153" t="s">
        <v>524</v>
      </c>
      <c r="AA79" s="160"/>
      <c r="AB79" s="153">
        <v>0</v>
      </c>
      <c r="AC79" s="153">
        <v>0</v>
      </c>
    </row>
    <row r="80" spans="1:29" s="144" customFormat="1" x14ac:dyDescent="0.25">
      <c r="A80" s="154" t="s">
        <v>232</v>
      </c>
      <c r="B80" s="155" t="s">
        <v>540</v>
      </c>
      <c r="C80" s="159"/>
      <c r="D80" s="160"/>
      <c r="E80" s="161"/>
      <c r="F80" s="161"/>
      <c r="G80" s="153">
        <v>0</v>
      </c>
      <c r="H80" s="153">
        <v>0</v>
      </c>
      <c r="I80" s="161"/>
      <c r="J80" s="153" t="s">
        <v>524</v>
      </c>
      <c r="K80" s="160"/>
      <c r="L80" s="153">
        <v>0</v>
      </c>
      <c r="M80" s="160"/>
      <c r="N80" s="153" t="s">
        <v>524</v>
      </c>
      <c r="O80" s="160"/>
      <c r="P80" s="153">
        <v>0</v>
      </c>
      <c r="Q80" s="160"/>
      <c r="R80" s="153" t="s">
        <v>524</v>
      </c>
      <c r="S80" s="160"/>
      <c r="T80" s="153">
        <v>0</v>
      </c>
      <c r="U80" s="160"/>
      <c r="V80" s="153" t="s">
        <v>524</v>
      </c>
      <c r="W80" s="160"/>
      <c r="X80" s="153">
        <v>0</v>
      </c>
      <c r="Y80" s="160"/>
      <c r="Z80" s="153" t="s">
        <v>524</v>
      </c>
      <c r="AA80" s="160"/>
      <c r="AB80" s="153">
        <v>0</v>
      </c>
      <c r="AC80" s="153">
        <v>0</v>
      </c>
    </row>
    <row r="81" spans="1:29" s="144" customFormat="1" x14ac:dyDescent="0.25">
      <c r="A81" s="154" t="s">
        <v>570</v>
      </c>
      <c r="B81" s="155" t="s">
        <v>541</v>
      </c>
      <c r="C81" s="159"/>
      <c r="D81" s="160"/>
      <c r="E81" s="161"/>
      <c r="F81" s="161"/>
      <c r="G81" s="153">
        <v>0</v>
      </c>
      <c r="H81" s="153">
        <v>0</v>
      </c>
      <c r="I81" s="161"/>
      <c r="J81" s="153" t="s">
        <v>524</v>
      </c>
      <c r="K81" s="160"/>
      <c r="L81" s="153">
        <v>0</v>
      </c>
      <c r="M81" s="160"/>
      <c r="N81" s="153" t="s">
        <v>524</v>
      </c>
      <c r="O81" s="160"/>
      <c r="P81" s="153">
        <v>0</v>
      </c>
      <c r="Q81" s="160"/>
      <c r="R81" s="153" t="s">
        <v>524</v>
      </c>
      <c r="S81" s="160"/>
      <c r="T81" s="153">
        <v>0</v>
      </c>
      <c r="U81" s="160"/>
      <c r="V81" s="153" t="s">
        <v>524</v>
      </c>
      <c r="W81" s="160"/>
      <c r="X81" s="153">
        <v>0</v>
      </c>
      <c r="Y81" s="160"/>
      <c r="Z81" s="153" t="s">
        <v>524</v>
      </c>
      <c r="AA81" s="160"/>
      <c r="AB81" s="153">
        <v>0</v>
      </c>
      <c r="AC81" s="153">
        <v>0</v>
      </c>
    </row>
    <row r="82" spans="1:29" s="144" customFormat="1" x14ac:dyDescent="0.25">
      <c r="A82" s="154" t="s">
        <v>571</v>
      </c>
      <c r="B82" s="155" t="s">
        <v>542</v>
      </c>
      <c r="C82" s="159"/>
      <c r="D82" s="160"/>
      <c r="E82" s="161"/>
      <c r="F82" s="161"/>
      <c r="G82" s="153">
        <v>0</v>
      </c>
      <c r="H82" s="153">
        <v>0</v>
      </c>
      <c r="I82" s="161"/>
      <c r="J82" s="153" t="s">
        <v>524</v>
      </c>
      <c r="K82" s="160"/>
      <c r="L82" s="153">
        <v>0</v>
      </c>
      <c r="M82" s="160"/>
      <c r="N82" s="153" t="s">
        <v>524</v>
      </c>
      <c r="O82" s="160"/>
      <c r="P82" s="153">
        <v>0</v>
      </c>
      <c r="Q82" s="160"/>
      <c r="R82" s="153" t="s">
        <v>524</v>
      </c>
      <c r="S82" s="160"/>
      <c r="T82" s="153">
        <v>0</v>
      </c>
      <c r="U82" s="160"/>
      <c r="V82" s="153" t="s">
        <v>524</v>
      </c>
      <c r="W82" s="160"/>
      <c r="X82" s="153">
        <v>0</v>
      </c>
      <c r="Y82" s="160"/>
      <c r="Z82" s="153" t="s">
        <v>524</v>
      </c>
      <c r="AA82" s="160"/>
      <c r="AB82" s="153">
        <v>0</v>
      </c>
      <c r="AC82" s="153">
        <v>0</v>
      </c>
    </row>
    <row r="83" spans="1:29" s="144" customFormat="1" x14ac:dyDescent="0.25">
      <c r="A83" s="154" t="s">
        <v>572</v>
      </c>
      <c r="B83" s="155" t="s">
        <v>544</v>
      </c>
      <c r="C83" s="159"/>
      <c r="D83" s="160"/>
      <c r="E83" s="161"/>
      <c r="F83" s="161"/>
      <c r="G83" s="153">
        <v>0</v>
      </c>
      <c r="H83" s="153">
        <v>0</v>
      </c>
      <c r="I83" s="161"/>
      <c r="J83" s="153" t="s">
        <v>524</v>
      </c>
      <c r="K83" s="160"/>
      <c r="L83" s="153">
        <v>0</v>
      </c>
      <c r="M83" s="160"/>
      <c r="N83" s="153" t="s">
        <v>524</v>
      </c>
      <c r="O83" s="160"/>
      <c r="P83" s="153">
        <v>0</v>
      </c>
      <c r="Q83" s="160"/>
      <c r="R83" s="153" t="s">
        <v>524</v>
      </c>
      <c r="S83" s="160"/>
      <c r="T83" s="153">
        <v>0</v>
      </c>
      <c r="U83" s="160"/>
      <c r="V83" s="153" t="s">
        <v>524</v>
      </c>
      <c r="W83" s="160"/>
      <c r="X83" s="153">
        <v>0</v>
      </c>
      <c r="Y83" s="160"/>
      <c r="Z83" s="153" t="s">
        <v>524</v>
      </c>
      <c r="AA83" s="160"/>
      <c r="AB83" s="153">
        <v>0</v>
      </c>
      <c r="AC83" s="153">
        <v>0</v>
      </c>
    </row>
    <row r="84" spans="1:29" s="144" customFormat="1" x14ac:dyDescent="0.25">
      <c r="A84" s="154" t="s">
        <v>573</v>
      </c>
      <c r="B84" s="155" t="s">
        <v>546</v>
      </c>
      <c r="C84" s="159"/>
      <c r="D84" s="160"/>
      <c r="E84" s="161"/>
      <c r="F84" s="161"/>
      <c r="G84" s="153">
        <v>0</v>
      </c>
      <c r="H84" s="153">
        <v>0</v>
      </c>
      <c r="I84" s="161"/>
      <c r="J84" s="153" t="s">
        <v>524</v>
      </c>
      <c r="K84" s="160"/>
      <c r="L84" s="153">
        <v>0</v>
      </c>
      <c r="M84" s="160"/>
      <c r="N84" s="153" t="s">
        <v>524</v>
      </c>
      <c r="O84" s="160"/>
      <c r="P84" s="153">
        <v>0</v>
      </c>
      <c r="Q84" s="160"/>
      <c r="R84" s="153" t="s">
        <v>524</v>
      </c>
      <c r="S84" s="160"/>
      <c r="T84" s="153">
        <v>0</v>
      </c>
      <c r="U84" s="160"/>
      <c r="V84" s="153" t="s">
        <v>524</v>
      </c>
      <c r="W84" s="160"/>
      <c r="X84" s="153">
        <v>0</v>
      </c>
      <c r="Y84" s="160"/>
      <c r="Z84" s="153" t="s">
        <v>524</v>
      </c>
      <c r="AA84" s="160"/>
      <c r="AB84" s="153">
        <v>0</v>
      </c>
      <c r="AC84" s="153">
        <v>0</v>
      </c>
    </row>
    <row r="85" spans="1:29" s="144" customFormat="1" x14ac:dyDescent="0.25">
      <c r="A85" s="154" t="s">
        <v>574</v>
      </c>
      <c r="B85" s="155" t="s">
        <v>548</v>
      </c>
      <c r="C85" s="159"/>
      <c r="D85" s="160"/>
      <c r="E85" s="161"/>
      <c r="F85" s="161"/>
      <c r="G85" s="153">
        <v>0</v>
      </c>
      <c r="H85" s="153">
        <v>0</v>
      </c>
      <c r="I85" s="161"/>
      <c r="J85" s="153" t="s">
        <v>524</v>
      </c>
      <c r="K85" s="160"/>
      <c r="L85" s="153">
        <v>0</v>
      </c>
      <c r="M85" s="160"/>
      <c r="N85" s="153" t="s">
        <v>524</v>
      </c>
      <c r="O85" s="160"/>
      <c r="P85" s="153">
        <v>0</v>
      </c>
      <c r="Q85" s="160"/>
      <c r="R85" s="153" t="s">
        <v>524</v>
      </c>
      <c r="S85" s="160"/>
      <c r="T85" s="153">
        <v>0</v>
      </c>
      <c r="U85" s="160"/>
      <c r="V85" s="153" t="s">
        <v>524</v>
      </c>
      <c r="W85" s="160"/>
      <c r="X85" s="153">
        <v>0</v>
      </c>
      <c r="Y85" s="160"/>
      <c r="Z85" s="153" t="s">
        <v>524</v>
      </c>
      <c r="AA85" s="160"/>
      <c r="AB85" s="153">
        <v>0</v>
      </c>
      <c r="AC85" s="153">
        <v>0</v>
      </c>
    </row>
    <row r="86" spans="1:29" s="144" customFormat="1" x14ac:dyDescent="0.25">
      <c r="A86" s="154" t="s">
        <v>575</v>
      </c>
      <c r="B86" s="155" t="s">
        <v>550</v>
      </c>
      <c r="C86" s="162"/>
      <c r="D86" s="160"/>
      <c r="E86" s="161"/>
      <c r="F86" s="161"/>
      <c r="G86" s="153">
        <v>0</v>
      </c>
      <c r="H86" s="153">
        <v>0</v>
      </c>
      <c r="I86" s="161"/>
      <c r="J86" s="153" t="s">
        <v>524</v>
      </c>
      <c r="K86" s="160"/>
      <c r="L86" s="153">
        <v>0</v>
      </c>
      <c r="M86" s="160"/>
      <c r="N86" s="153" t="s">
        <v>524</v>
      </c>
      <c r="O86" s="160"/>
      <c r="P86" s="153">
        <v>0</v>
      </c>
      <c r="Q86" s="160"/>
      <c r="R86" s="153" t="s">
        <v>524</v>
      </c>
      <c r="S86" s="160"/>
      <c r="T86" s="153">
        <v>0</v>
      </c>
      <c r="U86" s="160"/>
      <c r="V86" s="153" t="s">
        <v>524</v>
      </c>
      <c r="W86" s="160"/>
      <c r="X86" s="153">
        <v>0</v>
      </c>
      <c r="Y86" s="160"/>
      <c r="Z86" s="153" t="s">
        <v>524</v>
      </c>
      <c r="AA86" s="160"/>
      <c r="AB86" s="153">
        <v>0</v>
      </c>
      <c r="AC86" s="153">
        <v>0</v>
      </c>
    </row>
    <row r="87" spans="1:29" x14ac:dyDescent="0.25">
      <c r="G87" s="58"/>
      <c r="H87" s="58"/>
      <c r="I87" s="58"/>
      <c r="J87" s="58"/>
      <c r="K87" s="58"/>
    </row>
    <row r="88" spans="1:29" x14ac:dyDescent="0.25">
      <c r="G88" s="58"/>
      <c r="H88" s="58"/>
      <c r="I88" s="58"/>
      <c r="J88" s="58"/>
      <c r="K88" s="58"/>
    </row>
    <row r="89" spans="1:29" x14ac:dyDescent="0.25">
      <c r="G89" s="58"/>
      <c r="H89" s="58"/>
      <c r="I89" s="58"/>
      <c r="J89" s="58"/>
      <c r="K89" s="58"/>
    </row>
    <row r="90" spans="1:29" x14ac:dyDescent="0.25">
      <c r="G90" s="58"/>
      <c r="H90" s="58"/>
      <c r="I90" s="58"/>
      <c r="J90" s="58"/>
      <c r="K90" s="58"/>
    </row>
    <row r="91" spans="1:29" x14ac:dyDescent="0.25">
      <c r="G91" s="58"/>
      <c r="H91" s="58"/>
      <c r="I91" s="58"/>
      <c r="J91" s="58"/>
      <c r="K91" s="58"/>
    </row>
    <row r="92" spans="1:29" x14ac:dyDescent="0.25">
      <c r="G92" s="58"/>
      <c r="H92" s="58"/>
      <c r="I92" s="58"/>
      <c r="J92" s="58"/>
      <c r="K92" s="58"/>
    </row>
  </sheetData>
  <mergeCells count="31">
    <mergeCell ref="H20:K20"/>
    <mergeCell ref="J21:K21"/>
    <mergeCell ref="X20:AA20"/>
    <mergeCell ref="AB20:AC21"/>
    <mergeCell ref="T21:U21"/>
    <mergeCell ref="V21:W21"/>
    <mergeCell ref="X21:Y21"/>
    <mergeCell ref="Z21:AA21"/>
    <mergeCell ref="T20:W20"/>
    <mergeCell ref="A4:U4"/>
    <mergeCell ref="A12:U12"/>
    <mergeCell ref="A9:U9"/>
    <mergeCell ref="A11:U11"/>
    <mergeCell ref="A8:U8"/>
    <mergeCell ref="A6:U6"/>
    <mergeCell ref="A14:U14"/>
    <mergeCell ref="C20:D21"/>
    <mergeCell ref="A16:U16"/>
    <mergeCell ref="A15:U15"/>
    <mergeCell ref="A20:A22"/>
    <mergeCell ref="E20:F21"/>
    <mergeCell ref="A18:U18"/>
    <mergeCell ref="L20:O20"/>
    <mergeCell ref="B20:B22"/>
    <mergeCell ref="P20:S20"/>
    <mergeCell ref="P21:Q21"/>
    <mergeCell ref="R21:S21"/>
    <mergeCell ref="L21:M21"/>
    <mergeCell ref="N21:O21"/>
    <mergeCell ref="G20:G22"/>
    <mergeCell ref="H21:I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AI6" zoomScale="70" zoomScaleSheetLayoutView="70" workbookViewId="0">
      <selection activeCell="AV27" sqref="AV27"/>
    </sheetView>
  </sheetViews>
  <sheetFormatPr defaultColWidth="9.140625" defaultRowHeight="15" x14ac:dyDescent="0.25"/>
  <cols>
    <col min="1" max="1" width="11.28515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40.28515625" style="19" customWidth="1"/>
    <col min="15" max="15" width="16.42578125" style="19" customWidth="1"/>
    <col min="16" max="16" width="13.42578125" style="19" customWidth="1"/>
    <col min="17" max="17" width="16.28515625" style="19" customWidth="1"/>
    <col min="18" max="18" width="17" style="19" customWidth="1"/>
    <col min="19" max="20" width="9.7109375" style="19" customWidth="1"/>
    <col min="21" max="21" width="11.42578125" style="19" customWidth="1"/>
    <col min="22" max="22" width="12.7109375" style="19" customWidth="1"/>
    <col min="23" max="23" width="20.7109375" style="19" customWidth="1"/>
    <col min="24" max="24" width="10.7109375" style="19" customWidth="1"/>
    <col min="25" max="25" width="16.85546875" style="19" customWidth="1"/>
    <col min="26" max="26" width="7.7109375" style="19" customWidth="1"/>
    <col min="27" max="28" width="10.7109375" style="19" customWidth="1"/>
    <col min="29" max="29" width="22.28515625" style="19" customWidth="1"/>
    <col min="30" max="30" width="10.7109375" style="19" customWidth="1"/>
    <col min="31" max="31" width="15.85546875" style="19" customWidth="1"/>
    <col min="32" max="32" width="15" style="19" customWidth="1"/>
    <col min="33" max="33" width="15.7109375" style="19" customWidth="1"/>
    <col min="34" max="34" width="10.7109375" style="19" customWidth="1"/>
    <col min="35" max="35" width="1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76.7109375" style="19" customWidth="1"/>
    <col min="49" max="16384" width="9.140625" style="19"/>
  </cols>
  <sheetData>
    <row r="1" spans="1:48" ht="18.75" x14ac:dyDescent="0.25">
      <c r="AV1" s="33" t="s">
        <v>68</v>
      </c>
    </row>
    <row r="2" spans="1:48" ht="18.75" x14ac:dyDescent="0.3">
      <c r="AV2" s="15" t="s">
        <v>10</v>
      </c>
    </row>
    <row r="3" spans="1:48" ht="18.75" x14ac:dyDescent="0.3">
      <c r="AV3" s="15" t="str">
        <f>'1. паспорт местоположение'!C3</f>
        <v>от «__» _____ 20__ г. №___</v>
      </c>
    </row>
    <row r="4" spans="1:48" ht="18.75" x14ac:dyDescent="0.3">
      <c r="AV4" s="15"/>
    </row>
    <row r="5" spans="1:48" ht="18.75" customHeight="1" x14ac:dyDescent="0.25">
      <c r="A5" s="265" t="str">
        <f>'1. паспорт местоположение'!A5:C5</f>
        <v>Год раскрытия информации: 2022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c r="AB5" s="265"/>
      <c r="AC5" s="265"/>
      <c r="AD5" s="265"/>
      <c r="AE5" s="265"/>
      <c r="AF5" s="265"/>
      <c r="AG5" s="265"/>
      <c r="AH5" s="265"/>
      <c r="AI5" s="265"/>
      <c r="AJ5" s="265"/>
      <c r="AK5" s="265"/>
      <c r="AL5" s="265"/>
      <c r="AM5" s="265"/>
      <c r="AN5" s="265"/>
      <c r="AO5" s="265"/>
      <c r="AP5" s="265"/>
      <c r="AQ5" s="265"/>
      <c r="AR5" s="265"/>
      <c r="AS5" s="265"/>
      <c r="AT5" s="265"/>
      <c r="AU5" s="265"/>
      <c r="AV5" s="265"/>
    </row>
    <row r="6" spans="1:48" ht="18.75" x14ac:dyDescent="0.3">
      <c r="AV6" s="15"/>
    </row>
    <row r="7" spans="1:48" ht="18.75" x14ac:dyDescent="0.25">
      <c r="A7" s="269" t="s">
        <v>9</v>
      </c>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69"/>
      <c r="AB7" s="269"/>
      <c r="AC7" s="269"/>
      <c r="AD7" s="269"/>
      <c r="AE7" s="269"/>
      <c r="AF7" s="269"/>
      <c r="AG7" s="269"/>
      <c r="AH7" s="269"/>
      <c r="AI7" s="269"/>
      <c r="AJ7" s="269"/>
      <c r="AK7" s="269"/>
      <c r="AL7" s="269"/>
      <c r="AM7" s="269"/>
      <c r="AN7" s="269"/>
      <c r="AO7" s="269"/>
      <c r="AP7" s="269"/>
      <c r="AQ7" s="269"/>
      <c r="AR7" s="269"/>
      <c r="AS7" s="269"/>
      <c r="AT7" s="269"/>
      <c r="AU7" s="269"/>
      <c r="AV7" s="269"/>
    </row>
    <row r="8" spans="1:48" ht="18.75" x14ac:dyDescent="0.25">
      <c r="A8" s="269"/>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269"/>
      <c r="AB8" s="269"/>
      <c r="AC8" s="269"/>
      <c r="AD8" s="269"/>
      <c r="AE8" s="269"/>
      <c r="AF8" s="269"/>
      <c r="AG8" s="269"/>
      <c r="AH8" s="269"/>
      <c r="AI8" s="269"/>
      <c r="AJ8" s="269"/>
      <c r="AK8" s="269"/>
      <c r="AL8" s="269"/>
      <c r="AM8" s="269"/>
      <c r="AN8" s="269"/>
      <c r="AO8" s="269"/>
      <c r="AP8" s="269"/>
      <c r="AQ8" s="269"/>
      <c r="AR8" s="269"/>
      <c r="AS8" s="269"/>
      <c r="AT8" s="269"/>
      <c r="AU8" s="269"/>
      <c r="AV8" s="269"/>
    </row>
    <row r="9" spans="1:48" x14ac:dyDescent="0.25">
      <c r="A9" s="302" t="str">
        <f>'1. паспорт местоположение'!A9:C9</f>
        <v>АО "Россети Тюмень"</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302"/>
      <c r="AB9" s="302"/>
      <c r="AC9" s="302"/>
      <c r="AD9" s="302"/>
      <c r="AE9" s="302"/>
      <c r="AF9" s="302"/>
      <c r="AG9" s="302"/>
      <c r="AH9" s="302"/>
      <c r="AI9" s="302"/>
      <c r="AJ9" s="302"/>
      <c r="AK9" s="302"/>
      <c r="AL9" s="302"/>
      <c r="AM9" s="302"/>
      <c r="AN9" s="302"/>
      <c r="AO9" s="302"/>
      <c r="AP9" s="302"/>
      <c r="AQ9" s="302"/>
      <c r="AR9" s="302"/>
      <c r="AS9" s="302"/>
      <c r="AT9" s="302"/>
      <c r="AU9" s="302"/>
      <c r="AV9" s="302"/>
    </row>
    <row r="10" spans="1:48" ht="15.75" x14ac:dyDescent="0.25">
      <c r="A10" s="266" t="s">
        <v>8</v>
      </c>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266"/>
      <c r="AB10" s="266"/>
      <c r="AC10" s="266"/>
      <c r="AD10" s="266"/>
      <c r="AE10" s="266"/>
      <c r="AF10" s="266"/>
      <c r="AG10" s="266"/>
      <c r="AH10" s="266"/>
      <c r="AI10" s="266"/>
      <c r="AJ10" s="266"/>
      <c r="AK10" s="266"/>
      <c r="AL10" s="266"/>
      <c r="AM10" s="266"/>
      <c r="AN10" s="266"/>
      <c r="AO10" s="266"/>
      <c r="AP10" s="266"/>
      <c r="AQ10" s="266"/>
      <c r="AR10" s="266"/>
      <c r="AS10" s="266"/>
      <c r="AT10" s="266"/>
      <c r="AU10" s="266"/>
      <c r="AV10" s="266"/>
    </row>
    <row r="11" spans="1:48" ht="18.75" x14ac:dyDescent="0.25">
      <c r="A11" s="269"/>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269"/>
      <c r="AB11" s="269"/>
      <c r="AC11" s="269"/>
      <c r="AD11" s="269"/>
      <c r="AE11" s="269"/>
      <c r="AF11" s="269"/>
      <c r="AG11" s="269"/>
      <c r="AH11" s="269"/>
      <c r="AI11" s="269"/>
      <c r="AJ11" s="269"/>
      <c r="AK11" s="269"/>
      <c r="AL11" s="269"/>
      <c r="AM11" s="269"/>
      <c r="AN11" s="269"/>
      <c r="AO11" s="269"/>
      <c r="AP11" s="269"/>
      <c r="AQ11" s="269"/>
      <c r="AR11" s="269"/>
      <c r="AS11" s="269"/>
      <c r="AT11" s="269"/>
      <c r="AU11" s="269"/>
      <c r="AV11" s="269"/>
    </row>
    <row r="12" spans="1:48" x14ac:dyDescent="0.25">
      <c r="A12" s="302" t="str">
        <f>'1. паспорт местоположение'!A12:C12</f>
        <v>K_NS1500.PR.0015</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302"/>
      <c r="AB12" s="302"/>
      <c r="AC12" s="302"/>
      <c r="AD12" s="302"/>
      <c r="AE12" s="302"/>
      <c r="AF12" s="302"/>
      <c r="AG12" s="302"/>
      <c r="AH12" s="302"/>
      <c r="AI12" s="302"/>
      <c r="AJ12" s="302"/>
      <c r="AK12" s="302"/>
      <c r="AL12" s="302"/>
      <c r="AM12" s="302"/>
      <c r="AN12" s="302"/>
      <c r="AO12" s="302"/>
      <c r="AP12" s="302"/>
      <c r="AQ12" s="302"/>
      <c r="AR12" s="302"/>
      <c r="AS12" s="302"/>
      <c r="AT12" s="302"/>
      <c r="AU12" s="302"/>
      <c r="AV12" s="302"/>
    </row>
    <row r="13" spans="1:48" ht="15.75" x14ac:dyDescent="0.25">
      <c r="A13" s="266" t="s">
        <v>7</v>
      </c>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266"/>
      <c r="AB13" s="266"/>
      <c r="AC13" s="266"/>
      <c r="AD13" s="266"/>
      <c r="AE13" s="266"/>
      <c r="AF13" s="266"/>
      <c r="AG13" s="266"/>
      <c r="AH13" s="266"/>
      <c r="AI13" s="266"/>
      <c r="AJ13" s="266"/>
      <c r="AK13" s="266"/>
      <c r="AL13" s="266"/>
      <c r="AM13" s="266"/>
      <c r="AN13" s="266"/>
      <c r="AO13" s="266"/>
      <c r="AP13" s="266"/>
      <c r="AQ13" s="266"/>
      <c r="AR13" s="266"/>
      <c r="AS13" s="266"/>
      <c r="AT13" s="266"/>
      <c r="AU13" s="266"/>
      <c r="AV13" s="266"/>
    </row>
    <row r="14" spans="1:48" ht="18.75" x14ac:dyDescent="0.25">
      <c r="A14" s="276"/>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276"/>
      <c r="AB14" s="276"/>
      <c r="AC14" s="276"/>
      <c r="AD14" s="276"/>
      <c r="AE14" s="276"/>
      <c r="AF14" s="276"/>
      <c r="AG14" s="276"/>
      <c r="AH14" s="276"/>
      <c r="AI14" s="276"/>
      <c r="AJ14" s="276"/>
      <c r="AK14" s="276"/>
      <c r="AL14" s="276"/>
      <c r="AM14" s="276"/>
      <c r="AN14" s="276"/>
      <c r="AO14" s="276"/>
      <c r="AP14" s="276"/>
      <c r="AQ14" s="276"/>
      <c r="AR14" s="276"/>
      <c r="AS14" s="276"/>
      <c r="AT14" s="276"/>
      <c r="AU14" s="276"/>
      <c r="AV14" s="276"/>
    </row>
    <row r="15" spans="1:48" x14ac:dyDescent="0.25">
      <c r="A15" s="302" t="str">
        <f>'1. паспорт местоположение'!A15:C15</f>
        <v>Подъездная автодорога на ПП 110 кВ Восточный (новое строительство, 1,2 км)</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302"/>
      <c r="AB15" s="302"/>
      <c r="AC15" s="302"/>
      <c r="AD15" s="302"/>
      <c r="AE15" s="302"/>
      <c r="AF15" s="302"/>
      <c r="AG15" s="302"/>
      <c r="AH15" s="302"/>
      <c r="AI15" s="302"/>
      <c r="AJ15" s="302"/>
      <c r="AK15" s="302"/>
      <c r="AL15" s="302"/>
      <c r="AM15" s="302"/>
      <c r="AN15" s="302"/>
      <c r="AO15" s="302"/>
      <c r="AP15" s="302"/>
      <c r="AQ15" s="302"/>
      <c r="AR15" s="302"/>
      <c r="AS15" s="302"/>
      <c r="AT15" s="302"/>
      <c r="AU15" s="302"/>
      <c r="AV15" s="302"/>
    </row>
    <row r="16" spans="1:48" ht="15.75" x14ac:dyDescent="0.25">
      <c r="A16" s="266" t="s">
        <v>6</v>
      </c>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266"/>
      <c r="AB16" s="266"/>
      <c r="AC16" s="266"/>
      <c r="AD16" s="266"/>
      <c r="AE16" s="266"/>
      <c r="AF16" s="266"/>
      <c r="AG16" s="266"/>
      <c r="AH16" s="266"/>
      <c r="AI16" s="266"/>
      <c r="AJ16" s="266"/>
      <c r="AK16" s="266"/>
      <c r="AL16" s="266"/>
      <c r="AM16" s="266"/>
      <c r="AN16" s="266"/>
      <c r="AO16" s="266"/>
      <c r="AP16" s="266"/>
      <c r="AQ16" s="266"/>
      <c r="AR16" s="266"/>
      <c r="AS16" s="266"/>
      <c r="AT16" s="266"/>
      <c r="AU16" s="266"/>
      <c r="AV16" s="266"/>
    </row>
    <row r="17" spans="1:48" x14ac:dyDescent="0.25">
      <c r="A17" s="309"/>
      <c r="B17" s="309"/>
      <c r="C17" s="309"/>
      <c r="D17" s="309"/>
      <c r="E17" s="309"/>
      <c r="F17" s="309"/>
      <c r="G17" s="309"/>
      <c r="H17" s="309"/>
      <c r="I17" s="309"/>
      <c r="J17" s="309"/>
      <c r="K17" s="309"/>
      <c r="L17" s="309"/>
      <c r="M17" s="309"/>
      <c r="N17" s="309"/>
      <c r="O17" s="309"/>
      <c r="P17" s="309"/>
      <c r="Q17" s="309"/>
      <c r="R17" s="309"/>
      <c r="S17" s="309"/>
      <c r="T17" s="309"/>
      <c r="U17" s="309"/>
      <c r="V17" s="309"/>
      <c r="W17" s="309"/>
      <c r="X17" s="309"/>
      <c r="Y17" s="309"/>
      <c r="Z17" s="309"/>
      <c r="AA17" s="309"/>
      <c r="AB17" s="309"/>
      <c r="AC17" s="309"/>
      <c r="AD17" s="309"/>
      <c r="AE17" s="309"/>
      <c r="AF17" s="309"/>
      <c r="AG17" s="309"/>
      <c r="AH17" s="309"/>
      <c r="AI17" s="309"/>
      <c r="AJ17" s="309"/>
      <c r="AK17" s="309"/>
      <c r="AL17" s="309"/>
      <c r="AM17" s="309"/>
      <c r="AN17" s="309"/>
      <c r="AO17" s="309"/>
      <c r="AP17" s="309"/>
      <c r="AQ17" s="309"/>
      <c r="AR17" s="309"/>
      <c r="AS17" s="309"/>
      <c r="AT17" s="309"/>
      <c r="AU17" s="309"/>
      <c r="AV17" s="309"/>
    </row>
    <row r="18" spans="1:48" ht="14.25" customHeight="1" x14ac:dyDescent="0.25">
      <c r="A18" s="309"/>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309"/>
      <c r="AB18" s="309"/>
      <c r="AC18" s="309"/>
      <c r="AD18" s="309"/>
      <c r="AE18" s="309"/>
      <c r="AF18" s="309"/>
      <c r="AG18" s="309"/>
      <c r="AH18" s="309"/>
      <c r="AI18" s="309"/>
      <c r="AJ18" s="309"/>
      <c r="AK18" s="309"/>
      <c r="AL18" s="309"/>
      <c r="AM18" s="309"/>
      <c r="AN18" s="309"/>
      <c r="AO18" s="309"/>
      <c r="AP18" s="309"/>
      <c r="AQ18" s="309"/>
      <c r="AR18" s="309"/>
      <c r="AS18" s="309"/>
      <c r="AT18" s="309"/>
      <c r="AU18" s="309"/>
      <c r="AV18" s="309"/>
    </row>
    <row r="19" spans="1:48" x14ac:dyDescent="0.25">
      <c r="A19" s="309"/>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309"/>
      <c r="AB19" s="309"/>
      <c r="AC19" s="309"/>
      <c r="AD19" s="309"/>
      <c r="AE19" s="309"/>
      <c r="AF19" s="309"/>
      <c r="AG19" s="309"/>
      <c r="AH19" s="309"/>
      <c r="AI19" s="309"/>
      <c r="AJ19" s="309"/>
      <c r="AK19" s="309"/>
      <c r="AL19" s="309"/>
      <c r="AM19" s="309"/>
      <c r="AN19" s="309"/>
      <c r="AO19" s="309"/>
      <c r="AP19" s="309"/>
      <c r="AQ19" s="309"/>
      <c r="AR19" s="309"/>
      <c r="AS19" s="309"/>
      <c r="AT19" s="309"/>
      <c r="AU19" s="309"/>
      <c r="AV19" s="309"/>
    </row>
    <row r="20" spans="1:48" s="22" customFormat="1" x14ac:dyDescent="0.25">
      <c r="A20" s="303"/>
      <c r="B20" s="303"/>
      <c r="C20" s="303"/>
      <c r="D20" s="303"/>
      <c r="E20" s="303"/>
      <c r="F20" s="303"/>
      <c r="G20" s="303"/>
      <c r="H20" s="303"/>
      <c r="I20" s="303"/>
      <c r="J20" s="303"/>
      <c r="K20" s="303"/>
      <c r="L20" s="303"/>
      <c r="M20" s="303"/>
      <c r="N20" s="303"/>
      <c r="O20" s="303"/>
      <c r="P20" s="303"/>
      <c r="Q20" s="303"/>
      <c r="R20" s="303"/>
      <c r="S20" s="303"/>
      <c r="T20" s="303"/>
      <c r="U20" s="303"/>
      <c r="V20" s="303"/>
      <c r="W20" s="303"/>
      <c r="X20" s="303"/>
      <c r="Y20" s="303"/>
      <c r="Z20" s="303"/>
      <c r="AA20" s="303"/>
      <c r="AB20" s="303"/>
      <c r="AC20" s="303"/>
      <c r="AD20" s="303"/>
      <c r="AE20" s="303"/>
      <c r="AF20" s="303"/>
      <c r="AG20" s="303"/>
      <c r="AH20" s="303"/>
      <c r="AI20" s="303"/>
      <c r="AJ20" s="303"/>
      <c r="AK20" s="303"/>
      <c r="AL20" s="303"/>
      <c r="AM20" s="303"/>
      <c r="AN20" s="303"/>
      <c r="AO20" s="303"/>
      <c r="AP20" s="303"/>
      <c r="AQ20" s="303"/>
      <c r="AR20" s="303"/>
      <c r="AS20" s="303"/>
      <c r="AT20" s="303"/>
      <c r="AU20" s="303"/>
      <c r="AV20" s="303"/>
    </row>
    <row r="21" spans="1:48" s="22" customFormat="1" x14ac:dyDescent="0.25">
      <c r="A21" s="417" t="s">
        <v>499</v>
      </c>
      <c r="B21" s="417"/>
      <c r="C21" s="417"/>
      <c r="D21" s="417"/>
      <c r="E21" s="417"/>
      <c r="F21" s="417"/>
      <c r="G21" s="417"/>
      <c r="H21" s="417"/>
      <c r="I21" s="417"/>
      <c r="J21" s="417"/>
      <c r="K21" s="417"/>
      <c r="L21" s="417"/>
      <c r="M21" s="417"/>
      <c r="N21" s="417"/>
      <c r="O21" s="417"/>
      <c r="P21" s="417"/>
      <c r="Q21" s="417"/>
      <c r="R21" s="417"/>
      <c r="S21" s="417"/>
      <c r="T21" s="417"/>
      <c r="U21" s="417"/>
      <c r="V21" s="417"/>
      <c r="W21" s="417"/>
      <c r="X21" s="417"/>
      <c r="Y21" s="417"/>
      <c r="Z21" s="417"/>
      <c r="AA21" s="417"/>
      <c r="AB21" s="417"/>
      <c r="AC21" s="417"/>
      <c r="AD21" s="417"/>
      <c r="AE21" s="417"/>
      <c r="AF21" s="417"/>
      <c r="AG21" s="417"/>
      <c r="AH21" s="417"/>
      <c r="AI21" s="417"/>
      <c r="AJ21" s="417"/>
      <c r="AK21" s="417"/>
      <c r="AL21" s="417"/>
      <c r="AM21" s="417"/>
      <c r="AN21" s="417"/>
      <c r="AO21" s="417"/>
      <c r="AP21" s="417"/>
      <c r="AQ21" s="417"/>
      <c r="AR21" s="417"/>
      <c r="AS21" s="417"/>
      <c r="AT21" s="417"/>
      <c r="AU21" s="417"/>
      <c r="AV21" s="417"/>
    </row>
    <row r="22" spans="1:48" s="22" customFormat="1" ht="58.5" customHeight="1" x14ac:dyDescent="0.25">
      <c r="A22" s="408" t="s">
        <v>52</v>
      </c>
      <c r="B22" s="419" t="s">
        <v>24</v>
      </c>
      <c r="C22" s="408" t="s">
        <v>51</v>
      </c>
      <c r="D22" s="408" t="s">
        <v>50</v>
      </c>
      <c r="E22" s="422" t="s">
        <v>510</v>
      </c>
      <c r="F22" s="423"/>
      <c r="G22" s="423"/>
      <c r="H22" s="423"/>
      <c r="I22" s="423"/>
      <c r="J22" s="423"/>
      <c r="K22" s="423"/>
      <c r="L22" s="424"/>
      <c r="M22" s="408" t="s">
        <v>49</v>
      </c>
      <c r="N22" s="408" t="s">
        <v>48</v>
      </c>
      <c r="O22" s="408" t="s">
        <v>47</v>
      </c>
      <c r="P22" s="403" t="s">
        <v>263</v>
      </c>
      <c r="Q22" s="403" t="s">
        <v>46</v>
      </c>
      <c r="R22" s="403" t="s">
        <v>45</v>
      </c>
      <c r="S22" s="403" t="s">
        <v>44</v>
      </c>
      <c r="T22" s="403"/>
      <c r="U22" s="425" t="s">
        <v>43</v>
      </c>
      <c r="V22" s="425" t="s">
        <v>42</v>
      </c>
      <c r="W22" s="403" t="s">
        <v>41</v>
      </c>
      <c r="X22" s="403" t="s">
        <v>40</v>
      </c>
      <c r="Y22" s="403" t="s">
        <v>39</v>
      </c>
      <c r="Z22" s="410" t="s">
        <v>38</v>
      </c>
      <c r="AA22" s="403" t="s">
        <v>37</v>
      </c>
      <c r="AB22" s="403" t="s">
        <v>36</v>
      </c>
      <c r="AC22" s="403" t="s">
        <v>35</v>
      </c>
      <c r="AD22" s="403" t="s">
        <v>34</v>
      </c>
      <c r="AE22" s="403" t="s">
        <v>33</v>
      </c>
      <c r="AF22" s="403" t="s">
        <v>32</v>
      </c>
      <c r="AG22" s="403"/>
      <c r="AH22" s="403"/>
      <c r="AI22" s="403"/>
      <c r="AJ22" s="403"/>
      <c r="AK22" s="403"/>
      <c r="AL22" s="403" t="s">
        <v>31</v>
      </c>
      <c r="AM22" s="403"/>
      <c r="AN22" s="403"/>
      <c r="AO22" s="403"/>
      <c r="AP22" s="403" t="s">
        <v>30</v>
      </c>
      <c r="AQ22" s="403"/>
      <c r="AR22" s="403" t="s">
        <v>29</v>
      </c>
      <c r="AS22" s="403" t="s">
        <v>28</v>
      </c>
      <c r="AT22" s="403" t="s">
        <v>27</v>
      </c>
      <c r="AU22" s="403" t="s">
        <v>26</v>
      </c>
      <c r="AV22" s="411" t="s">
        <v>25</v>
      </c>
    </row>
    <row r="23" spans="1:48" s="22" customFormat="1" ht="64.5" customHeight="1" x14ac:dyDescent="0.25">
      <c r="A23" s="418"/>
      <c r="B23" s="420"/>
      <c r="C23" s="418"/>
      <c r="D23" s="418"/>
      <c r="E23" s="413" t="s">
        <v>23</v>
      </c>
      <c r="F23" s="404" t="s">
        <v>138</v>
      </c>
      <c r="G23" s="404" t="s">
        <v>137</v>
      </c>
      <c r="H23" s="404" t="s">
        <v>136</v>
      </c>
      <c r="I23" s="406" t="s">
        <v>419</v>
      </c>
      <c r="J23" s="406" t="s">
        <v>420</v>
      </c>
      <c r="K23" s="406" t="s">
        <v>421</v>
      </c>
      <c r="L23" s="404" t="s">
        <v>79</v>
      </c>
      <c r="M23" s="418"/>
      <c r="N23" s="418"/>
      <c r="O23" s="418"/>
      <c r="P23" s="403"/>
      <c r="Q23" s="403"/>
      <c r="R23" s="403"/>
      <c r="S23" s="415" t="s">
        <v>2</v>
      </c>
      <c r="T23" s="415" t="s">
        <v>11</v>
      </c>
      <c r="U23" s="425"/>
      <c r="V23" s="425"/>
      <c r="W23" s="403"/>
      <c r="X23" s="403"/>
      <c r="Y23" s="403"/>
      <c r="Z23" s="403"/>
      <c r="AA23" s="403"/>
      <c r="AB23" s="403"/>
      <c r="AC23" s="403"/>
      <c r="AD23" s="403"/>
      <c r="AE23" s="403"/>
      <c r="AF23" s="403" t="s">
        <v>22</v>
      </c>
      <c r="AG23" s="403"/>
      <c r="AH23" s="403" t="s">
        <v>21</v>
      </c>
      <c r="AI23" s="403"/>
      <c r="AJ23" s="408" t="s">
        <v>20</v>
      </c>
      <c r="AK23" s="408" t="s">
        <v>19</v>
      </c>
      <c r="AL23" s="408" t="s">
        <v>18</v>
      </c>
      <c r="AM23" s="408" t="s">
        <v>17</v>
      </c>
      <c r="AN23" s="408" t="s">
        <v>16</v>
      </c>
      <c r="AO23" s="408" t="s">
        <v>15</v>
      </c>
      <c r="AP23" s="408" t="s">
        <v>14</v>
      </c>
      <c r="AQ23" s="426" t="s">
        <v>11</v>
      </c>
      <c r="AR23" s="403"/>
      <c r="AS23" s="403"/>
      <c r="AT23" s="403"/>
      <c r="AU23" s="403"/>
      <c r="AV23" s="412"/>
    </row>
    <row r="24" spans="1:48" s="22" customFormat="1" ht="96.75" customHeight="1" x14ac:dyDescent="0.25">
      <c r="A24" s="409"/>
      <c r="B24" s="421"/>
      <c r="C24" s="409"/>
      <c r="D24" s="409"/>
      <c r="E24" s="414"/>
      <c r="F24" s="405"/>
      <c r="G24" s="405"/>
      <c r="H24" s="405"/>
      <c r="I24" s="407"/>
      <c r="J24" s="407"/>
      <c r="K24" s="407"/>
      <c r="L24" s="405"/>
      <c r="M24" s="409"/>
      <c r="N24" s="409"/>
      <c r="O24" s="409"/>
      <c r="P24" s="403"/>
      <c r="Q24" s="403"/>
      <c r="R24" s="403"/>
      <c r="S24" s="416"/>
      <c r="T24" s="416"/>
      <c r="U24" s="425"/>
      <c r="V24" s="425"/>
      <c r="W24" s="403"/>
      <c r="X24" s="403"/>
      <c r="Y24" s="403"/>
      <c r="Z24" s="403"/>
      <c r="AA24" s="403"/>
      <c r="AB24" s="403"/>
      <c r="AC24" s="403"/>
      <c r="AD24" s="403"/>
      <c r="AE24" s="403"/>
      <c r="AF24" s="109" t="s">
        <v>13</v>
      </c>
      <c r="AG24" s="109" t="s">
        <v>12</v>
      </c>
      <c r="AH24" s="110" t="s">
        <v>2</v>
      </c>
      <c r="AI24" s="110" t="s">
        <v>11</v>
      </c>
      <c r="AJ24" s="409"/>
      <c r="AK24" s="409"/>
      <c r="AL24" s="409"/>
      <c r="AM24" s="409"/>
      <c r="AN24" s="409"/>
      <c r="AO24" s="409"/>
      <c r="AP24" s="409"/>
      <c r="AQ24" s="427"/>
      <c r="AR24" s="403"/>
      <c r="AS24" s="403"/>
      <c r="AT24" s="403"/>
      <c r="AU24" s="403"/>
      <c r="AV24" s="412"/>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98" customFormat="1" ht="90" x14ac:dyDescent="0.2">
      <c r="A26" s="202" t="s">
        <v>640</v>
      </c>
      <c r="B26" s="203" t="s">
        <v>652</v>
      </c>
      <c r="C26" s="204" t="s">
        <v>580</v>
      </c>
      <c r="D26" s="205">
        <v>12.202299999999999</v>
      </c>
      <c r="E26" s="202" t="s">
        <v>368</v>
      </c>
      <c r="F26" s="202" t="s">
        <v>368</v>
      </c>
      <c r="G26" s="202" t="s">
        <v>368</v>
      </c>
      <c r="H26" s="202" t="s">
        <v>368</v>
      </c>
      <c r="I26" s="202" t="s">
        <v>368</v>
      </c>
      <c r="J26" s="202" t="s">
        <v>368</v>
      </c>
      <c r="K26" s="202" t="s">
        <v>368</v>
      </c>
      <c r="L26" s="202" t="s">
        <v>368</v>
      </c>
      <c r="M26" s="206" t="s">
        <v>581</v>
      </c>
      <c r="N26" s="203" t="s">
        <v>584</v>
      </c>
      <c r="O26" s="203" t="s">
        <v>652</v>
      </c>
      <c r="P26" s="207">
        <v>1313</v>
      </c>
      <c r="Q26" s="203" t="s">
        <v>582</v>
      </c>
      <c r="R26" s="207">
        <v>1313</v>
      </c>
      <c r="S26" s="206" t="s">
        <v>585</v>
      </c>
      <c r="T26" s="206" t="s">
        <v>586</v>
      </c>
      <c r="U26" s="202">
        <v>2</v>
      </c>
      <c r="V26" s="202">
        <v>2</v>
      </c>
      <c r="W26" s="204" t="s">
        <v>583</v>
      </c>
      <c r="X26" s="207">
        <v>1313</v>
      </c>
      <c r="Y26" s="206"/>
      <c r="Z26" s="201"/>
      <c r="AA26" s="208"/>
      <c r="AB26" s="207">
        <v>1313</v>
      </c>
      <c r="AC26" s="204" t="s">
        <v>583</v>
      </c>
      <c r="AD26" s="207">
        <v>1575</v>
      </c>
      <c r="AE26" s="207">
        <v>0</v>
      </c>
      <c r="AF26" s="209" t="s">
        <v>587</v>
      </c>
      <c r="AG26" s="204" t="s">
        <v>588</v>
      </c>
      <c r="AH26" s="204" t="s">
        <v>589</v>
      </c>
      <c r="AI26" s="204" t="s">
        <v>589</v>
      </c>
      <c r="AJ26" s="204" t="s">
        <v>590</v>
      </c>
      <c r="AK26" s="201">
        <v>44067</v>
      </c>
      <c r="AL26" s="206"/>
      <c r="AM26" s="206"/>
      <c r="AN26" s="201"/>
      <c r="AO26" s="206"/>
      <c r="AP26" s="204" t="s">
        <v>591</v>
      </c>
      <c r="AQ26" s="204" t="s">
        <v>592</v>
      </c>
      <c r="AR26" s="204" t="s">
        <v>591</v>
      </c>
      <c r="AS26" s="204" t="s">
        <v>592</v>
      </c>
      <c r="AT26" s="204" t="s">
        <v>593</v>
      </c>
      <c r="AU26" s="206"/>
      <c r="AV26" s="203" t="s">
        <v>594</v>
      </c>
    </row>
    <row r="27" spans="1:48" x14ac:dyDescent="0.25">
      <c r="A27" s="199"/>
      <c r="B27" s="199"/>
      <c r="C27" s="199"/>
      <c r="D27" s="199"/>
      <c r="E27" s="199"/>
      <c r="F27" s="199"/>
      <c r="G27" s="199"/>
      <c r="H27" s="199"/>
      <c r="I27" s="199"/>
      <c r="J27" s="199"/>
      <c r="K27" s="199"/>
      <c r="L27" s="199"/>
      <c r="M27" s="199"/>
      <c r="N27" s="199"/>
      <c r="O27" s="199"/>
      <c r="P27" s="199"/>
      <c r="Q27" s="199"/>
      <c r="R27" s="199"/>
      <c r="S27" s="199"/>
      <c r="T27" s="199"/>
      <c r="U27" s="199"/>
      <c r="V27" s="199"/>
      <c r="W27" s="204" t="s">
        <v>595</v>
      </c>
      <c r="X27" s="200">
        <v>0</v>
      </c>
      <c r="Y27" s="200" t="s">
        <v>595</v>
      </c>
      <c r="Z27" s="199"/>
      <c r="AA27" s="199"/>
      <c r="AB27" s="199"/>
      <c r="AC27" s="199"/>
      <c r="AD27" s="199"/>
      <c r="AE27" s="199"/>
      <c r="AF27" s="199"/>
      <c r="AG27" s="199"/>
      <c r="AH27" s="199"/>
      <c r="AI27" s="199"/>
      <c r="AJ27" s="199"/>
      <c r="AK27" s="199"/>
      <c r="AL27" s="199"/>
      <c r="AM27" s="199"/>
      <c r="AN27" s="199"/>
      <c r="AO27" s="199"/>
      <c r="AP27" s="199"/>
      <c r="AQ27" s="199"/>
      <c r="AR27" s="199"/>
      <c r="AS27" s="199"/>
      <c r="AT27" s="199"/>
      <c r="AU27" s="199"/>
      <c r="AV27" s="199"/>
    </row>
    <row r="28" spans="1:48" ht="90" x14ac:dyDescent="0.25">
      <c r="A28" s="202">
        <v>1</v>
      </c>
      <c r="B28" s="203" t="s">
        <v>652</v>
      </c>
      <c r="C28" s="204" t="s">
        <v>580</v>
      </c>
      <c r="D28" s="205">
        <v>12.202299999999999</v>
      </c>
      <c r="E28" s="202" t="s">
        <v>368</v>
      </c>
      <c r="F28" s="202" t="s">
        <v>368</v>
      </c>
      <c r="G28" s="202" t="s">
        <v>368</v>
      </c>
      <c r="H28" s="202" t="s">
        <v>368</v>
      </c>
      <c r="I28" s="202" t="s">
        <v>368</v>
      </c>
      <c r="J28" s="202" t="s">
        <v>368</v>
      </c>
      <c r="K28" s="202" t="s">
        <v>368</v>
      </c>
      <c r="L28" s="202" t="s">
        <v>368</v>
      </c>
      <c r="M28" s="206" t="s">
        <v>641</v>
      </c>
      <c r="N28" s="203" t="s">
        <v>642</v>
      </c>
      <c r="O28" s="203" t="s">
        <v>652</v>
      </c>
      <c r="P28" s="207">
        <v>43</v>
      </c>
      <c r="Q28" s="203" t="s">
        <v>582</v>
      </c>
      <c r="R28" s="207">
        <v>43</v>
      </c>
      <c r="S28" s="200" t="s">
        <v>643</v>
      </c>
      <c r="T28" s="200" t="s">
        <v>643</v>
      </c>
      <c r="U28" s="202">
        <v>1</v>
      </c>
      <c r="V28" s="202">
        <v>1</v>
      </c>
      <c r="W28" s="204" t="s">
        <v>644</v>
      </c>
      <c r="X28" s="207">
        <v>43</v>
      </c>
      <c r="Y28" s="199"/>
      <c r="Z28" s="199"/>
      <c r="AA28" s="199"/>
      <c r="AB28" s="207">
        <v>43</v>
      </c>
      <c r="AC28" s="204" t="s">
        <v>644</v>
      </c>
      <c r="AD28" s="207">
        <v>43</v>
      </c>
      <c r="AE28" s="199"/>
      <c r="AF28" s="199"/>
      <c r="AG28" s="199"/>
      <c r="AH28" s="199"/>
      <c r="AI28" s="199"/>
      <c r="AJ28" s="199"/>
      <c r="AK28" s="201">
        <v>44469</v>
      </c>
      <c r="AL28" s="199"/>
      <c r="AM28" s="199"/>
      <c r="AN28" s="199"/>
      <c r="AO28" s="199"/>
      <c r="AP28" s="199"/>
      <c r="AQ28" s="210">
        <v>44418</v>
      </c>
      <c r="AR28" s="199"/>
      <c r="AS28" s="204" t="s">
        <v>645</v>
      </c>
      <c r="AT28" s="204" t="s">
        <v>646</v>
      </c>
      <c r="AU28" s="199"/>
      <c r="AV28" s="203" t="s">
        <v>647</v>
      </c>
    </row>
    <row r="29" spans="1:48" ht="90" x14ac:dyDescent="0.25">
      <c r="A29" s="202">
        <v>2</v>
      </c>
      <c r="B29" s="203" t="s">
        <v>652</v>
      </c>
      <c r="C29" s="204" t="s">
        <v>580</v>
      </c>
      <c r="D29" s="205">
        <v>12.202299999999999</v>
      </c>
      <c r="E29" s="202" t="s">
        <v>368</v>
      </c>
      <c r="F29" s="202" t="s">
        <v>368</v>
      </c>
      <c r="G29" s="202" t="s">
        <v>368</v>
      </c>
      <c r="H29" s="202" t="s">
        <v>368</v>
      </c>
      <c r="I29" s="202" t="s">
        <v>368</v>
      </c>
      <c r="J29" s="202" t="s">
        <v>368</v>
      </c>
      <c r="K29" s="202" t="s">
        <v>368</v>
      </c>
      <c r="L29" s="202" t="s">
        <v>368</v>
      </c>
      <c r="M29" s="206" t="s">
        <v>641</v>
      </c>
      <c r="N29" s="203" t="s">
        <v>648</v>
      </c>
      <c r="O29" s="203" t="s">
        <v>652</v>
      </c>
      <c r="P29" s="207">
        <v>177</v>
      </c>
      <c r="Q29" s="203" t="s">
        <v>582</v>
      </c>
      <c r="R29" s="207">
        <v>177</v>
      </c>
      <c r="S29" s="200" t="s">
        <v>643</v>
      </c>
      <c r="T29" s="200" t="s">
        <v>643</v>
      </c>
      <c r="U29" s="202">
        <v>1</v>
      </c>
      <c r="V29" s="202">
        <v>1</v>
      </c>
      <c r="W29" s="204" t="s">
        <v>644</v>
      </c>
      <c r="X29" s="207">
        <v>177</v>
      </c>
      <c r="Y29" s="199"/>
      <c r="Z29" s="199"/>
      <c r="AA29" s="199"/>
      <c r="AB29" s="207">
        <v>177</v>
      </c>
      <c r="AC29" s="204" t="s">
        <v>644</v>
      </c>
      <c r="AD29" s="207">
        <v>177</v>
      </c>
      <c r="AE29" s="199"/>
      <c r="AF29" s="199"/>
      <c r="AG29" s="199"/>
      <c r="AH29" s="199"/>
      <c r="AI29" s="199"/>
      <c r="AJ29" s="199"/>
      <c r="AK29" s="201">
        <v>44469</v>
      </c>
      <c r="AL29" s="199"/>
      <c r="AM29" s="199"/>
      <c r="AN29" s="199"/>
      <c r="AO29" s="199"/>
      <c r="AP29" s="199"/>
      <c r="AQ29" s="210">
        <v>44418</v>
      </c>
      <c r="AR29" s="199"/>
      <c r="AS29" s="204" t="s">
        <v>649</v>
      </c>
      <c r="AT29" s="204" t="s">
        <v>650</v>
      </c>
      <c r="AU29" s="199"/>
      <c r="AV29" s="203" t="s">
        <v>651</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2"/>
  <sheetViews>
    <sheetView view="pageBreakPreview" topLeftCell="A16" zoomScale="90" zoomScaleNormal="90" zoomScaleSheetLayoutView="90" workbookViewId="0">
      <selection activeCell="A15" sqref="A15:B15"/>
    </sheetView>
  </sheetViews>
  <sheetFormatPr defaultRowHeight="15.75" x14ac:dyDescent="0.25"/>
  <cols>
    <col min="1" max="2" width="66.140625" style="211" customWidth="1"/>
    <col min="3" max="256" width="9.140625" style="213"/>
    <col min="257" max="258" width="66.140625" style="213" customWidth="1"/>
    <col min="259" max="512" width="9.140625" style="213"/>
    <col min="513" max="514" width="66.140625" style="213" customWidth="1"/>
    <col min="515" max="768" width="9.140625" style="213"/>
    <col min="769" max="770" width="66.140625" style="213" customWidth="1"/>
    <col min="771" max="1024" width="9.140625" style="213"/>
    <col min="1025" max="1026" width="66.140625" style="213" customWidth="1"/>
    <col min="1027" max="1280" width="9.140625" style="213"/>
    <col min="1281" max="1282" width="66.140625" style="213" customWidth="1"/>
    <col min="1283" max="1536" width="9.140625" style="213"/>
    <col min="1537" max="1538" width="66.140625" style="213" customWidth="1"/>
    <col min="1539" max="1792" width="9.140625" style="213"/>
    <col min="1793" max="1794" width="66.140625" style="213" customWidth="1"/>
    <col min="1795" max="2048" width="9.140625" style="213"/>
    <col min="2049" max="2050" width="66.140625" style="213" customWidth="1"/>
    <col min="2051" max="2304" width="9.140625" style="213"/>
    <col min="2305" max="2306" width="66.140625" style="213" customWidth="1"/>
    <col min="2307" max="2560" width="9.140625" style="213"/>
    <col min="2561" max="2562" width="66.140625" style="213" customWidth="1"/>
    <col min="2563" max="2816" width="9.140625" style="213"/>
    <col min="2817" max="2818" width="66.140625" style="213" customWidth="1"/>
    <col min="2819" max="3072" width="9.140625" style="213"/>
    <col min="3073" max="3074" width="66.140625" style="213" customWidth="1"/>
    <col min="3075" max="3328" width="9.140625" style="213"/>
    <col min="3329" max="3330" width="66.140625" style="213" customWidth="1"/>
    <col min="3331" max="3584" width="9.140625" style="213"/>
    <col min="3585" max="3586" width="66.140625" style="213" customWidth="1"/>
    <col min="3587" max="3840" width="9.140625" style="213"/>
    <col min="3841" max="3842" width="66.140625" style="213" customWidth="1"/>
    <col min="3843" max="4096" width="9.140625" style="213"/>
    <col min="4097" max="4098" width="66.140625" style="213" customWidth="1"/>
    <col min="4099" max="4352" width="9.140625" style="213"/>
    <col min="4353" max="4354" width="66.140625" style="213" customWidth="1"/>
    <col min="4355" max="4608" width="9.140625" style="213"/>
    <col min="4609" max="4610" width="66.140625" style="213" customWidth="1"/>
    <col min="4611" max="4864" width="9.140625" style="213"/>
    <col min="4865" max="4866" width="66.140625" style="213" customWidth="1"/>
    <col min="4867" max="5120" width="9.140625" style="213"/>
    <col min="5121" max="5122" width="66.140625" style="213" customWidth="1"/>
    <col min="5123" max="5376" width="9.140625" style="213"/>
    <col min="5377" max="5378" width="66.140625" style="213" customWidth="1"/>
    <col min="5379" max="5632" width="9.140625" style="213"/>
    <col min="5633" max="5634" width="66.140625" style="213" customWidth="1"/>
    <col min="5635" max="5888" width="9.140625" style="213"/>
    <col min="5889" max="5890" width="66.140625" style="213" customWidth="1"/>
    <col min="5891" max="6144" width="9.140625" style="213"/>
    <col min="6145" max="6146" width="66.140625" style="213" customWidth="1"/>
    <col min="6147" max="6400" width="9.140625" style="213"/>
    <col min="6401" max="6402" width="66.140625" style="213" customWidth="1"/>
    <col min="6403" max="6656" width="9.140625" style="213"/>
    <col min="6657" max="6658" width="66.140625" style="213" customWidth="1"/>
    <col min="6659" max="6912" width="9.140625" style="213"/>
    <col min="6913" max="6914" width="66.140625" style="213" customWidth="1"/>
    <col min="6915" max="7168" width="9.140625" style="213"/>
    <col min="7169" max="7170" width="66.140625" style="213" customWidth="1"/>
    <col min="7171" max="7424" width="9.140625" style="213"/>
    <col min="7425" max="7426" width="66.140625" style="213" customWidth="1"/>
    <col min="7427" max="7680" width="9.140625" style="213"/>
    <col min="7681" max="7682" width="66.140625" style="213" customWidth="1"/>
    <col min="7683" max="7936" width="9.140625" style="213"/>
    <col min="7937" max="7938" width="66.140625" style="213" customWidth="1"/>
    <col min="7939" max="8192" width="9.140625" style="213"/>
    <col min="8193" max="8194" width="66.140625" style="213" customWidth="1"/>
    <col min="8195" max="8448" width="9.140625" style="213"/>
    <col min="8449" max="8450" width="66.140625" style="213" customWidth="1"/>
    <col min="8451" max="8704" width="9.140625" style="213"/>
    <col min="8705" max="8706" width="66.140625" style="213" customWidth="1"/>
    <col min="8707" max="8960" width="9.140625" style="213"/>
    <col min="8961" max="8962" width="66.140625" style="213" customWidth="1"/>
    <col min="8963" max="9216" width="9.140625" style="213"/>
    <col min="9217" max="9218" width="66.140625" style="213" customWidth="1"/>
    <col min="9219" max="9472" width="9.140625" style="213"/>
    <col min="9473" max="9474" width="66.140625" style="213" customWidth="1"/>
    <col min="9475" max="9728" width="9.140625" style="213"/>
    <col min="9729" max="9730" width="66.140625" style="213" customWidth="1"/>
    <col min="9731" max="9984" width="9.140625" style="213"/>
    <col min="9985" max="9986" width="66.140625" style="213" customWidth="1"/>
    <col min="9987" max="10240" width="9.140625" style="213"/>
    <col min="10241" max="10242" width="66.140625" style="213" customWidth="1"/>
    <col min="10243" max="10496" width="9.140625" style="213"/>
    <col min="10497" max="10498" width="66.140625" style="213" customWidth="1"/>
    <col min="10499" max="10752" width="9.140625" style="213"/>
    <col min="10753" max="10754" width="66.140625" style="213" customWidth="1"/>
    <col min="10755" max="11008" width="9.140625" style="213"/>
    <col min="11009" max="11010" width="66.140625" style="213" customWidth="1"/>
    <col min="11011" max="11264" width="9.140625" style="213"/>
    <col min="11265" max="11266" width="66.140625" style="213" customWidth="1"/>
    <col min="11267" max="11520" width="9.140625" style="213"/>
    <col min="11521" max="11522" width="66.140625" style="213" customWidth="1"/>
    <col min="11523" max="11776" width="9.140625" style="213"/>
    <col min="11777" max="11778" width="66.140625" style="213" customWidth="1"/>
    <col min="11779" max="12032" width="9.140625" style="213"/>
    <col min="12033" max="12034" width="66.140625" style="213" customWidth="1"/>
    <col min="12035" max="12288" width="9.140625" style="213"/>
    <col min="12289" max="12290" width="66.140625" style="213" customWidth="1"/>
    <col min="12291" max="12544" width="9.140625" style="213"/>
    <col min="12545" max="12546" width="66.140625" style="213" customWidth="1"/>
    <col min="12547" max="12800" width="9.140625" style="213"/>
    <col min="12801" max="12802" width="66.140625" style="213" customWidth="1"/>
    <col min="12803" max="13056" width="9.140625" style="213"/>
    <col min="13057" max="13058" width="66.140625" style="213" customWidth="1"/>
    <col min="13059" max="13312" width="9.140625" style="213"/>
    <col min="13313" max="13314" width="66.140625" style="213" customWidth="1"/>
    <col min="13315" max="13568" width="9.140625" style="213"/>
    <col min="13569" max="13570" width="66.140625" style="213" customWidth="1"/>
    <col min="13571" max="13824" width="9.140625" style="213"/>
    <col min="13825" max="13826" width="66.140625" style="213" customWidth="1"/>
    <col min="13827" max="14080" width="9.140625" style="213"/>
    <col min="14081" max="14082" width="66.140625" style="213" customWidth="1"/>
    <col min="14083" max="14336" width="9.140625" style="213"/>
    <col min="14337" max="14338" width="66.140625" style="213" customWidth="1"/>
    <col min="14339" max="14592" width="9.140625" style="213"/>
    <col min="14593" max="14594" width="66.140625" style="213" customWidth="1"/>
    <col min="14595" max="14848" width="9.140625" style="213"/>
    <col min="14849" max="14850" width="66.140625" style="213" customWidth="1"/>
    <col min="14851" max="15104" width="9.140625" style="213"/>
    <col min="15105" max="15106" width="66.140625" style="213" customWidth="1"/>
    <col min="15107" max="15360" width="9.140625" style="213"/>
    <col min="15361" max="15362" width="66.140625" style="213" customWidth="1"/>
    <col min="15363" max="15616" width="9.140625" style="213"/>
    <col min="15617" max="15618" width="66.140625" style="213" customWidth="1"/>
    <col min="15619" max="15872" width="9.140625" style="213"/>
    <col min="15873" max="15874" width="66.140625" style="213" customWidth="1"/>
    <col min="15875" max="16128" width="9.140625" style="213"/>
    <col min="16129" max="16130" width="66.140625" style="213" customWidth="1"/>
    <col min="16131" max="16384" width="9.140625" style="213"/>
  </cols>
  <sheetData>
    <row r="1" spans="1:8" ht="18.75" x14ac:dyDescent="0.25">
      <c r="B1" s="212" t="s">
        <v>68</v>
      </c>
    </row>
    <row r="2" spans="1:8" ht="18.75" x14ac:dyDescent="0.3">
      <c r="B2" s="214" t="s">
        <v>10</v>
      </c>
    </row>
    <row r="3" spans="1:8" ht="18.75" x14ac:dyDescent="0.3">
      <c r="B3" s="214" t="str">
        <f>'1. паспорт местоположение'!C3</f>
        <v>от «__» _____ 20__ г. №___</v>
      </c>
    </row>
    <row r="4" spans="1:8" x14ac:dyDescent="0.25">
      <c r="B4" s="215"/>
    </row>
    <row r="5" spans="1:8" ht="18.75" x14ac:dyDescent="0.3">
      <c r="A5" s="435" t="str">
        <f>'1. паспорт местоположение'!A5:C5</f>
        <v>Год раскрытия информации: 2022 год</v>
      </c>
      <c r="B5" s="435"/>
      <c r="C5" s="216"/>
      <c r="D5" s="216"/>
      <c r="E5" s="216"/>
      <c r="F5" s="216"/>
      <c r="G5" s="216"/>
      <c r="H5" s="216"/>
    </row>
    <row r="6" spans="1:8" ht="18.75" x14ac:dyDescent="0.3">
      <c r="A6" s="217"/>
      <c r="B6" s="217"/>
      <c r="C6" s="217"/>
      <c r="D6" s="217"/>
      <c r="E6" s="217"/>
      <c r="F6" s="217"/>
      <c r="G6" s="217"/>
      <c r="H6" s="217"/>
    </row>
    <row r="7" spans="1:8" ht="18.75" x14ac:dyDescent="0.25">
      <c r="A7" s="436" t="s">
        <v>9</v>
      </c>
      <c r="B7" s="436"/>
      <c r="C7" s="218"/>
      <c r="D7" s="218"/>
      <c r="E7" s="218"/>
      <c r="F7" s="218"/>
      <c r="G7" s="218"/>
      <c r="H7" s="218"/>
    </row>
    <row r="8" spans="1:8" ht="18.75" x14ac:dyDescent="0.25">
      <c r="A8" s="218"/>
      <c r="B8" s="218"/>
      <c r="C8" s="218"/>
      <c r="D8" s="218"/>
      <c r="E8" s="218"/>
      <c r="F8" s="218"/>
      <c r="G8" s="218"/>
      <c r="H8" s="218"/>
    </row>
    <row r="9" spans="1:8" x14ac:dyDescent="0.25">
      <c r="A9" s="432" t="str">
        <f>'1. паспорт местоположение'!A9:C9</f>
        <v>АО "Россети Тюмень"</v>
      </c>
      <c r="B9" s="432"/>
      <c r="C9" s="219"/>
      <c r="D9" s="219"/>
      <c r="E9" s="219"/>
      <c r="F9" s="219"/>
      <c r="G9" s="219"/>
      <c r="H9" s="219"/>
    </row>
    <row r="10" spans="1:8" x14ac:dyDescent="0.25">
      <c r="A10" s="431" t="s">
        <v>8</v>
      </c>
      <c r="B10" s="431"/>
      <c r="C10" s="220"/>
      <c r="D10" s="220"/>
      <c r="E10" s="220"/>
      <c r="F10" s="220"/>
      <c r="G10" s="220"/>
      <c r="H10" s="220"/>
    </row>
    <row r="11" spans="1:8" ht="18.75" x14ac:dyDescent="0.25">
      <c r="A11" s="218"/>
      <c r="B11" s="218"/>
      <c r="C11" s="218"/>
      <c r="D11" s="218"/>
      <c r="E11" s="218"/>
      <c r="F11" s="218"/>
      <c r="G11" s="218"/>
      <c r="H11" s="218"/>
    </row>
    <row r="12" spans="1:8" ht="30.75" customHeight="1" x14ac:dyDescent="0.25">
      <c r="A12" s="432" t="str">
        <f>'1. паспорт местоположение'!A12:C12</f>
        <v>K_NS1500.PR.0015</v>
      </c>
      <c r="B12" s="432"/>
      <c r="C12" s="219"/>
      <c r="D12" s="219"/>
      <c r="E12" s="219"/>
      <c r="F12" s="219"/>
      <c r="G12" s="219"/>
      <c r="H12" s="219"/>
    </row>
    <row r="13" spans="1:8" x14ac:dyDescent="0.25">
      <c r="A13" s="431" t="s">
        <v>7</v>
      </c>
      <c r="B13" s="431"/>
      <c r="C13" s="220"/>
      <c r="D13" s="220"/>
      <c r="E13" s="220"/>
      <c r="F13" s="220"/>
      <c r="G13" s="220"/>
      <c r="H13" s="220"/>
    </row>
    <row r="14" spans="1:8" ht="18.75" x14ac:dyDescent="0.25">
      <c r="A14" s="221"/>
      <c r="B14" s="221"/>
      <c r="C14" s="221"/>
      <c r="D14" s="221"/>
      <c r="E14" s="221"/>
      <c r="F14" s="221"/>
      <c r="G14" s="221"/>
      <c r="H14" s="221"/>
    </row>
    <row r="15" spans="1:8" x14ac:dyDescent="0.25">
      <c r="A15" s="432" t="str">
        <f>'1. паспорт местоположение'!A15:C15</f>
        <v>Подъездная автодорога на ПП 110 кВ Восточный (новое строительство, 1,2 км)</v>
      </c>
      <c r="B15" s="432"/>
      <c r="C15" s="219"/>
      <c r="D15" s="219"/>
      <c r="E15" s="219"/>
      <c r="F15" s="219"/>
      <c r="G15" s="219"/>
      <c r="H15" s="219"/>
    </row>
    <row r="16" spans="1:8" x14ac:dyDescent="0.25">
      <c r="A16" s="431" t="s">
        <v>6</v>
      </c>
      <c r="B16" s="431"/>
      <c r="C16" s="220"/>
      <c r="D16" s="220"/>
      <c r="E16" s="220"/>
      <c r="F16" s="220"/>
      <c r="G16" s="220"/>
      <c r="H16" s="220"/>
    </row>
    <row r="17" spans="1:2" x14ac:dyDescent="0.25">
      <c r="B17" s="222"/>
    </row>
    <row r="18" spans="1:2" ht="33.75" customHeight="1" x14ac:dyDescent="0.25">
      <c r="A18" s="433" t="s">
        <v>500</v>
      </c>
      <c r="B18" s="434"/>
    </row>
    <row r="19" spans="1:2" x14ac:dyDescent="0.25">
      <c r="B19" s="215"/>
    </row>
    <row r="20" spans="1:2" ht="16.5" thickBot="1" x14ac:dyDescent="0.3">
      <c r="B20" s="223"/>
    </row>
    <row r="21" spans="1:2" ht="30.75" thickBot="1" x14ac:dyDescent="0.3">
      <c r="A21" s="224" t="s">
        <v>375</v>
      </c>
      <c r="B21" s="225" t="str">
        <f>A15</f>
        <v>Подъездная автодорога на ПП 110 кВ Восточный (новое строительство, 1,2 км)</v>
      </c>
    </row>
    <row r="22" spans="1:2" ht="30.75" thickBot="1" x14ac:dyDescent="0.3">
      <c r="A22" s="224" t="s">
        <v>376</v>
      </c>
      <c r="B22" s="225" t="s">
        <v>528</v>
      </c>
    </row>
    <row r="23" spans="1:2" ht="16.5" thickBot="1" x14ac:dyDescent="0.3">
      <c r="A23" s="224" t="s">
        <v>341</v>
      </c>
      <c r="B23" s="226" t="s">
        <v>522</v>
      </c>
    </row>
    <row r="24" spans="1:2" ht="16.5" thickBot="1" x14ac:dyDescent="0.3">
      <c r="A24" s="224" t="s">
        <v>377</v>
      </c>
      <c r="B24" s="226" t="s">
        <v>654</v>
      </c>
    </row>
    <row r="25" spans="1:2" ht="16.5" thickBot="1" x14ac:dyDescent="0.3">
      <c r="A25" s="227" t="s">
        <v>378</v>
      </c>
      <c r="B25" s="225">
        <v>2023</v>
      </c>
    </row>
    <row r="26" spans="1:2" ht="16.5" thickBot="1" x14ac:dyDescent="0.3">
      <c r="A26" s="228" t="s">
        <v>379</v>
      </c>
      <c r="B26" s="229" t="s">
        <v>607</v>
      </c>
    </row>
    <row r="27" spans="1:2" ht="29.25" thickBot="1" x14ac:dyDescent="0.3">
      <c r="A27" s="230" t="s">
        <v>655</v>
      </c>
      <c r="B27" s="231">
        <f>'6.2. Паспорт фин осв ввод'!D24</f>
        <v>115.80418115400001</v>
      </c>
    </row>
    <row r="28" spans="1:2" ht="16.5" thickBot="1" x14ac:dyDescent="0.3">
      <c r="A28" s="232" t="s">
        <v>380</v>
      </c>
      <c r="B28" s="232" t="s">
        <v>639</v>
      </c>
    </row>
    <row r="29" spans="1:2" ht="29.25" thickBot="1" x14ac:dyDescent="0.3">
      <c r="A29" s="233" t="s">
        <v>381</v>
      </c>
      <c r="B29" s="234">
        <v>1.625</v>
      </c>
    </row>
    <row r="30" spans="1:2" ht="29.25" thickBot="1" x14ac:dyDescent="0.3">
      <c r="A30" s="233" t="s">
        <v>382</v>
      </c>
      <c r="B30" s="234">
        <v>1.625</v>
      </c>
    </row>
    <row r="31" spans="1:2" ht="16.5" thickBot="1" x14ac:dyDescent="0.3">
      <c r="A31" s="232" t="s">
        <v>383</v>
      </c>
      <c r="B31" s="232"/>
    </row>
    <row r="32" spans="1:2" ht="29.25" thickBot="1" x14ac:dyDescent="0.3">
      <c r="A32" s="233" t="s">
        <v>384</v>
      </c>
      <c r="B32" s="235">
        <v>1.575</v>
      </c>
    </row>
    <row r="33" spans="1:2" ht="36" customHeight="1" x14ac:dyDescent="0.25">
      <c r="A33" s="236" t="s">
        <v>610</v>
      </c>
      <c r="B33" s="237">
        <v>1.575</v>
      </c>
    </row>
    <row r="34" spans="1:2" x14ac:dyDescent="0.25">
      <c r="A34" s="236" t="s">
        <v>386</v>
      </c>
      <c r="B34" s="238">
        <v>1.44</v>
      </c>
    </row>
    <row r="35" spans="1:2" x14ac:dyDescent="0.25">
      <c r="A35" s="236" t="s">
        <v>387</v>
      </c>
      <c r="B35" s="237">
        <v>1.575</v>
      </c>
    </row>
    <row r="36" spans="1:2" ht="16.5" thickBot="1" x14ac:dyDescent="0.3">
      <c r="A36" s="236" t="s">
        <v>388</v>
      </c>
      <c r="B36" s="237">
        <v>1.3129999999999999</v>
      </c>
    </row>
    <row r="37" spans="1:2" ht="29.25" thickBot="1" x14ac:dyDescent="0.3">
      <c r="A37" s="233" t="s">
        <v>389</v>
      </c>
      <c r="B37" s="232"/>
    </row>
    <row r="38" spans="1:2" ht="16.5" thickBot="1" x14ac:dyDescent="0.3">
      <c r="A38" s="232" t="s">
        <v>385</v>
      </c>
      <c r="B38" s="232"/>
    </row>
    <row r="39" spans="1:2" ht="16.5" thickBot="1" x14ac:dyDescent="0.3">
      <c r="A39" s="232" t="s">
        <v>386</v>
      </c>
      <c r="B39" s="232"/>
    </row>
    <row r="40" spans="1:2" ht="16.5" thickBot="1" x14ac:dyDescent="0.3">
      <c r="A40" s="232" t="s">
        <v>387</v>
      </c>
      <c r="B40" s="232"/>
    </row>
    <row r="41" spans="1:2" ht="16.5" thickBot="1" x14ac:dyDescent="0.3">
      <c r="A41" s="232" t="s">
        <v>388</v>
      </c>
      <c r="B41" s="232"/>
    </row>
    <row r="42" spans="1:2" ht="29.25" thickBot="1" x14ac:dyDescent="0.3">
      <c r="A42" s="233" t="s">
        <v>611</v>
      </c>
      <c r="B42" s="239">
        <v>0.05</v>
      </c>
    </row>
    <row r="43" spans="1:2" ht="45.75" thickBot="1" x14ac:dyDescent="0.3">
      <c r="A43" s="232" t="s">
        <v>612</v>
      </c>
      <c r="B43" s="237">
        <v>1.9E-2</v>
      </c>
    </row>
    <row r="44" spans="1:2" ht="16.5" thickBot="1" x14ac:dyDescent="0.3">
      <c r="A44" s="232" t="s">
        <v>386</v>
      </c>
      <c r="B44" s="238">
        <v>0.02</v>
      </c>
    </row>
    <row r="45" spans="1:2" ht="16.5" thickBot="1" x14ac:dyDescent="0.3">
      <c r="A45" s="232" t="s">
        <v>387</v>
      </c>
      <c r="B45" s="237">
        <v>8.9999999999999993E-3</v>
      </c>
    </row>
    <row r="46" spans="1:2" ht="16.5" thickBot="1" x14ac:dyDescent="0.3">
      <c r="A46" s="232" t="s">
        <v>388</v>
      </c>
      <c r="B46" s="237">
        <v>8.9999999999999993E-3</v>
      </c>
    </row>
    <row r="47" spans="1:2" ht="43.5" thickBot="1" x14ac:dyDescent="0.3">
      <c r="A47" s="240" t="s">
        <v>613</v>
      </c>
      <c r="B47" s="237">
        <v>3.1E-2</v>
      </c>
    </row>
    <row r="48" spans="1:2" ht="16.5" thickBot="1" x14ac:dyDescent="0.3">
      <c r="A48" s="241" t="s">
        <v>386</v>
      </c>
      <c r="B48" s="238">
        <v>0.03</v>
      </c>
    </row>
    <row r="49" spans="1:2" ht="16.5" thickBot="1" x14ac:dyDescent="0.3">
      <c r="A49" s="241" t="s">
        <v>387</v>
      </c>
      <c r="B49" s="237">
        <v>1.4999999999999999E-2</v>
      </c>
    </row>
    <row r="50" spans="1:2" ht="16.5" thickBot="1" x14ac:dyDescent="0.3">
      <c r="A50" s="241" t="s">
        <v>388</v>
      </c>
      <c r="B50" s="237">
        <v>1.4999999999999999E-2</v>
      </c>
    </row>
    <row r="51" spans="1:2" ht="16.5" thickBot="1" x14ac:dyDescent="0.3">
      <c r="A51" s="227" t="s">
        <v>390</v>
      </c>
      <c r="B51" s="242">
        <v>2.2000000000000002</v>
      </c>
    </row>
    <row r="52" spans="1:2" ht="16.5" thickBot="1" x14ac:dyDescent="0.3">
      <c r="A52" s="227" t="s">
        <v>391</v>
      </c>
      <c r="B52" s="239">
        <v>2.3959999999999999</v>
      </c>
    </row>
    <row r="53" spans="1:2" ht="16.5" thickBot="1" x14ac:dyDescent="0.3">
      <c r="A53" s="227" t="s">
        <v>392</v>
      </c>
      <c r="B53" s="242">
        <v>2.35</v>
      </c>
    </row>
    <row r="54" spans="1:2" ht="16.5" thickBot="1" x14ac:dyDescent="0.3">
      <c r="A54" s="228" t="s">
        <v>393</v>
      </c>
      <c r="B54" s="239">
        <v>2.1339999999999999</v>
      </c>
    </row>
    <row r="55" spans="1:2" ht="16.5" thickBot="1" x14ac:dyDescent="0.3">
      <c r="A55" s="243" t="s">
        <v>394</v>
      </c>
      <c r="B55" s="244"/>
    </row>
    <row r="56" spans="1:2" ht="16.5" thickBot="1" x14ac:dyDescent="0.3">
      <c r="A56" s="245" t="s">
        <v>395</v>
      </c>
      <c r="B56" s="225" t="s">
        <v>579</v>
      </c>
    </row>
    <row r="57" spans="1:2" x14ac:dyDescent="0.25">
      <c r="A57" s="245" t="s">
        <v>396</v>
      </c>
      <c r="B57" s="244" t="s">
        <v>596</v>
      </c>
    </row>
    <row r="58" spans="1:2" x14ac:dyDescent="0.25">
      <c r="A58" s="245" t="s">
        <v>397</v>
      </c>
      <c r="B58" s="244" t="s">
        <v>614</v>
      </c>
    </row>
    <row r="59" spans="1:2" x14ac:dyDescent="0.25">
      <c r="A59" s="245" t="s">
        <v>398</v>
      </c>
      <c r="B59" s="244"/>
    </row>
    <row r="60" spans="1:2" ht="16.5" thickBot="1" x14ac:dyDescent="0.3">
      <c r="A60" s="246" t="s">
        <v>399</v>
      </c>
      <c r="B60" s="244"/>
    </row>
    <row r="61" spans="1:2" ht="30.75" thickBot="1" x14ac:dyDescent="0.3">
      <c r="A61" s="241" t="s">
        <v>400</v>
      </c>
      <c r="B61" s="247" t="s">
        <v>530</v>
      </c>
    </row>
    <row r="62" spans="1:2" ht="29.25" thickBot="1" x14ac:dyDescent="0.3">
      <c r="A62" s="227" t="s">
        <v>401</v>
      </c>
      <c r="B62" s="248" t="s">
        <v>530</v>
      </c>
    </row>
    <row r="63" spans="1:2" ht="16.5" thickBot="1" x14ac:dyDescent="0.3">
      <c r="A63" s="241" t="s">
        <v>383</v>
      </c>
      <c r="B63" s="249"/>
    </row>
    <row r="64" spans="1:2" ht="16.5" thickBot="1" x14ac:dyDescent="0.3">
      <c r="A64" s="241" t="s">
        <v>402</v>
      </c>
      <c r="B64" s="248"/>
    </row>
    <row r="65" spans="1:2" ht="16.5" thickBot="1" x14ac:dyDescent="0.3">
      <c r="A65" s="241" t="s">
        <v>403</v>
      </c>
      <c r="B65" s="249"/>
    </row>
    <row r="66" spans="1:2" ht="16.5" thickBot="1" x14ac:dyDescent="0.3">
      <c r="A66" s="250" t="s">
        <v>404</v>
      </c>
      <c r="B66" s="251" t="s">
        <v>530</v>
      </c>
    </row>
    <row r="67" spans="1:2" ht="16.5" thickBot="1" x14ac:dyDescent="0.3">
      <c r="A67" s="227" t="s">
        <v>405</v>
      </c>
      <c r="B67" s="252" t="s">
        <v>530</v>
      </c>
    </row>
    <row r="68" spans="1:2" ht="16.5" thickBot="1" x14ac:dyDescent="0.3">
      <c r="A68" s="253" t="s">
        <v>406</v>
      </c>
      <c r="B68" s="254"/>
    </row>
    <row r="69" spans="1:2" ht="16.5" thickBot="1" x14ac:dyDescent="0.3">
      <c r="A69" s="253" t="s">
        <v>407</v>
      </c>
      <c r="B69" s="254"/>
    </row>
    <row r="70" spans="1:2" ht="16.5" thickBot="1" x14ac:dyDescent="0.3">
      <c r="A70" s="253" t="s">
        <v>408</v>
      </c>
      <c r="B70" s="254"/>
    </row>
    <row r="71" spans="1:2" ht="29.25" thickBot="1" x14ac:dyDescent="0.3">
      <c r="A71" s="255" t="s">
        <v>409</v>
      </c>
      <c r="B71" s="249" t="s">
        <v>608</v>
      </c>
    </row>
    <row r="72" spans="1:2" ht="28.5" x14ac:dyDescent="0.25">
      <c r="A72" s="240" t="s">
        <v>410</v>
      </c>
      <c r="B72" s="428" t="s">
        <v>531</v>
      </c>
    </row>
    <row r="73" spans="1:2" x14ac:dyDescent="0.25">
      <c r="A73" s="253" t="s">
        <v>411</v>
      </c>
      <c r="B73" s="429"/>
    </row>
    <row r="74" spans="1:2" x14ac:dyDescent="0.25">
      <c r="A74" s="253" t="s">
        <v>412</v>
      </c>
      <c r="B74" s="429"/>
    </row>
    <row r="75" spans="1:2" x14ac:dyDescent="0.25">
      <c r="A75" s="253" t="s">
        <v>413</v>
      </c>
      <c r="B75" s="429"/>
    </row>
    <row r="76" spans="1:2" x14ac:dyDescent="0.25">
      <c r="A76" s="253" t="s">
        <v>414</v>
      </c>
      <c r="B76" s="429"/>
    </row>
    <row r="77" spans="1:2" ht="16.5" thickBot="1" x14ac:dyDescent="0.3">
      <c r="A77" s="256" t="s">
        <v>415</v>
      </c>
      <c r="B77" s="430"/>
    </row>
    <row r="80" spans="1:2" x14ac:dyDescent="0.25">
      <c r="A80" s="257"/>
      <c r="B80" s="258"/>
    </row>
    <row r="81" spans="2:2" x14ac:dyDescent="0.25">
      <c r="B81" s="259"/>
    </row>
    <row r="82" spans="2:2" x14ac:dyDescent="0.25">
      <c r="B82" s="260"/>
    </row>
  </sheetData>
  <mergeCells count="10">
    <mergeCell ref="A5:B5"/>
    <mergeCell ref="A7:B7"/>
    <mergeCell ref="A9:B9"/>
    <mergeCell ref="A10:B10"/>
    <mergeCell ref="A12:B12"/>
    <mergeCell ref="B72:B77"/>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Этманова Екатерина Александровна</cp:lastModifiedBy>
  <cp:lastPrinted>2015-11-30T14:18:17Z</cp:lastPrinted>
  <dcterms:created xsi:type="dcterms:W3CDTF">2015-08-16T15:31:05Z</dcterms:created>
  <dcterms:modified xsi:type="dcterms:W3CDTF">2022-07-06T10:26:50Z</dcterms:modified>
</cp:coreProperties>
</file>