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90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s>
  <calcPr calcId="162913" iterateDelta="1E-4"/>
</workbook>
</file>

<file path=xl/calcChain.xml><?xml version="1.0" encoding="utf-8"?>
<calcChain xmlns="http://schemas.openxmlformats.org/spreadsheetml/2006/main">
  <c r="B71" i="22" l="1"/>
  <c r="B57" i="22"/>
  <c r="B53" i="22"/>
  <c r="B49" i="22"/>
  <c r="B45" i="22"/>
  <c r="B41" i="22"/>
  <c r="B37" i="22" l="1"/>
  <c r="B69" i="22" l="1"/>
  <c r="B55" i="22" l="1"/>
  <c r="B51" i="22"/>
  <c r="B47" i="22"/>
  <c r="B43" i="22"/>
  <c r="B39" i="22"/>
  <c r="A14" i="25" l="1"/>
  <c r="A11" i="25"/>
  <c r="A8" i="25"/>
  <c r="A4" i="25"/>
  <c r="A15" i="24" l="1"/>
  <c r="A12" i="24"/>
  <c r="A9" i="24"/>
  <c r="A5" i="24" l="1"/>
  <c r="A14" i="12" l="1"/>
  <c r="A15" i="22" l="1"/>
  <c r="A12" i="22"/>
  <c r="A9" i="22"/>
  <c r="A15" i="5"/>
  <c r="A12" i="5"/>
  <c r="A9" i="5"/>
  <c r="A15" i="19"/>
  <c r="A12" i="19"/>
  <c r="A9" i="19"/>
  <c r="A15" i="10"/>
  <c r="A12" i="10"/>
  <c r="A9" i="10"/>
  <c r="A14" i="17"/>
  <c r="A11" i="17"/>
  <c r="A8" i="17"/>
  <c r="A15" i="6"/>
  <c r="A12" i="6"/>
  <c r="A9" i="6"/>
  <c r="E15" i="14"/>
  <c r="E12" i="14"/>
  <c r="E9" i="14"/>
  <c r="A16" i="13"/>
  <c r="A13" i="13"/>
  <c r="A10" i="13"/>
  <c r="A11" i="12"/>
  <c r="I8" i="12"/>
  <c r="A5" i="22" l="1"/>
  <c r="A5" i="5"/>
  <c r="A5" i="19"/>
  <c r="A5" i="10"/>
  <c r="A4" i="17"/>
  <c r="A5" i="6"/>
  <c r="A5" i="14"/>
  <c r="A6" i="13"/>
  <c r="A4" i="1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<sst xmlns="http://schemas.openxmlformats.org/spreadsheetml/2006/main" count="1660" uniqueCount="712">
  <si>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</si>
  <si>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</si>
  <si>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</si>
  <si>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</si>
  <si>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</si>
  <si>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</si>
  <si>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</si>
  <si>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</si>
  <si>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</si>
  <si>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</si>
  <si>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</si>
  <si>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</si>
  <si>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</si>
  <si>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</si>
  <si>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</si>
  <si>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</si>
  <si>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</si>
  <si>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</si>
  <si>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</si>
  <si>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</si>
  <si>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</si>
  <si>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</si>
  <si>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</si>
  <si>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</si>
  <si>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</si>
  <si>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</si>
  <si>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</si>
  <si>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</si>
  <si>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</si>
  <si>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</si>
  <si>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</si>
  <si>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</si>
  <si>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</si>
  <si>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</si>
  <si>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</si>
  <si>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</si>
  <si>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</si>
  <si>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</si>
  <si>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</si>
  <si>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</si>
  <si>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</si>
  <si>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</si>
  <si>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</si>
  <si>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</si>
  <si>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</si>
  <si>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</si>
  <si>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</si>
  <si>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</si>
  <si>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</si>
  <si>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</si>
  <si>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</si>
  <si>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</si>
  <si>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</si>
  <si>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</si>
  <si>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</si>
  <si>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</si>
  <si>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</si>
  <si>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</si>
  <si>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</si>
  <si>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</si>
  <si>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</si>
  <si>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</si>
  <si>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</si>
  <si>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</si>
  <si>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</si>
  <si>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</si>
  <si>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</si>
  <si>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</si>
  <si>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</si>
  <si>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</si>
  <si>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</si>
  <si>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</si>
  <si>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</si>
  <si>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</si>
  <si>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</si>
  <si>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</si>
  <si>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</si>
  <si>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</si>
  <si>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</si>
  <si>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</si>
  <si>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</si>
  <si>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</si>
  <si>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</si>
  <si>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</si>
  <si>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</si>
  <si>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</si>
  <si>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</si>
  <si>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</si>
  <si>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</si>
  <si>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</si>
  <si>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</si>
  <si>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</si>
  <si>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</si>
  <si>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</si>
  <si>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</si>
  <si>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</si>
  <si>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</si>
  <si>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</si>
  <si>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</si>
  <si>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</si>
  <si>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</si>
  <si>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</si>
  <si>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</si>
  <si>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</si>
  <si>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</si>
  <si>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</si>
  <si>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</si>
  <si>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</si>
  <si>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</si>
  <si>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</si>
  <si>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</si>
  <si>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</si>
  <si>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</si>
  <si>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</si>
  <si>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</si>
  <si>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</si>
  <si>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</si>
  <si>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</si>
  <si>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</si>
  <si>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</si>
  <si>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</si>
  <si>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</si>
  <si>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</si>
  <si>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</si>
  <si>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</si>
  <si>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</si>
  <si>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</si>
  <si>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</si>
  <si>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</si>
  <si>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</si>
  <si>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</si>
  <si>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</si>
  <si>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</si>
  <si>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</si>
  <si>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</si>
  <si>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</si>
  <si>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</si>
  <si>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</si>
  <si>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</si>
  <si>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</si>
  <si>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</si>
  <si>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</si>
  <si>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</si>
  <si>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</si>
  <si>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</si>
  <si>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</si>
  <si>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</si>
  <si>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</si>
  <si>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</si>
  <si>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</si>
  <si>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</si>
  <si>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</si>
  <si>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</si>
  <si>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</si>
  <si>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</si>
  <si>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</si>
  <si>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</si>
  <si>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</si>
  <si>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</si>
  <si>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</si>
  <si>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</si>
  <si>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</si>
  <si>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</si>
  <si>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</si>
  <si>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</si>
  <si>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</si>
  <si>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</si>
  <si>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</si>
  <si>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</si>
  <si>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</si>
  <si>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</si>
  <si>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</si>
  <si>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</si>
  <si>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</si>
  <si>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</si>
  <si>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</si>
  <si>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</si>
  <si>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</si>
  <si>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</si>
  <si>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</si>
  <si>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</si>
  <si>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</si>
  <si>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</si>
  <si>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</si>
  <si>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</si>
  <si>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</si>
  <si>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</si>
  <si>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</si>
  <si>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</si>
  <si>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</si>
  <si>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</si>
  <si>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</si>
  <si>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</si>
  <si>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</si>
  <si>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</si>
  <si>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</si>
  <si>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</si>
  <si>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</si>
  <si>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</si>
  <si>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</si>
  <si>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</si>
  <si>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</si>
  <si>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</si>
  <si>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</si>
  <si>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</si>
  <si>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</si>
  <si>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</si>
  <si>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</si>
  <si>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</si>
  <si>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</si>
  <si>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</si>
  <si>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</si>
  <si>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</si>
  <si>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</si>
  <si>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</si>
  <si>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</si>
  <si>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</si>
  <si>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</si>
  <si>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</si>
  <si>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</si>
  <si>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</si>
  <si>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</si>
  <si>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</si>
  <si>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</si>
  <si>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</si>
  <si>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</si>
  <si>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</si>
  <si>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</si>
  <si>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</si>
  <si>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</si>
  <si>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</si>
  <si>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</si>
  <si>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</si>
  <si>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</si>
  <si>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</si>
  <si>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</si>
  <si>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</si>
  <si>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</si>
  <si>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</si>
  <si>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</si>
  <si>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</si>
  <si>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</si>
  <si>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</si>
  <si>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</si>
  <si>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</si>
  <si>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</si>
  <si>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</si>
  <si>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</si>
  <si>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</si>
  <si>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</si>
  <si>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</si>
  <si>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</si>
  <si>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</si>
  <si>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</si>
  <si>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</si>
  <si>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</si>
  <si>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</si>
  <si>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</si>
  <si>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</si>
  <si>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</si>
  <si>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</si>
  <si>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</si>
  <si>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</si>
  <si>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</si>
  <si>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</si>
  <si>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</si>
  <si>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</si>
  <si>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</si>
  <si>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</si>
  <si>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</si>
  <si>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</si>
  <si>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</si>
  <si>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</si>
  <si>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</si>
  <si>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</si>
  <si>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</si>
  <si>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</si>
  <si>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</si>
  <si>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</si>
  <si>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</si>
  <si>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</si>
  <si>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</si>
  <si>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</si>
  <si>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</si>
  <si>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</si>
  <si>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</si>
  <si>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</si>
  <si>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</si>
  <si>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</si>
  <si>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</si>
  <si>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</si>
  <si>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</si>
  <si>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</si>
  <si>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</si>
  <si>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</si>
  <si>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</si>
  <si>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</si>
  <si>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</si>
  <si>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</si>
  <si>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</si>
  <si>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</si>
  <si>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</si>
  <si>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</si>
  <si>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</si>
  <si>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</si>
  <si>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</si>
  <si>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</si>
  <si>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</si>
  <si>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</si>
  <si>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</si>
  <si>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</si>
  <si>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</si>
  <si>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</si>
  <si>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</si>
  <si>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</si>
  <si>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</si>
  <si>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</si>
  <si>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</si>
  <si>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</si>
  <si>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</si>
  <si>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</si>
  <si>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</si>
  <si>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</si>
  <si>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</si>
  <si>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</si>
  <si>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</si>
  <si>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</si>
  <si>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</si>
  <si>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</si>
  <si>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</si>
  <si>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</si>
  <si>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</si>
  <si>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</si>
  <si>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</si>
  <si>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</si>
  <si>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</si>
  <si>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</si>
  <si>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</si>
  <si>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</si>
  <si>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</si>
  <si>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</si>
  <si>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</si>
  <si>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</si>
  <si>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</si>
  <si>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</si>
  <si>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</si>
  <si>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</si>
  <si>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</si>
  <si>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</si>
  <si>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</si>
  <si>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</si>
  <si>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</si>
  <si>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</si>
  <si>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</si>
  <si>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</si>
  <si>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</si>
  <si>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</si>
  <si>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</si>
  <si>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</si>
  <si>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</si>
  <si>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</si>
  <si>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</si>
  <si>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</si>
  <si>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</si>
  <si>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</si>
  <si>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</si>
  <si>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</si>
  <si>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</si>
  <si>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</si>
  <si>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</si>
  <si>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</si>
  <si>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</si>
  <si>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</si>
  <si>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</si>
  <si>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</si>
  <si>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</si>
  <si>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</si>
  <si>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</si>
  <si>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</si>
  <si>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</si>
  <si>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</si>
  <si>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</si>
  <si>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</si>
  <si>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</si>
  <si>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</si>
  <si>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</si>
  <si>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</si>
  <si>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</si>
  <si>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</si>
  <si>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</si>
  <si>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</si>
  <si>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</si>
  <si>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</si>
  <si>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</si>
  <si>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</si>
  <si>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</si>
  <si>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</si>
  <si>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</si>
  <si>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</si>
  <si>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</si>
  <si>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</si>
  <si>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</si>
  <si>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</si>
  <si>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</si>
  <si>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</si>
  <si>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</si>
  <si>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</si>
  <si>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</si>
  <si>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</si>
  <si>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</si>
  <si>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</si>
  <si>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</si>
  <si>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</si>
  <si>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</si>
  <si>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</si>
  <si>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</si>
  <si>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</si>
  <si>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</si>
  <si>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</si>
  <si>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</si>
  <si>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</si>
  <si>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</si>
  <si>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</si>
  <si>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</si>
  <si>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</si>
  <si>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</si>
  <si>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</si>
  <si>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</si>
  <si>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</si>
  <si>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</si>
  <si>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</si>
  <si>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</si>
  <si>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</si>
  <si>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</si>
  <si>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</si>
  <si>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</si>
  <si>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</si>
  <si>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</si>
  <si>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</si>
  <si>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</si>
  <si>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</si>
  <si>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</si>
  <si>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</si>
  <si>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</si>
  <si>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</si>
  <si>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</si>
  <si>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</si>
  <si>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</si>
  <si>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</si>
  <si>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</si>
  <si>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</si>
  <si>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</si>
  <si>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</si>
  <si>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</si>
  <si>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</si>
  <si>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</si>
  <si>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</si>
  <si>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</si>
  <si>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</si>
  <si>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</si>
  <si>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</si>
  <si>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</si>
  <si>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</si>
  <si>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</si>
  <si>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</si>
  <si>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</si>
  <si>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</si>
  <si>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</si>
  <si>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</si>
  <si>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</si>
  <si>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</si>
  <si>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</si>
  <si>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</si>
  <si>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</si>
  <si>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</si>
  <si>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</si>
  <si>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</si>
  <si>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</si>
  <si>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</si>
  <si>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</si>
  <si>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</si>
  <si>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</si>
  <si>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</si>
  <si>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</si>
  <si>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</si>
  <si>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</si>
  <si>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</si>
  <si>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</si>
  <si>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</si>
  <si>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</si>
  <si>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</si>
  <si>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</si>
  <si>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</si>
  <si>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</si>
  <si>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</si>
  <si>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</si>
  <si>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</si>
  <si>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</si>
  <si>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</si>
  <si>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</si>
  <si>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</si>
  <si>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</si>
  <si>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</si>
  <si>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</si>
  <si>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</si>
  <si>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</si>
  <si>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</si>
  <si>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</si>
  <si>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</si>
  <si>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</si>
  <si>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</si>
  <si>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</si>
  <si>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</si>
  <si>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</si>
  <si>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</si>
  <si>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</si>
  <si>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</si>
  <si>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</si>
  <si>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</si>
  <si>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</si>
  <si>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</si>
  <si>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</si>
  <si>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</si>
  <si>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</si>
  <si>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</si>
  <si>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</si>
  <si>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</si>
  <si>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</si>
  <si>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</si>
  <si>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</si>
  <si>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</si>
  <si>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</si>
  <si>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</si>
  <si>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</si>
  <si>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</si>
  <si>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</si>
  <si>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</si>
  <si>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</si>
  <si>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</si>
  <si>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</si>
  <si>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</si>
  <si>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</si>
  <si>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</si>
  <si>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</si>
  <si>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</si>
  <si>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</si>
  <si>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</si>
  <si>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</si>
  <si>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</si>
  <si>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</si>
  <si>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АО "Россети Тюмень"</t>
  </si>
  <si>
    <t>не требуется</t>
  </si>
  <si>
    <t>не относится</t>
  </si>
  <si>
    <t>нд</t>
  </si>
  <si>
    <t>Нет</t>
  </si>
  <si>
    <t>Предложение по корректировке плана</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</si>
  <si>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</si>
  <si>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</si>
  <si>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ХМАО-Югра</t>
  </si>
  <si>
    <t>г. Сургут</t>
  </si>
  <si>
    <t>Технологический и физический износ оборудования влечет риск отказа техники и бесперебойной работы корпоративных сервисов и систем Общества. Не соответствует требованиям Федерального закона "О безопасности критической информационной инфраструктуры Российской Федерации" от 26.07.2017 N 187-ФЗ</t>
  </si>
  <si>
    <t>ХМАО-Югра, г. Сургут</t>
  </si>
  <si>
    <t>Покупка оборудования</t>
  </si>
  <si>
    <t>Предварительный расчет стоимости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</si>
  <si>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</si>
  <si>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</si>
  <si>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</si>
  <si>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</si>
  <si>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</si>
  <si>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</si>
  <si>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</si>
  <si>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</si>
  <si>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</si>
  <si>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</si>
  <si>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</si>
  <si>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</si>
  <si>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</si>
  <si>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</si>
  <si>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</si>
  <si>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</si>
  <si>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</si>
  <si>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</si>
  <si>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</si>
  <si>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</si>
  <si>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</si>
  <si>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</si>
  <si>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</si>
  <si>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</si>
  <si>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</si>
  <si>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</si>
  <si>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</si>
  <si>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</si>
  <si>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</si>
  <si>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</si>
  <si>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</si>
  <si>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</si>
  <si>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</si>
  <si>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</si>
  <si>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</si>
  <si>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</si>
  <si>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</si>
  <si>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</si>
  <si>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</si>
  <si>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</si>
  <si>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</si>
  <si>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Замена оборудования в связи с технологическим и физическим износом. Замена маршрутизаторов уровня корпоративной сети передачи данных (КСПД) на границе филиалов с ИА - повышения отказоустойчивости, резервирования, гибкости и скорости передачи данных, за счет внедрения технологии MPLS. Установка отказоустойчивых кластеров межсетевых экранов для защиты периметра КСПД Общества. Обеспечение защиты технологического комплекса от несанкционированного доступа установкой отказоустойчивых кластеров межсетевых экранов для ПТК АСТУ ЦУС (на данный не оснащен межсетевыми экранами). Замена и оснащение видеостен селекторного и прочих залов ВКС ИА. Создание резервируемой системы системы записи диспетчерских переговоров. Обновление парка АРМ. Обновление морально устаревшего оборудования видео-конференц-связи - замена и оснащение видеостен селекторного и прочих залов ВКС ИА. Создание резервируемой системы записи диспетчерских переговоров. В целях обеспечения работоспособности эксплуатирующихся и приобретаемых систем информационной безопасности проводятся мероприятия по обновлению программного обеспечения, которое предъявляет более высокие требования к аппаратной платформе, в связи с чем существует потребность в обновлении и расширении аппаратного обеспечения данных систем. Нормативный документ - ФЗ "О безопасности критической информационной инфраструктуры Российской Федерации" от 26.07.2017 N 187-ФЗ</t>
  </si>
  <si>
    <t>Обеспечение горячего резерва и бесперебойной работы оборудования. Снижение риска перебоев передачи данных между ИА и Филиалами Общества. Защита периметра КСПД , ПТК АСТУ ЦУС СК-11 от несанкционированного доступа. Снятие риска отказа систем видео-конференц-связи. Обновление парка мобильной компьютерной техники ИА АО «Россети Тюмень».</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</si>
  <si>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</si>
  <si>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</si>
  <si>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</si>
  <si>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</si>
  <si>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</si>
  <si>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</si>
  <si>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1. Маршрутизатор Huawei AR6280 – 12 шт.: магистральные узлы филиалов корпоративной сети передачи данных Общества. 
2. Межсетевые экраны АПКШ (отказоустойчивые кластеры) – 1 шт.: оборудование для регламентирования доступа и защиты сети Общества от несанкционированного доступа 
3. АМС VW46 700-3.5 ЖК-панель 46” для видеостены, профессиональная матрица SAMSUNG. Разрешение 1920х1080. Межэкранный зазор (с двух сторон) 3.5 мм. Код продукта VW46 700-3.5 - 10 шт.
4. Система записи диспетчерских переговоров – 1 шт.: система записи диспетчерских переговоров, создание резервируемой платформы
5. Ноутбуки Dell Vostro 3501 15,6''- 11 шт.: замена устаревшего парка ноутбуков
6. Ноутбук Dell G7 17 7700 [G717-2529] - 1 шт.
</t>
  </si>
  <si>
    <t>З</t>
  </si>
  <si>
    <t>Год 2023</t>
  </si>
  <si>
    <t>Год 2024</t>
  </si>
  <si>
    <t>Факт 
(предложение по корректировке плана)</t>
  </si>
  <si>
    <t>по состоянию на 01.01.2022</t>
  </si>
  <si>
    <t>Год 2025</t>
  </si>
  <si>
    <t>Год 2026</t>
  </si>
  <si>
    <t>Год 2027</t>
  </si>
  <si>
    <t>План (факт) года 2022</t>
  </si>
  <si>
    <t xml:space="preserve"> по состоянию на 01.01.2022</t>
  </si>
  <si>
    <t>ООО "ЭПИЦЕНТР", ООО "КОМЬЮНИТ СЕРВИС", ООО "ИнКом-проект", ООО "ИНТЕГРЕЙТЕД СЕРВИСЕС ГРУПП"</t>
  </si>
  <si>
    <t>01.09.2021-30.12.2021</t>
  </si>
  <si>
    <t>Перенос части финансирования на 2022 год для оплаты кредиторской задолженности</t>
  </si>
  <si>
    <t>Выполнено освоение и ввод поставленного оборудования.</t>
  </si>
  <si>
    <t>Перенос части финансирования на 2022 год для оплаты кредиторской задолженности.</t>
  </si>
  <si>
    <t>Согласно графику поставки по заключенным договорам.</t>
  </si>
  <si>
    <t>1. Маршрутизатор Huawei AR6280 – 12 шт.: магистральные узлы филиалов корпоративной сети передачи данных Общества. 
2. Межсетевые экраны АПКШ (отказоустойчивые кластеры) – 1 шт.: оборудование для регламентирования доступа и защиты сети Общества от несанкционированного доступа 
3. АМС VW46 700-3.5 ЖК-панель 46” для видеостены, профессиональная матрица SAMSUNG. Разрешение 1920х1080. Межэкранный зазор (с двух сторон) 3.5 мм. Код продукта VW46 700-3.5 - 10 шт.
4. Система записи диспетчерских переговоров – 1 шт.: система записи диспетчерских переговоров, создание резервируемой платформы
5. Ноутбуки Dell Vostro 3501 15,6''- 11 шт.: замена устаревшего парка ноутбуков
6. Ноутбук Dell G7 17 7700 [G717-2529] - 1 шт.</t>
  </si>
  <si>
    <t>объем заключенного договора №KP02.1000.2021.123 от 18.08.2021 г. ООО "ЭПИЦЕНТР" в ценах 2021 года с НДС, млн. руб.</t>
  </si>
  <si>
    <t>объем заключенного договора №KP02.1000.2021.156 от 29.09.2021 г. в ценах 2021 года с НДС, млн. руб.</t>
  </si>
  <si>
    <t>объем заключенного договора  №KP02.1000.2021.157 от 27.10.2021 г. в ценах 2021 года с НДС, млн. руб.</t>
  </si>
  <si>
    <t>объем заключенного договора №KP02.1000.2021.526 от 15.09.2021 г. ООО "ИнКом-проект" в ценах 2021 года с НДС, млн. руб.</t>
  </si>
  <si>
    <t>объем заключенного договора №KP02.0001.2021.29 от 29.11.2021 ООО "ИНТЕГРЕЙТЕД СЕРВИСЕС ГРУПП" в ценах 2021 года с НДС, млн. руб.</t>
  </si>
  <si>
    <t>2021.0220</t>
  </si>
  <si>
    <t>ИТ-закупки</t>
  </si>
  <si>
    <t>Оборудование</t>
  </si>
  <si>
    <t>Поставка коммутационного оборудования для сетевой инфраструктуры</t>
  </si>
  <si>
    <t>ПАО "Россети"</t>
  </si>
  <si>
    <t>Предварительный расчет стоимости работ</t>
  </si>
  <si>
    <t>ВЗ</t>
  </si>
  <si>
    <t>ОК ЕП</t>
  </si>
  <si>
    <t>ООО "ЭПИЦЕНТР"</t>
  </si>
  <si>
    <t>32110361641</t>
  </si>
  <si>
    <t>www.roseltorg.ru</t>
  </si>
  <si>
    <t>27.05.2021</t>
  </si>
  <si>
    <t>07.06.2021</t>
  </si>
  <si>
    <t>01.07.2021</t>
  </si>
  <si>
    <t>29.07.2021</t>
  </si>
  <si>
    <t>п.7.5.7.</t>
  </si>
  <si>
    <t>ЦЗК АО "Россети Тюмень"</t>
  </si>
  <si>
    <t>5/149р</t>
  </si>
  <si>
    <t>16.08.2021</t>
  </si>
  <si>
    <t>18.08.2021</t>
  </si>
  <si>
    <t>31.12.2021</t>
  </si>
  <si>
    <t>Закупка проводилась для ИА РТ и  филиала Нефтеюганские ЭС, по результатам которой заключен договор на 22.871.535,00 руб. с НДС. Сумма заключенного ИА РТ для инвестпроекта PK1000.02.01 договора составляет 21.639.000,00 руб. с НДС.</t>
  </si>
  <si>
    <t>ООО "ИТ ЮГА"</t>
  </si>
  <si>
    <t>2021.0265</t>
  </si>
  <si>
    <t>12.2021</t>
  </si>
  <si>
    <t>Поставка программно-аппаратного многоканального цифрового комплекса регистрации сигналов для нужд АО "Россети Тюмень"</t>
  </si>
  <si>
    <t xml:space="preserve">Коммерческие предложения
</t>
  </si>
  <si>
    <t>ОЗК ЕП</t>
  </si>
  <si>
    <t>ООО "КОМЬЮНИТ СЕРВИС"</t>
  </si>
  <si>
    <t>2140451</t>
  </si>
  <si>
    <t>www.rts-tender.ru</t>
  </si>
  <si>
    <t>10.08.2021</t>
  </si>
  <si>
    <t>11.08.2021</t>
  </si>
  <si>
    <t>25.08.2021</t>
  </si>
  <si>
    <t>13.09.2021</t>
  </si>
  <si>
    <t>п.7.5.4.</t>
  </si>
  <si>
    <t>Закупочная комиссия</t>
  </si>
  <si>
    <t>13.10.2021</t>
  </si>
  <si>
    <t>32110545231/2021.0265П</t>
  </si>
  <si>
    <t>22.09.2021</t>
  </si>
  <si>
    <t>29.09.2021</t>
  </si>
  <si>
    <t>01.10.2021</t>
  </si>
  <si>
    <t>Поставка оборудования для нужд АО "Россети Тюмень"</t>
  </si>
  <si>
    <t xml:space="preserve">СЦ </t>
  </si>
  <si>
    <t>ООО "ИнКом-проект"</t>
  </si>
  <si>
    <t>30.11.2021</t>
  </si>
  <si>
    <t>АЗ 22/1124 от 08.09.2021</t>
  </si>
  <si>
    <t>ООО "НПО "НЕОТЕК"</t>
  </si>
  <si>
    <t>ИА АО "Россети Тюмень"</t>
  </si>
  <si>
    <t>09.2021</t>
  </si>
  <si>
    <t>2021.0282</t>
  </si>
  <si>
    <t>Поставка оборудования межсетевых экранов для нужд АО "Россети Тюмень"</t>
  </si>
  <si>
    <t>Коммерческие предложения</t>
  </si>
  <si>
    <t>ООО "ОФД-Софтлайн"</t>
  </si>
  <si>
    <t>2160035</t>
  </si>
  <si>
    <t>30.08.2021</t>
  </si>
  <si>
    <t>31.08.2021</t>
  </si>
  <si>
    <t>15.09.2021</t>
  </si>
  <si>
    <t>07.10.2021</t>
  </si>
  <si>
    <t>32110602770/2021.0282-1</t>
  </si>
  <si>
    <t>26.10.2021</t>
  </si>
  <si>
    <t>27.10.2021</t>
  </si>
  <si>
    <t>28.11.2021</t>
  </si>
  <si>
    <t>2021.0485</t>
  </si>
  <si>
    <t>Поставка оборудования не требующего монтажа для нужд АО "Россети Тюмень"</t>
  </si>
  <si>
    <t>ООО "Интегрейтед Сервисес Групп"</t>
  </si>
  <si>
    <t>21.10.2021</t>
  </si>
  <si>
    <t>22.10.2021</t>
  </si>
  <si>
    <t>08.11.2021</t>
  </si>
  <si>
    <t>19.11.2021</t>
  </si>
  <si>
    <t>32110755610/2021.0485-3</t>
  </si>
  <si>
    <t>06.12.2021</t>
  </si>
  <si>
    <t>01.12.2021</t>
  </si>
  <si>
    <t>31.12.2999</t>
  </si>
  <si>
    <t>Закупка проводилась для ИА РТ и  филиала Нефтеюганские ЭС, по результатам которой заключен договор на 8.437.270,80 руб. с НДС. Сумма заключенного ИА РТ для инвестпроекта PK1000.02.01 договора составляет 4.811.025,60 руб. с НДС.</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</si>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</sst>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 numFmtId="171" formatCode="0.0%"/>
    <numFmt numFmtId="172" formatCode="#,##0.000"/>
    <numFmt numFmtId="173"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0"/>
      <color theme="1"/>
      <name val="Times New Roman"/>
      <family val="1"/>
      <charset val="204"/>
    </font>
    <font>
      <b/>
      <u/>
      <sz val="12"/>
      <color theme="1"/>
      <name val="Times New Roman"/>
      <family val="1"/>
      <charset val="204"/>
    </font>
    <font>
      <b/>
      <u/>
      <sz val="12"/>
      <name val="Times New Roman"/>
      <family val="1"/>
      <charset val="204"/>
    </font>
    <font>
      <sz val="12"/>
      <color theme="1"/>
      <name val="Calibri"/>
      <family val="2"/>
      <charset val="204"/>
      <scheme val="minor"/>
    </font>
    <font>
      <sz val="12"/>
      <color rgb="FFFF0000"/>
      <name val="Times New Roman"/>
      <family val="1"/>
      <charset val="204"/>
    </font>
    <font>
      <sz val="10"/>
      <color indexed="8"/>
      <name val="Times New Roman"/>
      <family val="1"/>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9" fillId="0" borderId="0" xfId="1" applyFont="1" applyAlignment="1">
      <alignment horizontal="center" vertical="center"/>
    </xf>
    <xf numFmtId="0" fontId="66" fillId="0" borderId="0" xfId="1" applyFont="1" applyAlignment="1">
      <alignment horizontal="center" vertical="center"/>
    </xf>
    <xf numFmtId="0" fontId="7" fillId="0" borderId="1" xfId="1" applyFont="1" applyFill="1" applyBorder="1" applyAlignment="1">
      <alignment horizontal="center" vertical="center" wrapText="1"/>
    </xf>
    <xf numFmtId="0" fontId="3" fillId="0" borderId="1" xfId="1" applyBorder="1" applyAlignment="1">
      <alignment horizontal="center"/>
    </xf>
    <xf numFmtId="169" fontId="3" fillId="0" borderId="1" xfId="67" applyNumberFormat="1" applyFont="1" applyBorder="1" applyAlignment="1">
      <alignment horizontal="center" vertical="center"/>
    </xf>
    <xf numFmtId="0" fontId="66" fillId="0" borderId="0" xfId="1" applyNumberFormat="1" applyFont="1" applyAlignment="1">
      <alignment horizontal="center" vertical="center"/>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Alignment="1">
      <alignment horizontal="right"/>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0" xfId="2" applyFont="1" applyFill="1" applyAlignment="1">
      <alignment horizontal="center"/>
    </xf>
    <xf numFmtId="0" fontId="68" fillId="0" borderId="0" xfId="0" applyFont="1"/>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9" fillId="0" borderId="0" xfId="2" applyFont="1" applyFill="1"/>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7" fillId="0" borderId="0" xfId="49" applyFont="1"/>
    <xf numFmtId="0" fontId="43" fillId="0" borderId="1" xfId="2" applyFont="1" applyFill="1" applyBorder="1" applyAlignment="1">
      <alignment horizontal="center" vertical="center" wrapText="1"/>
    </xf>
    <xf numFmtId="0" fontId="7" fillId="0" borderId="1" xfId="1" applyFont="1" applyBorder="1" applyAlignment="1">
      <alignment vertical="top"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vertical="top"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0" fontId="41" fillId="0" borderId="44" xfId="2" applyNumberFormat="1" applyFont="1" applyFill="1" applyBorder="1" applyAlignment="1">
      <alignment horizontal="justify" vertical="center" wrapText="1"/>
    </xf>
    <xf numFmtId="171" fontId="41" fillId="0" borderId="44" xfId="70" applyNumberFormat="1" applyFont="1" applyFill="1" applyBorder="1" applyAlignment="1">
      <alignment horizontal="justify" vertical="top" wrapText="1"/>
    </xf>
    <xf numFmtId="9" fontId="41" fillId="0" borderId="49" xfId="70" quotePrefix="1" applyFont="1" applyFill="1" applyBorder="1" applyAlignment="1">
      <alignment horizontal="justify" vertical="center" wrapText="1"/>
    </xf>
    <xf numFmtId="172" fontId="11" fillId="0" borderId="1" xfId="68" applyNumberFormat="1" applyFont="1" applyFill="1" applyBorder="1" applyAlignment="1">
      <alignment horizontal="right" wrapText="1"/>
    </xf>
    <xf numFmtId="170" fontId="42" fillId="0" borderId="44" xfId="2" applyNumberFormat="1" applyFont="1" applyFill="1" applyBorder="1" applyAlignment="1">
      <alignment horizontal="justify"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3"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167" fontId="46" fillId="0" borderId="1" xfId="49"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0" fontId="36" fillId="0" borderId="1" xfId="49" applyFont="1" applyFill="1" applyBorder="1"/>
    <xf numFmtId="0" fontId="71" fillId="0" borderId="1" xfId="49" applyFont="1" applyFill="1" applyBorder="1"/>
    <xf numFmtId="0" fontId="37" fillId="0" borderId="10" xfId="49" applyFont="1" applyBorder="1" applyAlignment="1">
      <alignment horizontal="center" vertical="center"/>
    </xf>
    <xf numFmtId="0" fontId="71" fillId="0" borderId="0" xfId="49" applyFont="1" applyBorder="1"/>
    <xf numFmtId="0" fontId="36" fillId="0" borderId="0" xfId="49" applyFont="1" applyBorder="1"/>
    <xf numFmtId="0" fontId="4" fillId="0" borderId="0" xfId="1" applyFont="1" applyFill="1" applyBorder="1" applyAlignment="1">
      <alignment horizontal="center" vertical="center"/>
    </xf>
    <xf numFmtId="170" fontId="11" fillId="0" borderId="1" xfId="2" applyNumberFormat="1" applyFont="1" applyFill="1" applyBorder="1" applyAlignment="1">
      <alignment horizontal="right" wrapText="1"/>
    </xf>
    <xf numFmtId="172" fontId="11" fillId="0" borderId="1" xfId="2" applyNumberFormat="1" applyFont="1" applyBorder="1" applyAlignment="1">
      <alignment horizontal="right"/>
    </xf>
    <xf numFmtId="170" fontId="43"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right" vertical="center" wrapText="1"/>
    </xf>
    <xf numFmtId="0" fontId="43" fillId="0" borderId="1" xfId="2" applyFont="1" applyFill="1" applyBorder="1" applyAlignment="1">
      <alignment horizontal="right" vertical="center" wrapText="1"/>
    </xf>
    <xf numFmtId="0" fontId="11" fillId="0" borderId="1" xfId="2" applyFont="1" applyFill="1" applyBorder="1" applyAlignment="1">
      <alignment horizontal="right" vertical="center" wrapText="1"/>
    </xf>
    <xf numFmtId="172" fontId="43" fillId="0" borderId="1" xfId="2" applyNumberFormat="1" applyFont="1" applyFill="1" applyBorder="1" applyAlignment="1">
      <alignment horizontal="right" vertical="center" wrapText="1"/>
    </xf>
    <xf numFmtId="0" fontId="11" fillId="0" borderId="1" xfId="2" applyFont="1" applyBorder="1" applyAlignment="1">
      <alignment horizontal="right"/>
    </xf>
    <xf numFmtId="172" fontId="48" fillId="0" borderId="1" xfId="45"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0" fontId="48" fillId="0" borderId="2" xfId="45"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9"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5"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0" xfId="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 fillId="0" borderId="0" xfId="1" applyFont="1" applyFill="1" applyBorder="1"/>
    <xf numFmtId="0" fontId="6" fillId="0" borderId="0" xfId="1" applyFont="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09552672"/>
        <c:axId val="309553064"/>
      </c:lineChart>
      <c:catAx>
        <c:axId val="309552672"/>
        <c:scaling>
          <c:orientation val="minMax"/>
        </c:scaling>
        <c:delete val="0"/>
        <c:axPos val="b"/>
        <c:numFmt formatCode="General" sourceLinked="1"/>
        <c:majorTickMark val="out"/>
        <c:minorTickMark val="none"/>
        <c:tickLblPos val="nextTo"/>
        <c:crossAx val="309553064"/>
        <c:crosses val="autoZero"/>
        <c:auto val="1"/>
        <c:lblAlgn val="ctr"/>
        <c:lblOffset val="100"/>
        <c:noMultiLvlLbl val="0"/>
      </c:catAx>
      <c:valAx>
        <c:axId val="309553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09552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70" workbookViewId="0">
      <selection activeCell="B58" sqref="B58"/>
    </sheetView>
  </sheetViews>
  <sheetFormatPr defaultColWidth="9.140625" defaultRowHeight="15" x14ac:dyDescent="0.25"/>
  <cols>
    <col min="1" max="1" width="6.140625" style="1" customWidth="1"/>
    <col min="2" max="2" width="53.5703125" style="1" customWidth="1"/>
    <col min="3" max="3" width="71.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7" t="s">
        <v>612</v>
      </c>
      <c r="B5" s="267"/>
      <c r="C5" s="267"/>
      <c r="D5" s="179"/>
      <c r="E5" s="179"/>
      <c r="F5" s="179"/>
      <c r="G5" s="179"/>
      <c r="H5" s="179"/>
      <c r="I5" s="179"/>
      <c r="J5" s="179"/>
    </row>
    <row r="6" spans="1:22" s="12" customFormat="1" ht="18.75" x14ac:dyDescent="0.3">
      <c r="A6" s="17"/>
      <c r="B6" s="274"/>
      <c r="C6" s="274"/>
      <c r="F6" s="16"/>
      <c r="G6" s="16"/>
      <c r="H6" s="15"/>
    </row>
    <row r="7" spans="1:22" s="12" customFormat="1" ht="18.75" x14ac:dyDescent="0.2">
      <c r="A7" s="271" t="s">
        <v>9</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214"/>
      <c r="B8" s="214"/>
      <c r="C8" s="214"/>
      <c r="D8" s="14"/>
      <c r="E8" s="14"/>
      <c r="F8" s="14"/>
      <c r="G8" s="14"/>
      <c r="H8" s="14"/>
      <c r="I8" s="13"/>
      <c r="J8" s="13"/>
      <c r="K8" s="13"/>
      <c r="L8" s="13"/>
      <c r="M8" s="13"/>
      <c r="N8" s="13"/>
      <c r="O8" s="13"/>
      <c r="P8" s="13"/>
      <c r="Q8" s="13"/>
      <c r="R8" s="13"/>
      <c r="S8" s="13"/>
      <c r="T8" s="13"/>
      <c r="U8" s="13"/>
      <c r="V8" s="13"/>
    </row>
    <row r="9" spans="1:22" s="12" customFormat="1" ht="18.75" x14ac:dyDescent="0.2">
      <c r="A9" s="272" t="s">
        <v>550</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214"/>
      <c r="B11" s="214"/>
      <c r="C11" s="2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557</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16"/>
      <c r="B14" s="216"/>
      <c r="C14" s="216"/>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73" t="s">
        <v>556</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531</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5" t="s">
        <v>367</v>
      </c>
      <c r="C22" s="31" t="s">
        <v>548</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63</v>
      </c>
      <c r="B23" s="30" t="s">
        <v>64</v>
      </c>
      <c r="C23" s="31" t="s">
        <v>549</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4"/>
      <c r="B24" s="265"/>
      <c r="C24" s="266"/>
      <c r="D24" s="28"/>
      <c r="E24" s="28"/>
      <c r="F24" s="28"/>
      <c r="G24" s="28"/>
      <c r="H24" s="28"/>
      <c r="I24" s="27"/>
      <c r="J24" s="27"/>
      <c r="K24" s="27"/>
      <c r="L24" s="27"/>
      <c r="M24" s="27"/>
      <c r="N24" s="27"/>
      <c r="O24" s="27"/>
      <c r="P24" s="27"/>
      <c r="Q24" s="27"/>
      <c r="R24" s="27"/>
      <c r="S24" s="27"/>
      <c r="T24" s="26"/>
      <c r="U24" s="26"/>
      <c r="V24" s="26"/>
    </row>
    <row r="25" spans="1:22" s="440" customFormat="1" ht="58.5" customHeight="1" x14ac:dyDescent="0.2">
      <c r="A25" s="23" t="s">
        <v>62</v>
      </c>
      <c r="B25" s="176" t="s">
        <v>478</v>
      </c>
      <c r="C25" s="189" t="s">
        <v>604</v>
      </c>
      <c r="D25" s="219"/>
      <c r="E25" s="219"/>
      <c r="F25" s="219"/>
      <c r="G25" s="219"/>
      <c r="H25" s="252"/>
      <c r="I25" s="252"/>
      <c r="J25" s="252"/>
      <c r="K25" s="252"/>
      <c r="L25" s="252"/>
      <c r="M25" s="252"/>
      <c r="N25" s="252"/>
      <c r="O25" s="252"/>
      <c r="P25" s="252"/>
      <c r="Q25" s="252"/>
      <c r="R25" s="252"/>
      <c r="S25" s="439"/>
      <c r="T25" s="439"/>
      <c r="U25" s="439"/>
      <c r="V25" s="439"/>
    </row>
    <row r="26" spans="1:22" s="440" customFormat="1" ht="42.75" customHeight="1" x14ac:dyDescent="0.2">
      <c r="A26" s="23" t="s">
        <v>61</v>
      </c>
      <c r="B26" s="176" t="s">
        <v>75</v>
      </c>
      <c r="C26" s="189" t="s">
        <v>558</v>
      </c>
      <c r="D26" s="219"/>
      <c r="E26" s="219"/>
      <c r="F26" s="219"/>
      <c r="G26" s="219"/>
      <c r="H26" s="252"/>
      <c r="I26" s="252"/>
      <c r="J26" s="252"/>
      <c r="K26" s="252"/>
      <c r="L26" s="252"/>
      <c r="M26" s="252"/>
      <c r="N26" s="252"/>
      <c r="O26" s="252"/>
      <c r="P26" s="252"/>
      <c r="Q26" s="252"/>
      <c r="R26" s="252"/>
      <c r="S26" s="439"/>
      <c r="T26" s="439"/>
      <c r="U26" s="439"/>
      <c r="V26" s="439"/>
    </row>
    <row r="27" spans="1:22" s="440" customFormat="1" ht="51.75" customHeight="1" x14ac:dyDescent="0.2">
      <c r="A27" s="23" t="s">
        <v>59</v>
      </c>
      <c r="B27" s="176" t="s">
        <v>74</v>
      </c>
      <c r="C27" s="189" t="s">
        <v>559</v>
      </c>
      <c r="D27" s="219"/>
      <c r="E27" s="219"/>
      <c r="F27" s="219"/>
      <c r="G27" s="219"/>
      <c r="H27" s="252"/>
      <c r="I27" s="252"/>
      <c r="J27" s="252"/>
      <c r="K27" s="252"/>
      <c r="L27" s="252"/>
      <c r="M27" s="252"/>
      <c r="N27" s="252"/>
      <c r="O27" s="252"/>
      <c r="P27" s="252"/>
      <c r="Q27" s="252"/>
      <c r="R27" s="252"/>
      <c r="S27" s="439"/>
      <c r="T27" s="439"/>
      <c r="U27" s="439"/>
      <c r="V27" s="439"/>
    </row>
    <row r="28" spans="1:22" s="440" customFormat="1" ht="42.75" customHeight="1" x14ac:dyDescent="0.2">
      <c r="A28" s="23" t="s">
        <v>58</v>
      </c>
      <c r="B28" s="176" t="s">
        <v>479</v>
      </c>
      <c r="C28" s="189" t="s">
        <v>551</v>
      </c>
      <c r="D28" s="219"/>
      <c r="E28" s="219"/>
      <c r="F28" s="219"/>
      <c r="G28" s="219"/>
      <c r="H28" s="252"/>
      <c r="I28" s="252"/>
      <c r="J28" s="252"/>
      <c r="K28" s="252"/>
      <c r="L28" s="252"/>
      <c r="M28" s="252"/>
      <c r="N28" s="252"/>
      <c r="O28" s="252"/>
      <c r="P28" s="252"/>
      <c r="Q28" s="252"/>
      <c r="R28" s="252"/>
      <c r="S28" s="439"/>
      <c r="T28" s="439"/>
      <c r="U28" s="439"/>
      <c r="V28" s="439"/>
    </row>
    <row r="29" spans="1:22" s="440" customFormat="1" ht="51.75" customHeight="1" x14ac:dyDescent="0.2">
      <c r="A29" s="23" t="s">
        <v>56</v>
      </c>
      <c r="B29" s="176" t="s">
        <v>480</v>
      </c>
      <c r="C29" s="189" t="s">
        <v>551</v>
      </c>
      <c r="D29" s="219"/>
      <c r="E29" s="219"/>
      <c r="F29" s="219"/>
      <c r="G29" s="219"/>
      <c r="H29" s="252"/>
      <c r="I29" s="252"/>
      <c r="J29" s="252"/>
      <c r="K29" s="252"/>
      <c r="L29" s="252"/>
      <c r="M29" s="252"/>
      <c r="N29" s="252"/>
      <c r="O29" s="252"/>
      <c r="P29" s="252"/>
      <c r="Q29" s="252"/>
      <c r="R29" s="252"/>
      <c r="S29" s="439"/>
      <c r="T29" s="439"/>
      <c r="U29" s="439"/>
      <c r="V29" s="439"/>
    </row>
    <row r="30" spans="1:22" s="440" customFormat="1" ht="51.75" customHeight="1" x14ac:dyDescent="0.2">
      <c r="A30" s="23" t="s">
        <v>54</v>
      </c>
      <c r="B30" s="176" t="s">
        <v>481</v>
      </c>
      <c r="C30" s="189" t="s">
        <v>551</v>
      </c>
      <c r="D30" s="219"/>
      <c r="E30" s="219"/>
      <c r="F30" s="219"/>
      <c r="G30" s="219"/>
      <c r="H30" s="252"/>
      <c r="I30" s="252"/>
      <c r="J30" s="252"/>
      <c r="K30" s="252"/>
      <c r="L30" s="252"/>
      <c r="M30" s="252"/>
      <c r="N30" s="252"/>
      <c r="O30" s="252"/>
      <c r="P30" s="252"/>
      <c r="Q30" s="252"/>
      <c r="R30" s="252"/>
      <c r="S30" s="439"/>
      <c r="T30" s="439"/>
      <c r="U30" s="439"/>
      <c r="V30" s="439"/>
    </row>
    <row r="31" spans="1:22" s="440" customFormat="1" ht="51.75" customHeight="1" x14ac:dyDescent="0.2">
      <c r="A31" s="23" t="s">
        <v>73</v>
      </c>
      <c r="B31" s="176" t="s">
        <v>482</v>
      </c>
      <c r="C31" s="189" t="s">
        <v>551</v>
      </c>
      <c r="D31" s="219"/>
      <c r="E31" s="219"/>
      <c r="F31" s="219"/>
      <c r="G31" s="219"/>
      <c r="H31" s="252"/>
      <c r="I31" s="252"/>
      <c r="J31" s="252"/>
      <c r="K31" s="252"/>
      <c r="L31" s="252"/>
      <c r="M31" s="252"/>
      <c r="N31" s="252"/>
      <c r="O31" s="252"/>
      <c r="P31" s="252"/>
      <c r="Q31" s="252"/>
      <c r="R31" s="252"/>
      <c r="S31" s="439"/>
      <c r="T31" s="439"/>
      <c r="U31" s="439"/>
      <c r="V31" s="439"/>
    </row>
    <row r="32" spans="1:22" s="440" customFormat="1" ht="51.75" customHeight="1" x14ac:dyDescent="0.2">
      <c r="A32" s="23" t="s">
        <v>71</v>
      </c>
      <c r="B32" s="176" t="s">
        <v>483</v>
      </c>
      <c r="C32" s="189" t="s">
        <v>551</v>
      </c>
      <c r="D32" s="219"/>
      <c r="E32" s="219"/>
      <c r="F32" s="219"/>
      <c r="G32" s="219"/>
      <c r="H32" s="252"/>
      <c r="I32" s="252"/>
      <c r="J32" s="252"/>
      <c r="K32" s="252"/>
      <c r="L32" s="252"/>
      <c r="M32" s="252"/>
      <c r="N32" s="252"/>
      <c r="O32" s="252"/>
      <c r="P32" s="252"/>
      <c r="Q32" s="252"/>
      <c r="R32" s="252"/>
      <c r="S32" s="439"/>
      <c r="T32" s="439"/>
      <c r="U32" s="439"/>
      <c r="V32" s="439"/>
    </row>
    <row r="33" spans="1:22" s="440" customFormat="1" ht="101.25" customHeight="1" x14ac:dyDescent="0.2">
      <c r="A33" s="23" t="s">
        <v>70</v>
      </c>
      <c r="B33" s="176" t="s">
        <v>484</v>
      </c>
      <c r="C33" s="189" t="s">
        <v>552</v>
      </c>
      <c r="D33" s="219"/>
      <c r="E33" s="219"/>
      <c r="F33" s="219"/>
      <c r="G33" s="219"/>
      <c r="H33" s="252"/>
      <c r="I33" s="252"/>
      <c r="J33" s="252"/>
      <c r="K33" s="252"/>
      <c r="L33" s="252"/>
      <c r="M33" s="252"/>
      <c r="N33" s="252"/>
      <c r="O33" s="252"/>
      <c r="P33" s="252"/>
      <c r="Q33" s="252"/>
      <c r="R33" s="252"/>
      <c r="S33" s="439"/>
      <c r="T33" s="439"/>
      <c r="U33" s="439"/>
      <c r="V33" s="439"/>
    </row>
    <row r="34" spans="1:22" ht="111" customHeight="1" x14ac:dyDescent="0.25">
      <c r="A34" s="23" t="s">
        <v>500</v>
      </c>
      <c r="B34" s="34" t="s">
        <v>485</v>
      </c>
      <c r="C34" s="31" t="s">
        <v>551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488</v>
      </c>
      <c r="B35" s="34" t="s">
        <v>72</v>
      </c>
      <c r="C35" s="31" t="s">
        <v>551</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501</v>
      </c>
      <c r="B36" s="34" t="s">
        <v>486</v>
      </c>
      <c r="C36" s="31" t="s">
        <v>551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489</v>
      </c>
      <c r="B37" s="34" t="s">
        <v>487</v>
      </c>
      <c r="C37" s="31" t="s">
        <v>551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502</v>
      </c>
      <c r="B38" s="34" t="s">
        <v>237</v>
      </c>
      <c r="C38" s="31" t="s">
        <v>551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4"/>
      <c r="B39" s="265"/>
      <c r="C39" s="266"/>
      <c r="D39" s="22"/>
      <c r="E39" s="22"/>
      <c r="F39" s="22"/>
      <c r="G39" s="22"/>
      <c r="H39" s="22"/>
      <c r="I39" s="22"/>
      <c r="J39" s="22"/>
      <c r="K39" s="22"/>
      <c r="L39" s="22"/>
      <c r="M39" s="22"/>
      <c r="N39" s="22"/>
      <c r="O39" s="22"/>
      <c r="P39" s="22"/>
      <c r="Q39" s="22"/>
      <c r="R39" s="22"/>
      <c r="S39" s="22"/>
      <c r="T39" s="22"/>
      <c r="U39" s="22"/>
      <c r="V39" s="22"/>
    </row>
    <row r="40" spans="1:22" ht="63" x14ac:dyDescent="0.25">
      <c r="A40" s="23" t="s">
        <v>490</v>
      </c>
      <c r="B40" s="34" t="s">
        <v>544</v>
      </c>
      <c r="C40" s="190" t="s">
        <v>553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503</v>
      </c>
      <c r="B41" s="34" t="s">
        <v>526</v>
      </c>
      <c r="C41" s="190" t="s">
        <v>553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491</v>
      </c>
      <c r="B42" s="34" t="s">
        <v>541</v>
      </c>
      <c r="C42" s="190" t="s">
        <v>553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506</v>
      </c>
      <c r="B43" s="34" t="s">
        <v>507</v>
      </c>
      <c r="C43" s="190" t="s">
        <v>553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492</v>
      </c>
      <c r="B44" s="34" t="s">
        <v>532</v>
      </c>
      <c r="C44" s="190" t="s">
        <v>553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527</v>
      </c>
      <c r="B45" s="34" t="s">
        <v>533</v>
      </c>
      <c r="C45" s="190" t="s">
        <v>553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493</v>
      </c>
      <c r="B46" s="34" t="s">
        <v>534</v>
      </c>
      <c r="C46" s="190" t="s">
        <v>553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4"/>
      <c r="B47" s="265"/>
      <c r="C47" s="26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528</v>
      </c>
      <c r="B48" s="34" t="s">
        <v>542</v>
      </c>
      <c r="C48" s="191">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494</v>
      </c>
      <c r="B49" s="34" t="s">
        <v>543</v>
      </c>
      <c r="C49" s="191">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B8" s="187"/>
      <c r="C8" s="187"/>
      <c r="D8" s="187"/>
      <c r="E8" s="187"/>
      <c r="F8" s="187"/>
      <c r="G8" s="188"/>
      <c r="H8" s="187"/>
      <c r="I8" s="192" t="str">
        <f>'1. паспорт местоположение'!A9</f>
        <v>АО "Россети Тюмень"</v>
      </c>
      <c r="J8" s="187"/>
      <c r="K8" s="187"/>
      <c r="L8" s="187"/>
      <c r="M8" s="187"/>
      <c r="N8" s="187"/>
      <c r="O8" s="187"/>
      <c r="P8" s="187"/>
      <c r="Q8" s="187"/>
      <c r="R8" s="187"/>
      <c r="S8" s="187"/>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2" t="str">
        <f>'1. паспорт местоположение'!A12</f>
        <v>K_PK1000.02.01</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2"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505</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9" t="s">
        <v>5</v>
      </c>
      <c r="B19" s="279" t="s">
        <v>108</v>
      </c>
      <c r="C19" s="280" t="s">
        <v>399</v>
      </c>
      <c r="D19" s="279" t="s">
        <v>398</v>
      </c>
      <c r="E19" s="279" t="s">
        <v>107</v>
      </c>
      <c r="F19" s="279" t="s">
        <v>106</v>
      </c>
      <c r="G19" s="279" t="s">
        <v>394</v>
      </c>
      <c r="H19" s="279" t="s">
        <v>105</v>
      </c>
      <c r="I19" s="279" t="s">
        <v>104</v>
      </c>
      <c r="J19" s="279" t="s">
        <v>103</v>
      </c>
      <c r="K19" s="279" t="s">
        <v>102</v>
      </c>
      <c r="L19" s="279" t="s">
        <v>101</v>
      </c>
      <c r="M19" s="279" t="s">
        <v>100</v>
      </c>
      <c r="N19" s="279" t="s">
        <v>99</v>
      </c>
      <c r="O19" s="279" t="s">
        <v>98</v>
      </c>
      <c r="P19" s="279" t="s">
        <v>97</v>
      </c>
      <c r="Q19" s="279" t="s">
        <v>397</v>
      </c>
      <c r="R19" s="279"/>
      <c r="S19" s="282" t="s">
        <v>497</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6" t="s">
        <v>395</v>
      </c>
      <c r="R20" s="37" t="s">
        <v>396</v>
      </c>
      <c r="S20" s="282"/>
      <c r="T20" s="27"/>
      <c r="U20" s="27"/>
      <c r="V20" s="27"/>
      <c r="W20" s="27"/>
      <c r="X20" s="27"/>
      <c r="Y20" s="27"/>
      <c r="Z20" s="26"/>
      <c r="AA20" s="26"/>
      <c r="AB20" s="26"/>
    </row>
    <row r="21" spans="1:28" s="3" customFormat="1" ht="18.75" x14ac:dyDescent="0.2">
      <c r="A21" s="36">
        <v>1</v>
      </c>
      <c r="B21" s="41">
        <v>2</v>
      </c>
      <c r="C21" s="36">
        <v>3</v>
      </c>
      <c r="D21" s="41">
        <v>4</v>
      </c>
      <c r="E21" s="36">
        <v>5</v>
      </c>
      <c r="F21" s="41">
        <v>6</v>
      </c>
      <c r="G21" s="170">
        <v>7</v>
      </c>
      <c r="H21" s="171">
        <v>8</v>
      </c>
      <c r="I21" s="170">
        <v>9</v>
      </c>
      <c r="J21" s="171">
        <v>10</v>
      </c>
      <c r="K21" s="170">
        <v>11</v>
      </c>
      <c r="L21" s="171">
        <v>12</v>
      </c>
      <c r="M21" s="170">
        <v>13</v>
      </c>
      <c r="N21" s="171">
        <v>14</v>
      </c>
      <c r="O21" s="170">
        <v>15</v>
      </c>
      <c r="P21" s="171">
        <v>16</v>
      </c>
      <c r="Q21" s="170">
        <v>17</v>
      </c>
      <c r="R21" s="171">
        <v>18</v>
      </c>
      <c r="S21" s="170">
        <v>19</v>
      </c>
      <c r="T21" s="27"/>
      <c r="U21" s="27"/>
      <c r="V21" s="27"/>
      <c r="W21" s="27"/>
      <c r="X21" s="27"/>
      <c r="Y21" s="27"/>
      <c r="Z21" s="26"/>
      <c r="AA21" s="26"/>
      <c r="AB21" s="26"/>
    </row>
    <row r="22" spans="1:28" s="3" customFormat="1" ht="32.25" customHeight="1" x14ac:dyDescent="0.2">
      <c r="A22" s="36"/>
      <c r="B22" s="41" t="s">
        <v>96</v>
      </c>
      <c r="C22" s="41"/>
      <c r="D22" s="41"/>
      <c r="E22" s="41" t="s">
        <v>95</v>
      </c>
      <c r="F22" s="41" t="s">
        <v>94</v>
      </c>
      <c r="G22" s="41" t="s">
        <v>498</v>
      </c>
      <c r="H22" s="41"/>
      <c r="I22" s="41"/>
      <c r="J22" s="41"/>
      <c r="K22" s="41"/>
      <c r="L22" s="41"/>
      <c r="M22" s="41"/>
      <c r="N22" s="41"/>
      <c r="O22" s="41"/>
      <c r="P22" s="41"/>
      <c r="Q22" s="32"/>
      <c r="R22" s="5"/>
      <c r="S22" s="169"/>
      <c r="T22" s="27"/>
      <c r="U22" s="27"/>
      <c r="V22" s="27"/>
      <c r="W22" s="27"/>
      <c r="X22" s="27"/>
      <c r="Y22" s="27"/>
      <c r="Z22" s="26"/>
      <c r="AA22" s="26"/>
      <c r="AB22" s="26"/>
    </row>
    <row r="23" spans="1:28" s="3" customFormat="1" ht="18.75" x14ac:dyDescent="0.2">
      <c r="A23" s="36"/>
      <c r="B23" s="41" t="s">
        <v>96</v>
      </c>
      <c r="C23" s="41"/>
      <c r="D23" s="41"/>
      <c r="E23" s="41" t="s">
        <v>95</v>
      </c>
      <c r="F23" s="41" t="s">
        <v>94</v>
      </c>
      <c r="G23" s="41" t="s">
        <v>93</v>
      </c>
      <c r="H23" s="29"/>
      <c r="I23" s="29"/>
      <c r="J23" s="29"/>
      <c r="K23" s="29"/>
      <c r="L23" s="29"/>
      <c r="M23" s="29"/>
      <c r="N23" s="29"/>
      <c r="O23" s="29"/>
      <c r="P23" s="29"/>
      <c r="Q23" s="29"/>
      <c r="R23" s="5"/>
      <c r="S23" s="169"/>
      <c r="T23" s="27"/>
      <c r="U23" s="27"/>
      <c r="V23" s="27"/>
      <c r="W23" s="27"/>
      <c r="X23" s="26"/>
      <c r="Y23" s="26"/>
      <c r="Z23" s="26"/>
      <c r="AA23" s="26"/>
      <c r="AB23" s="26"/>
    </row>
    <row r="24" spans="1:28" s="3" customFormat="1" ht="18.75" x14ac:dyDescent="0.2">
      <c r="A24" s="36"/>
      <c r="B24" s="41" t="s">
        <v>96</v>
      </c>
      <c r="C24" s="41"/>
      <c r="D24" s="41"/>
      <c r="E24" s="41" t="s">
        <v>95</v>
      </c>
      <c r="F24" s="41" t="s">
        <v>94</v>
      </c>
      <c r="G24" s="41" t="s">
        <v>89</v>
      </c>
      <c r="H24" s="29"/>
      <c r="I24" s="29"/>
      <c r="J24" s="29"/>
      <c r="K24" s="29"/>
      <c r="L24" s="29"/>
      <c r="M24" s="29"/>
      <c r="N24" s="29"/>
      <c r="O24" s="29"/>
      <c r="P24" s="29"/>
      <c r="Q24" s="29"/>
      <c r="R24" s="5"/>
      <c r="S24" s="169"/>
      <c r="T24" s="27"/>
      <c r="U24" s="27"/>
      <c r="V24" s="27"/>
      <c r="W24" s="27"/>
      <c r="X24" s="26"/>
      <c r="Y24" s="26"/>
      <c r="Z24" s="26"/>
      <c r="AA24" s="26"/>
      <c r="AB24" s="26"/>
    </row>
    <row r="25" spans="1:28" s="3" customFormat="1" ht="31.5" x14ac:dyDescent="0.2">
      <c r="A25" s="40"/>
      <c r="B25" s="41" t="s">
        <v>92</v>
      </c>
      <c r="C25" s="41"/>
      <c r="D25" s="41"/>
      <c r="E25" s="41" t="s">
        <v>91</v>
      </c>
      <c r="F25" s="41" t="s">
        <v>90</v>
      </c>
      <c r="G25" s="41" t="s">
        <v>499</v>
      </c>
      <c r="H25" s="29"/>
      <c r="I25" s="29"/>
      <c r="J25" s="29"/>
      <c r="K25" s="29"/>
      <c r="L25" s="29"/>
      <c r="M25" s="29"/>
      <c r="N25" s="29"/>
      <c r="O25" s="29"/>
      <c r="P25" s="29"/>
      <c r="Q25" s="29"/>
      <c r="R25" s="5"/>
      <c r="S25" s="169"/>
      <c r="T25" s="27"/>
      <c r="U25" s="27"/>
      <c r="V25" s="27"/>
      <c r="W25" s="27"/>
      <c r="X25" s="26"/>
      <c r="Y25" s="26"/>
      <c r="Z25" s="26"/>
      <c r="AA25" s="26"/>
      <c r="AB25" s="26"/>
    </row>
    <row r="26" spans="1:28" s="3" customFormat="1" ht="18.75" x14ac:dyDescent="0.2">
      <c r="A26" s="40"/>
      <c r="B26" s="41" t="s">
        <v>92</v>
      </c>
      <c r="C26" s="41"/>
      <c r="D26" s="41"/>
      <c r="E26" s="41" t="s">
        <v>91</v>
      </c>
      <c r="F26" s="41" t="s">
        <v>90</v>
      </c>
      <c r="G26" s="41" t="s">
        <v>93</v>
      </c>
      <c r="H26" s="29"/>
      <c r="I26" s="29"/>
      <c r="J26" s="29"/>
      <c r="K26" s="29"/>
      <c r="L26" s="29"/>
      <c r="M26" s="29"/>
      <c r="N26" s="29"/>
      <c r="O26" s="29"/>
      <c r="P26" s="29"/>
      <c r="Q26" s="29"/>
      <c r="R26" s="5"/>
      <c r="S26" s="169"/>
      <c r="T26" s="27"/>
      <c r="U26" s="27"/>
      <c r="V26" s="27"/>
      <c r="W26" s="27"/>
      <c r="X26" s="26"/>
      <c r="Y26" s="26"/>
      <c r="Z26" s="26"/>
      <c r="AA26" s="26"/>
      <c r="AB26" s="26"/>
    </row>
    <row r="27" spans="1:28" s="3" customFormat="1" ht="18.75" x14ac:dyDescent="0.2">
      <c r="A27" s="40"/>
      <c r="B27" s="41" t="s">
        <v>92</v>
      </c>
      <c r="C27" s="41"/>
      <c r="D27" s="41"/>
      <c r="E27" s="41" t="s">
        <v>91</v>
      </c>
      <c r="F27" s="41" t="s">
        <v>90</v>
      </c>
      <c r="G27" s="41" t="s">
        <v>89</v>
      </c>
      <c r="H27" s="29"/>
      <c r="I27" s="29"/>
      <c r="J27" s="29"/>
      <c r="K27" s="29"/>
      <c r="L27" s="29"/>
      <c r="M27" s="29"/>
      <c r="N27" s="29"/>
      <c r="O27" s="29"/>
      <c r="P27" s="29"/>
      <c r="Q27" s="29"/>
      <c r="R27" s="5"/>
      <c r="S27" s="16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69"/>
      <c r="T28" s="27"/>
      <c r="U28" s="27"/>
      <c r="V28" s="27"/>
      <c r="W28" s="27"/>
      <c r="X28" s="26"/>
      <c r="Y28" s="26"/>
      <c r="Z28" s="26"/>
      <c r="AA28" s="26"/>
      <c r="AB28" s="26"/>
    </row>
    <row r="29" spans="1:28" ht="20.25" customHeight="1" x14ac:dyDescent="0.25">
      <c r="A29" s="128"/>
      <c r="B29" s="41" t="s">
        <v>392</v>
      </c>
      <c r="C29" s="41"/>
      <c r="D29" s="41"/>
      <c r="E29" s="128" t="s">
        <v>393</v>
      </c>
      <c r="F29" s="128" t="s">
        <v>393</v>
      </c>
      <c r="G29" s="128" t="s">
        <v>393</v>
      </c>
      <c r="H29" s="128"/>
      <c r="I29" s="128"/>
      <c r="J29" s="128"/>
      <c r="K29" s="128"/>
      <c r="L29" s="128"/>
      <c r="M29" s="128"/>
      <c r="N29" s="128"/>
      <c r="O29" s="128"/>
      <c r="P29" s="128"/>
      <c r="Q29" s="12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1">
    <mergeCell ref="Q19:R19"/>
    <mergeCell ref="P19:P20"/>
    <mergeCell ref="O19:O20"/>
    <mergeCell ref="N19:N20"/>
    <mergeCell ref="M19:M20"/>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L19:L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2" t="str">
        <f>'1. паспорт местоположение'!A9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2" t="str">
        <f>'1. паспорт местоположение'!A12:C12</f>
        <v>K_PK1000.02.01</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2"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0" t="s">
        <v>510</v>
      </c>
      <c r="B19" s="270"/>
      <c r="C19" s="270"/>
      <c r="D19" s="270"/>
      <c r="E19" s="270"/>
      <c r="F19" s="270"/>
      <c r="G19" s="270"/>
      <c r="H19" s="270"/>
      <c r="I19" s="270"/>
      <c r="J19" s="270"/>
      <c r="K19" s="270"/>
      <c r="L19" s="270"/>
      <c r="M19" s="270"/>
      <c r="N19" s="270"/>
      <c r="O19" s="270"/>
      <c r="P19" s="270"/>
      <c r="Q19" s="270"/>
      <c r="R19" s="270"/>
      <c r="S19" s="270"/>
      <c r="T19" s="270"/>
    </row>
    <row r="20" spans="1:113" s="5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5</v>
      </c>
      <c r="B21" s="290" t="s">
        <v>228</v>
      </c>
      <c r="C21" s="291"/>
      <c r="D21" s="294" t="s">
        <v>130</v>
      </c>
      <c r="E21" s="290" t="s">
        <v>539</v>
      </c>
      <c r="F21" s="291"/>
      <c r="G21" s="290" t="s">
        <v>278</v>
      </c>
      <c r="H21" s="291"/>
      <c r="I21" s="290" t="s">
        <v>129</v>
      </c>
      <c r="J21" s="291"/>
      <c r="K21" s="294" t="s">
        <v>128</v>
      </c>
      <c r="L21" s="290" t="s">
        <v>127</v>
      </c>
      <c r="M21" s="291"/>
      <c r="N21" s="290" t="s">
        <v>535</v>
      </c>
      <c r="O21" s="291"/>
      <c r="P21" s="294" t="s">
        <v>126</v>
      </c>
      <c r="Q21" s="283" t="s">
        <v>125</v>
      </c>
      <c r="R21" s="284"/>
      <c r="S21" s="283" t="s">
        <v>124</v>
      </c>
      <c r="T21" s="285"/>
    </row>
    <row r="22" spans="1:113" ht="204.75" customHeight="1" x14ac:dyDescent="0.25">
      <c r="A22" s="288"/>
      <c r="B22" s="292"/>
      <c r="C22" s="293"/>
      <c r="D22" s="297"/>
      <c r="E22" s="292"/>
      <c r="F22" s="293"/>
      <c r="G22" s="292"/>
      <c r="H22" s="293"/>
      <c r="I22" s="292"/>
      <c r="J22" s="293"/>
      <c r="K22" s="295"/>
      <c r="L22" s="292"/>
      <c r="M22" s="293"/>
      <c r="N22" s="292"/>
      <c r="O22" s="293"/>
      <c r="P22" s="295"/>
      <c r="Q22" s="81" t="s">
        <v>123</v>
      </c>
      <c r="R22" s="81" t="s">
        <v>509</v>
      </c>
      <c r="S22" s="81" t="s">
        <v>122</v>
      </c>
      <c r="T22" s="81" t="s">
        <v>121</v>
      </c>
    </row>
    <row r="23" spans="1:113" ht="51.75" customHeight="1" x14ac:dyDescent="0.25">
      <c r="A23" s="289"/>
      <c r="B23" s="177" t="s">
        <v>119</v>
      </c>
      <c r="C23" s="177" t="s">
        <v>120</v>
      </c>
      <c r="D23" s="295"/>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1" t="s">
        <v>119</v>
      </c>
      <c r="R23" s="81" t="s">
        <v>119</v>
      </c>
      <c r="S23" s="81" t="s">
        <v>119</v>
      </c>
      <c r="T23" s="81"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6" t="s">
        <v>545</v>
      </c>
      <c r="C29" s="296"/>
      <c r="D29" s="296"/>
      <c r="E29" s="296"/>
      <c r="F29" s="296"/>
      <c r="G29" s="296"/>
      <c r="H29" s="296"/>
      <c r="I29" s="296"/>
      <c r="J29" s="296"/>
      <c r="K29" s="296"/>
      <c r="L29" s="296"/>
      <c r="M29" s="296"/>
      <c r="N29" s="296"/>
      <c r="O29" s="296"/>
      <c r="P29" s="296"/>
      <c r="Q29" s="296"/>
      <c r="R29" s="29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508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K_PK1000.02.01</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3" customFormat="1" ht="21" customHeight="1" x14ac:dyDescent="0.25"/>
    <row r="21" spans="1:27" ht="15.75" customHeight="1" x14ac:dyDescent="0.25">
      <c r="A21" s="299" t="s">
        <v>5</v>
      </c>
      <c r="B21" s="301" t="s">
        <v>519</v>
      </c>
      <c r="C21" s="302"/>
      <c r="D21" s="301" t="s">
        <v>521</v>
      </c>
      <c r="E21" s="302"/>
      <c r="F21" s="283" t="s">
        <v>102</v>
      </c>
      <c r="G21" s="285"/>
      <c r="H21" s="285"/>
      <c r="I21" s="284"/>
      <c r="J21" s="299" t="s">
        <v>522</v>
      </c>
      <c r="K21" s="301" t="s">
        <v>523</v>
      </c>
      <c r="L21" s="302"/>
      <c r="M21" s="301" t="s">
        <v>524</v>
      </c>
      <c r="N21" s="302"/>
      <c r="O21" s="301" t="s">
        <v>511</v>
      </c>
      <c r="P21" s="302"/>
      <c r="Q21" s="301" t="s">
        <v>135</v>
      </c>
      <c r="R21" s="302"/>
      <c r="S21" s="299" t="s">
        <v>134</v>
      </c>
      <c r="T21" s="299" t="s">
        <v>525</v>
      </c>
      <c r="U21" s="299" t="s">
        <v>520</v>
      </c>
      <c r="V21" s="301" t="s">
        <v>133</v>
      </c>
      <c r="W21" s="302"/>
      <c r="X21" s="283" t="s">
        <v>125</v>
      </c>
      <c r="Y21" s="285"/>
      <c r="Z21" s="283" t="s">
        <v>124</v>
      </c>
      <c r="AA21" s="285"/>
    </row>
    <row r="22" spans="1:27" ht="216" customHeight="1" x14ac:dyDescent="0.25">
      <c r="A22" s="305"/>
      <c r="B22" s="303"/>
      <c r="C22" s="304"/>
      <c r="D22" s="303"/>
      <c r="E22" s="304"/>
      <c r="F22" s="283" t="s">
        <v>132</v>
      </c>
      <c r="G22" s="284"/>
      <c r="H22" s="283" t="s">
        <v>131</v>
      </c>
      <c r="I22" s="284"/>
      <c r="J22" s="300"/>
      <c r="K22" s="303"/>
      <c r="L22" s="304"/>
      <c r="M22" s="303"/>
      <c r="N22" s="304"/>
      <c r="O22" s="303"/>
      <c r="P22" s="304"/>
      <c r="Q22" s="303"/>
      <c r="R22" s="304"/>
      <c r="S22" s="300"/>
      <c r="T22" s="300"/>
      <c r="U22" s="300"/>
      <c r="V22" s="303"/>
      <c r="W22" s="304"/>
      <c r="X22" s="81" t="s">
        <v>123</v>
      </c>
      <c r="Y22" s="81" t="s">
        <v>509</v>
      </c>
      <c r="Z22" s="81" t="s">
        <v>122</v>
      </c>
      <c r="AA22" s="81" t="s">
        <v>121</v>
      </c>
    </row>
    <row r="23" spans="1:27" ht="60" customHeight="1" x14ac:dyDescent="0.25">
      <c r="A23" s="300"/>
      <c r="B23" s="175" t="s">
        <v>119</v>
      </c>
      <c r="C23" s="17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K_PK1000.02.01</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504</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267.75" x14ac:dyDescent="0.2">
      <c r="A22" s="23" t="s">
        <v>65</v>
      </c>
      <c r="B22" s="29" t="s">
        <v>517</v>
      </c>
      <c r="C22" s="24" t="s">
        <v>605</v>
      </c>
      <c r="D22" s="28"/>
      <c r="E22" s="28"/>
      <c r="F22" s="27"/>
      <c r="G22" s="27"/>
      <c r="H22" s="27"/>
      <c r="I22" s="27"/>
      <c r="J22" s="27"/>
      <c r="K22" s="27"/>
      <c r="L22" s="27"/>
      <c r="M22" s="27"/>
      <c r="N22" s="27"/>
      <c r="O22" s="27"/>
      <c r="P22" s="27"/>
      <c r="Q22" s="26"/>
      <c r="R22" s="26"/>
      <c r="S22" s="26"/>
      <c r="T22" s="26"/>
      <c r="U22" s="26"/>
    </row>
    <row r="23" spans="1:21" ht="78.75" x14ac:dyDescent="0.25">
      <c r="A23" s="23" t="s">
        <v>63</v>
      </c>
      <c r="B23" s="25" t="s">
        <v>60</v>
      </c>
      <c r="C23" s="24" t="s">
        <v>606</v>
      </c>
      <c r="D23" s="22"/>
      <c r="E23" s="22"/>
      <c r="F23" s="22"/>
      <c r="G23" s="22"/>
      <c r="H23" s="22"/>
      <c r="I23" s="22"/>
      <c r="J23" s="22"/>
      <c r="K23" s="22"/>
      <c r="L23" s="22"/>
      <c r="M23" s="22"/>
      <c r="N23" s="22"/>
      <c r="O23" s="22"/>
      <c r="P23" s="22"/>
      <c r="Q23" s="22"/>
      <c r="R23" s="22"/>
      <c r="S23" s="22"/>
      <c r="T23" s="22"/>
      <c r="U23" s="22"/>
    </row>
    <row r="24" spans="1:21" ht="189" x14ac:dyDescent="0.25">
      <c r="A24" s="23" t="s">
        <v>62</v>
      </c>
      <c r="B24" s="25" t="s">
        <v>537</v>
      </c>
      <c r="C24" s="223" t="s">
        <v>613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538</v>
      </c>
      <c r="C25" s="31"/>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235</v>
      </c>
      <c r="C26" s="31" t="s">
        <v>554</v>
      </c>
      <c r="D26" s="22"/>
      <c r="E26" s="22"/>
      <c r="F26" s="22"/>
      <c r="G26" s="22"/>
      <c r="H26" s="22"/>
      <c r="I26" s="22"/>
      <c r="J26" s="22"/>
      <c r="K26" s="22"/>
      <c r="L26" s="22"/>
      <c r="M26" s="22"/>
      <c r="N26" s="22"/>
      <c r="O26" s="22"/>
      <c r="P26" s="22"/>
      <c r="Q26" s="22"/>
      <c r="R26" s="22"/>
      <c r="S26" s="22"/>
      <c r="T26" s="22"/>
      <c r="U26" s="22"/>
    </row>
    <row r="27" spans="1:21" ht="63" x14ac:dyDescent="0.25">
      <c r="A27" s="23" t="s">
        <v>58</v>
      </c>
      <c r="B27" s="25" t="s">
        <v>518</v>
      </c>
      <c r="C27" s="24" t="s">
        <v>560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614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5" spans="1:28" ht="15.75" x14ac:dyDescent="0.25">
      <c r="A5" s="213"/>
      <c r="B5" s="213"/>
      <c r="C5" s="213"/>
      <c r="D5" s="213"/>
      <c r="E5" s="213"/>
      <c r="F5" s="213"/>
      <c r="G5" s="213"/>
      <c r="H5" s="213"/>
      <c r="I5" s="213"/>
      <c r="J5" s="213"/>
      <c r="K5" s="213"/>
      <c r="L5" s="213"/>
      <c r="M5" s="213"/>
      <c r="N5" s="213"/>
      <c r="O5" s="213"/>
      <c r="P5" s="213"/>
      <c r="Q5" s="213"/>
      <c r="R5" s="213"/>
      <c r="S5" s="213"/>
      <c r="T5" s="213"/>
      <c r="U5" s="213"/>
      <c r="V5" s="213"/>
      <c r="W5" s="213"/>
      <c r="X5" s="213"/>
      <c r="Y5" s="213"/>
      <c r="Z5" s="213"/>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2"/>
      <c r="AB6" s="172"/>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2"/>
      <c r="AB7" s="172"/>
    </row>
    <row r="8" spans="1:28" ht="15.75"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3"/>
      <c r="AB8" s="173"/>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4"/>
      <c r="AB9" s="174"/>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2"/>
      <c r="AB10" s="172"/>
    </row>
    <row r="11" spans="1:28" ht="15.75" x14ac:dyDescent="0.25">
      <c r="A11" s="272" t="str">
        <f>'1. паспорт местоположение'!A12:C12</f>
        <v>K_PK1000.02.01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3"/>
      <c r="AB11" s="173"/>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4"/>
      <c r="AB12" s="174"/>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272"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3"/>
      <c r="AB14" s="173"/>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4"/>
      <c r="AB15" s="174"/>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83"/>
      <c r="AB16" s="183"/>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83"/>
      <c r="AB17" s="183"/>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83"/>
      <c r="AB18" s="183"/>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83"/>
      <c r="AB19" s="183"/>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4"/>
      <c r="AB20" s="184"/>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4"/>
      <c r="AB21" s="184"/>
    </row>
    <row r="22" spans="1:28" x14ac:dyDescent="0.25">
      <c r="A22" s="309" t="s">
        <v>536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5"/>
      <c r="AB22" s="185"/>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78" t="s">
        <v>238</v>
      </c>
      <c r="B24" s="79" t="s">
        <v>267</v>
      </c>
      <c r="C24" s="78" t="s">
        <v>384</v>
      </c>
      <c r="D24" s="78" t="s">
        <v>239</v>
      </c>
      <c r="E24" s="78" t="s">
        <v>385</v>
      </c>
      <c r="F24" s="78" t="s">
        <v>387</v>
      </c>
      <c r="G24" s="78" t="s">
        <v>386</v>
      </c>
      <c r="H24" s="78" t="s">
        <v>240</v>
      </c>
      <c r="I24" s="78" t="s">
        <v>388</v>
      </c>
      <c r="J24" s="78" t="s">
        <v>272</v>
      </c>
      <c r="K24" s="79" t="s">
        <v>266</v>
      </c>
      <c r="L24" s="79" t="s">
        <v>241</v>
      </c>
      <c r="M24" s="80" t="s">
        <v>286</v>
      </c>
      <c r="N24" s="79" t="s">
        <v>546</v>
      </c>
      <c r="O24" s="78" t="s">
        <v>283</v>
      </c>
      <c r="P24" s="78" t="s">
        <v>284</v>
      </c>
      <c r="Q24" s="78" t="s">
        <v>282</v>
      </c>
      <c r="R24" s="78" t="s">
        <v>240</v>
      </c>
      <c r="S24" s="78" t="s">
        <v>281</v>
      </c>
      <c r="T24" s="78" t="s">
        <v>280</v>
      </c>
      <c r="U24" s="78" t="s">
        <v>383</v>
      </c>
      <c r="V24" s="78" t="s">
        <v>282</v>
      </c>
      <c r="W24" s="93" t="s">
        <v>265</v>
      </c>
      <c r="X24" s="93" t="s">
        <v>297</v>
      </c>
      <c r="Y24" s="93" t="s">
        <v>298</v>
      </c>
      <c r="Z24" s="95" t="s">
        <v>295</v>
      </c>
    </row>
    <row r="25" spans="1:28" ht="16.5" customHeight="1" x14ac:dyDescent="0.25">
      <c r="A25" s="78">
        <v>1</v>
      </c>
      <c r="B25" s="79">
        <v>2</v>
      </c>
      <c r="C25" s="78">
        <v>3</v>
      </c>
      <c r="D25" s="79">
        <v>4</v>
      </c>
      <c r="E25" s="78">
        <v>5</v>
      </c>
      <c r="F25" s="79">
        <v>6</v>
      </c>
      <c r="G25" s="78">
        <v>7</v>
      </c>
      <c r="H25" s="79">
        <v>8</v>
      </c>
      <c r="I25" s="78">
        <v>9</v>
      </c>
      <c r="J25" s="79">
        <v>10</v>
      </c>
      <c r="K25" s="186">
        <v>11</v>
      </c>
      <c r="L25" s="79">
        <v>12</v>
      </c>
      <c r="M25" s="186">
        <v>13</v>
      </c>
      <c r="N25" s="79">
        <v>14</v>
      </c>
      <c r="O25" s="186">
        <v>15</v>
      </c>
      <c r="P25" s="79">
        <v>16</v>
      </c>
      <c r="Q25" s="186">
        <v>17</v>
      </c>
      <c r="R25" s="79">
        <v>18</v>
      </c>
      <c r="S25" s="186">
        <v>19</v>
      </c>
      <c r="T25" s="79">
        <v>20</v>
      </c>
      <c r="U25" s="186">
        <v>21</v>
      </c>
      <c r="V25" s="79">
        <v>22</v>
      </c>
      <c r="W25" s="186">
        <v>23</v>
      </c>
      <c r="X25" s="79">
        <v>24</v>
      </c>
      <c r="Y25" s="186">
        <v>25</v>
      </c>
      <c r="Z25" s="79">
        <v>26</v>
      </c>
    </row>
    <row r="26" spans="1:28" ht="45.75" customHeight="1" x14ac:dyDescent="0.25">
      <c r="A26" s="71" t="s">
        <v>368</v>
      </c>
      <c r="B26" s="77"/>
      <c r="C26" s="73" t="s">
        <v>370</v>
      </c>
      <c r="D26" s="73" t="s">
        <v>371</v>
      </c>
      <c r="E26" s="73" t="s">
        <v>372</v>
      </c>
      <c r="F26" s="73" t="s">
        <v>277</v>
      </c>
      <c r="G26" s="73" t="s">
        <v>373</v>
      </c>
      <c r="H26" s="73" t="s">
        <v>240</v>
      </c>
      <c r="I26" s="73" t="s">
        <v>374</v>
      </c>
      <c r="J26" s="73" t="s">
        <v>375</v>
      </c>
      <c r="K26" s="70"/>
      <c r="L26" s="74" t="s">
        <v>263</v>
      </c>
      <c r="M26" s="76" t="s">
        <v>279</v>
      </c>
      <c r="N26" s="70"/>
      <c r="O26" s="70"/>
      <c r="P26" s="70"/>
      <c r="Q26" s="70"/>
      <c r="R26" s="70"/>
      <c r="S26" s="70"/>
      <c r="T26" s="70"/>
      <c r="U26" s="70"/>
      <c r="V26" s="70"/>
      <c r="W26" s="70"/>
      <c r="X26" s="70"/>
      <c r="Y26" s="70"/>
      <c r="Z26" s="72" t="s">
        <v>296</v>
      </c>
    </row>
    <row r="27" spans="1:28" x14ac:dyDescent="0.25">
      <c r="A27" s="70" t="s">
        <v>242</v>
      </c>
      <c r="B27" s="70" t="s">
        <v>268</v>
      </c>
      <c r="C27" s="70" t="s">
        <v>247</v>
      </c>
      <c r="D27" s="70" t="s">
        <v>248</v>
      </c>
      <c r="E27" s="70" t="s">
        <v>287</v>
      </c>
      <c r="F27" s="73" t="s">
        <v>243</v>
      </c>
      <c r="G27" s="73" t="s">
        <v>291</v>
      </c>
      <c r="H27" s="70" t="s">
        <v>240</v>
      </c>
      <c r="I27" s="73" t="s">
        <v>273</v>
      </c>
      <c r="J27" s="73" t="s">
        <v>255</v>
      </c>
      <c r="K27" s="74" t="s">
        <v>259</v>
      </c>
      <c r="L27" s="70"/>
      <c r="M27" s="74" t="s">
        <v>285</v>
      </c>
      <c r="N27" s="70"/>
      <c r="O27" s="70"/>
      <c r="P27" s="70"/>
      <c r="Q27" s="70"/>
      <c r="R27" s="70"/>
      <c r="S27" s="70"/>
      <c r="T27" s="70"/>
      <c r="U27" s="70"/>
      <c r="V27" s="70"/>
      <c r="W27" s="70"/>
      <c r="X27" s="70"/>
      <c r="Y27" s="70"/>
      <c r="Z27" s="70"/>
    </row>
    <row r="28" spans="1:28" x14ac:dyDescent="0.25">
      <c r="A28" s="70" t="s">
        <v>242</v>
      </c>
      <c r="B28" s="70" t="s">
        <v>269</v>
      </c>
      <c r="C28" s="70" t="s">
        <v>249</v>
      </c>
      <c r="D28" s="70" t="s">
        <v>250</v>
      </c>
      <c r="E28" s="70" t="s">
        <v>288</v>
      </c>
      <c r="F28" s="73" t="s">
        <v>244</v>
      </c>
      <c r="G28" s="73" t="s">
        <v>292</v>
      </c>
      <c r="H28" s="70" t="s">
        <v>240</v>
      </c>
      <c r="I28" s="73" t="s">
        <v>274</v>
      </c>
      <c r="J28" s="73" t="s">
        <v>256</v>
      </c>
      <c r="K28" s="74" t="s">
        <v>260</v>
      </c>
      <c r="L28" s="75"/>
      <c r="M28" s="74" t="s">
        <v>0</v>
      </c>
      <c r="N28" s="74"/>
      <c r="O28" s="74"/>
      <c r="P28" s="74"/>
      <c r="Q28" s="74"/>
      <c r="R28" s="74"/>
      <c r="S28" s="74"/>
      <c r="T28" s="74"/>
      <c r="U28" s="74"/>
      <c r="V28" s="74"/>
      <c r="W28" s="74"/>
      <c r="X28" s="74"/>
      <c r="Y28" s="74"/>
      <c r="Z28" s="74"/>
    </row>
    <row r="29" spans="1:28" x14ac:dyDescent="0.25">
      <c r="A29" s="70" t="s">
        <v>242</v>
      </c>
      <c r="B29" s="70" t="s">
        <v>270</v>
      </c>
      <c r="C29" s="70" t="s">
        <v>251</v>
      </c>
      <c r="D29" s="70" t="s">
        <v>252</v>
      </c>
      <c r="E29" s="70" t="s">
        <v>289</v>
      </c>
      <c r="F29" s="73" t="s">
        <v>245</v>
      </c>
      <c r="G29" s="73" t="s">
        <v>293</v>
      </c>
      <c r="H29" s="70" t="s">
        <v>240</v>
      </c>
      <c r="I29" s="73" t="s">
        <v>275</v>
      </c>
      <c r="J29" s="73" t="s">
        <v>257</v>
      </c>
      <c r="K29" s="74" t="s">
        <v>261</v>
      </c>
      <c r="L29" s="75"/>
      <c r="M29" s="70"/>
      <c r="N29" s="70"/>
      <c r="O29" s="70"/>
      <c r="P29" s="70"/>
      <c r="Q29" s="70"/>
      <c r="R29" s="70"/>
      <c r="S29" s="70"/>
      <c r="T29" s="70"/>
      <c r="U29" s="70"/>
      <c r="V29" s="70"/>
      <c r="W29" s="70"/>
      <c r="X29" s="70"/>
      <c r="Y29" s="70"/>
      <c r="Z29" s="70"/>
    </row>
    <row r="30" spans="1:28" x14ac:dyDescent="0.25">
      <c r="A30" s="70" t="s">
        <v>242</v>
      </c>
      <c r="B30" s="70" t="s">
        <v>271</v>
      </c>
      <c r="C30" s="70" t="s">
        <v>253</v>
      </c>
      <c r="D30" s="70" t="s">
        <v>254</v>
      </c>
      <c r="E30" s="70" t="s">
        <v>290</v>
      </c>
      <c r="F30" s="73" t="s">
        <v>246</v>
      </c>
      <c r="G30" s="73" t="s">
        <v>294</v>
      </c>
      <c r="H30" s="70" t="s">
        <v>240</v>
      </c>
      <c r="I30" s="73" t="s">
        <v>276</v>
      </c>
      <c r="J30" s="73" t="s">
        <v>258</v>
      </c>
      <c r="K30" s="74" t="s">
        <v>262</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369</v>
      </c>
      <c r="B32" s="77"/>
      <c r="C32" s="73" t="s">
        <v>376</v>
      </c>
      <c r="D32" s="73" t="s">
        <v>377</v>
      </c>
      <c r="E32" s="73" t="s">
        <v>378</v>
      </c>
      <c r="F32" s="73" t="s">
        <v>379</v>
      </c>
      <c r="G32" s="73" t="s">
        <v>380</v>
      </c>
      <c r="H32" s="73" t="s">
        <v>240</v>
      </c>
      <c r="I32" s="73" t="s">
        <v>381</v>
      </c>
      <c r="J32" s="73" t="s">
        <v>382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82"/>
      <c r="Q5" s="182"/>
      <c r="R5" s="182"/>
      <c r="S5" s="182"/>
      <c r="T5" s="182"/>
      <c r="U5" s="182"/>
      <c r="V5" s="182"/>
      <c r="W5" s="182"/>
      <c r="X5" s="182"/>
      <c r="Y5" s="182"/>
      <c r="Z5" s="182"/>
      <c r="AA5" s="182"/>
      <c r="AB5" s="182"/>
    </row>
    <row r="6" spans="1:28" s="12" customFormat="1" ht="15.75" x14ac:dyDescent="0.25">
      <c r="A6" s="17"/>
      <c r="B6" s="17"/>
      <c r="L6" s="207"/>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K_PK1000.02.01</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272"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7" t="s">
        <v>513</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4" t="s">
        <v>86</v>
      </c>
      <c r="F19" s="315"/>
      <c r="G19" s="315"/>
      <c r="H19" s="315"/>
      <c r="I19" s="316"/>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6" t="s">
        <v>84</v>
      </c>
      <c r="F20" s="36" t="s">
        <v>83</v>
      </c>
      <c r="G20" s="36" t="s">
        <v>82</v>
      </c>
      <c r="H20" s="36" t="s">
        <v>81</v>
      </c>
      <c r="I20" s="36" t="s">
        <v>80</v>
      </c>
      <c r="J20" s="36" t="s">
        <v>79</v>
      </c>
      <c r="K20" s="36" t="s">
        <v>4</v>
      </c>
      <c r="L20" s="44" t="s">
        <v>3</v>
      </c>
      <c r="M20" s="43" t="s">
        <v>236</v>
      </c>
      <c r="N20" s="43" t="s">
        <v>78</v>
      </c>
      <c r="O20" s="43"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5.75" x14ac:dyDescent="0.25">
      <c r="A6" s="17"/>
      <c r="I6" s="16"/>
      <c r="J6" s="16"/>
      <c r="K6" s="207"/>
    </row>
    <row r="7" spans="1:44" s="12" customFormat="1" ht="15.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5.75" x14ac:dyDescent="0.2">
      <c r="A8" s="214"/>
      <c r="B8" s="214"/>
      <c r="C8" s="214"/>
      <c r="D8" s="214"/>
      <c r="E8" s="214"/>
      <c r="F8" s="214"/>
      <c r="G8" s="214"/>
      <c r="H8" s="214"/>
      <c r="I8" s="214"/>
      <c r="J8" s="214"/>
      <c r="K8" s="214"/>
      <c r="L8" s="215"/>
      <c r="M8" s="215"/>
      <c r="N8" s="215"/>
      <c r="O8" s="215"/>
      <c r="P8" s="215"/>
      <c r="Q8" s="215"/>
      <c r="R8" s="215"/>
      <c r="S8" s="215"/>
      <c r="T8" s="215"/>
      <c r="U8" s="215"/>
      <c r="V8" s="215"/>
      <c r="W8" s="215"/>
      <c r="X8" s="215"/>
      <c r="Y8" s="215"/>
    </row>
    <row r="9" spans="1:44" s="12" customFormat="1" ht="18.75" customHeight="1" x14ac:dyDescent="0.2">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5.75" x14ac:dyDescent="0.2">
      <c r="A11" s="214"/>
      <c r="B11" s="214"/>
      <c r="C11" s="214"/>
      <c r="D11" s="214"/>
      <c r="E11" s="214"/>
      <c r="F11" s="214"/>
      <c r="G11" s="214"/>
      <c r="H11" s="214"/>
      <c r="I11" s="214"/>
      <c r="J11" s="214"/>
      <c r="K11" s="214"/>
      <c r="L11" s="215"/>
      <c r="M11" s="215"/>
      <c r="N11" s="215"/>
      <c r="O11" s="215"/>
      <c r="P11" s="215"/>
      <c r="Q11" s="215"/>
      <c r="R11" s="215"/>
      <c r="S11" s="215"/>
      <c r="T11" s="215"/>
      <c r="U11" s="215"/>
      <c r="V11" s="215"/>
      <c r="W11" s="215"/>
      <c r="X11" s="215"/>
      <c r="Y11" s="215"/>
    </row>
    <row r="12" spans="1:44" s="12" customFormat="1" ht="18.75" customHeight="1" x14ac:dyDescent="0.2">
      <c r="A12" s="272" t="str">
        <f>'1. паспорт местоположение'!A12:C12</f>
        <v>K_PK1000.02.01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47.25" customHeight="1" x14ac:dyDescent="0.2">
      <c r="A15" s="273"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7"/>
      <c r="AP19" s="127"/>
      <c r="AQ19" s="127"/>
      <c r="AR19" s="33"/>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24" t="s">
        <v>364</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97"/>
      <c r="AN24" s="97"/>
      <c r="AO24" s="125"/>
      <c r="AP24" s="125"/>
      <c r="AQ24" s="125"/>
      <c r="AR24" s="125"/>
      <c r="AS24" s="103"/>
    </row>
    <row r="25" spans="1:45" ht="12.75" customHeight="1" x14ac:dyDescent="0.25">
      <c r="A25" s="325" t="s">
        <v>363</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98"/>
      <c r="AN25" s="328" t="s">
        <v>362</v>
      </c>
      <c r="AO25" s="328"/>
      <c r="AP25" s="328"/>
      <c r="AQ25" s="323"/>
      <c r="AR25" s="323"/>
      <c r="AS25" s="103"/>
    </row>
    <row r="26" spans="1:45" ht="17.25" customHeight="1" x14ac:dyDescent="0.25">
      <c r="A26" s="335" t="s">
        <v>361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8"/>
      <c r="AN26" s="318" t="s">
        <v>360</v>
      </c>
      <c r="AO26" s="319"/>
      <c r="AP26" s="320"/>
      <c r="AQ26" s="321"/>
      <c r="AR26" s="322"/>
      <c r="AS26" s="103"/>
    </row>
    <row r="27" spans="1:45" ht="17.25" customHeight="1" x14ac:dyDescent="0.25">
      <c r="A27" s="335" t="s">
        <v>359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8"/>
      <c r="AN27" s="318" t="s">
        <v>358</v>
      </c>
      <c r="AO27" s="319"/>
      <c r="AP27" s="320"/>
      <c r="AQ27" s="321"/>
      <c r="AR27" s="322"/>
      <c r="AS27" s="103"/>
    </row>
    <row r="28" spans="1:45" ht="27.75" customHeight="1" thickBot="1" x14ac:dyDescent="0.3">
      <c r="A28" s="338" t="s">
        <v>357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98"/>
      <c r="AN28" s="342" t="s">
        <v>356</v>
      </c>
      <c r="AO28" s="343"/>
      <c r="AP28" s="344"/>
      <c r="AQ28" s="321"/>
      <c r="AR28" s="322"/>
      <c r="AS28" s="103"/>
    </row>
    <row r="29" spans="1:45" ht="17.25" customHeight="1" x14ac:dyDescent="0.25">
      <c r="A29" s="329" t="s">
        <v>355</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98"/>
      <c r="AN29" s="332"/>
      <c r="AO29" s="333"/>
      <c r="AP29" s="333"/>
      <c r="AQ29" s="321"/>
      <c r="AR29" s="334"/>
      <c r="AS29" s="103"/>
    </row>
    <row r="30" spans="1:45" ht="17.25" customHeight="1" x14ac:dyDescent="0.25">
      <c r="A30" s="335" t="s">
        <v>354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8"/>
      <c r="AS30" s="103"/>
    </row>
    <row r="31" spans="1:45" ht="17.25" customHeight="1" x14ac:dyDescent="0.25">
      <c r="A31" s="335" t="s">
        <v>353</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8"/>
      <c r="AN31" s="98"/>
      <c r="AO31" s="124"/>
      <c r="AP31" s="124"/>
      <c r="AQ31" s="124"/>
      <c r="AR31" s="124"/>
      <c r="AS31" s="103"/>
    </row>
    <row r="32" spans="1:45" ht="17.25" customHeight="1" x14ac:dyDescent="0.25">
      <c r="A32" s="335" t="s">
        <v>328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8"/>
      <c r="AN32" s="98"/>
      <c r="AO32" s="98"/>
      <c r="AP32" s="98"/>
      <c r="AQ32" s="98"/>
      <c r="AR32" s="98"/>
      <c r="AS32" s="103"/>
    </row>
    <row r="33" spans="1:45" ht="17.25" customHeight="1" x14ac:dyDescent="0.25">
      <c r="A33" s="335" t="s">
        <v>352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98"/>
      <c r="AN33" s="98"/>
      <c r="AO33" s="98"/>
      <c r="AP33" s="98"/>
      <c r="AQ33" s="98"/>
      <c r="AR33" s="98"/>
      <c r="AS33" s="103"/>
    </row>
    <row r="34" spans="1:45" ht="17.25" customHeight="1" x14ac:dyDescent="0.25">
      <c r="A34" s="335" t="s">
        <v>351</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8"/>
      <c r="AN34" s="98"/>
      <c r="AO34" s="98"/>
      <c r="AP34" s="98"/>
      <c r="AQ34" s="98"/>
      <c r="AR34" s="98"/>
      <c r="AS34" s="103"/>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8"/>
      <c r="AN35" s="98"/>
      <c r="AO35" s="98"/>
      <c r="AP35" s="98"/>
      <c r="AQ35" s="98"/>
      <c r="AR35" s="98"/>
      <c r="AS35" s="103"/>
    </row>
    <row r="36" spans="1:45" ht="17.25" customHeight="1" thickBot="1" x14ac:dyDescent="0.3">
      <c r="A36" s="346" t="s">
        <v>316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98"/>
      <c r="AN36" s="98"/>
      <c r="AO36" s="98"/>
      <c r="AP36" s="98"/>
      <c r="AQ36" s="98"/>
      <c r="AR36" s="98"/>
      <c r="AS36" s="103"/>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98"/>
      <c r="AN37" s="98"/>
      <c r="AO37" s="98"/>
      <c r="AP37" s="98"/>
      <c r="AQ37" s="98"/>
      <c r="AR37" s="98"/>
      <c r="AS37" s="103"/>
    </row>
    <row r="38" spans="1:45" ht="17.25" customHeight="1" x14ac:dyDescent="0.25">
      <c r="A38" s="335" t="s">
        <v>350</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8"/>
      <c r="AN38" s="98"/>
      <c r="AO38" s="98"/>
      <c r="AP38" s="98"/>
      <c r="AQ38" s="98"/>
      <c r="AR38" s="98"/>
      <c r="AS38" s="103"/>
    </row>
    <row r="39" spans="1:45" ht="17.25" customHeight="1" thickBot="1" x14ac:dyDescent="0.3">
      <c r="A39" s="346" t="s">
        <v>349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98"/>
      <c r="AN39" s="98"/>
      <c r="AO39" s="98"/>
      <c r="AP39" s="98"/>
      <c r="AQ39" s="98"/>
      <c r="AR39" s="98"/>
      <c r="AS39" s="103"/>
    </row>
    <row r="40" spans="1:45" ht="17.25" customHeight="1" x14ac:dyDescent="0.25">
      <c r="A40" s="325" t="s">
        <v>348</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98"/>
      <c r="AN40" s="98"/>
      <c r="AO40" s="98"/>
      <c r="AP40" s="98"/>
      <c r="AQ40" s="98"/>
      <c r="AR40" s="98"/>
      <c r="AS40" s="103"/>
    </row>
    <row r="41" spans="1:45" ht="17.25" customHeight="1" x14ac:dyDescent="0.25">
      <c r="A41" s="335" t="s">
        <v>347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8"/>
      <c r="AN41" s="98"/>
      <c r="AO41" s="98"/>
      <c r="AP41" s="98"/>
      <c r="AQ41" s="98"/>
      <c r="AR41" s="98"/>
      <c r="AS41" s="103"/>
    </row>
    <row r="42" spans="1:45" ht="17.25" customHeight="1" x14ac:dyDescent="0.25">
      <c r="A42" s="335" t="s">
        <v>346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8"/>
      <c r="AN42" s="98"/>
      <c r="AO42" s="98"/>
      <c r="AP42" s="98"/>
      <c r="AQ42" s="98"/>
      <c r="AR42" s="98"/>
      <c r="AS42" s="103"/>
    </row>
    <row r="43" spans="1:45" ht="17.25" customHeight="1" x14ac:dyDescent="0.25">
      <c r="A43" s="335" t="s">
        <v>345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8"/>
      <c r="AN43" s="98"/>
      <c r="AO43" s="98"/>
      <c r="AP43" s="98"/>
      <c r="AQ43" s="98"/>
      <c r="AR43" s="98"/>
      <c r="AS43" s="103"/>
    </row>
    <row r="44" spans="1:45" ht="17.25" customHeight="1" x14ac:dyDescent="0.25">
      <c r="A44" s="335" t="s">
        <v>344</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8"/>
      <c r="AN44" s="98"/>
      <c r="AO44" s="98"/>
      <c r="AP44" s="98"/>
      <c r="AQ44" s="98"/>
      <c r="AR44" s="98"/>
      <c r="AS44" s="103"/>
    </row>
    <row r="45" spans="1:45" ht="17.25" customHeight="1" x14ac:dyDescent="0.25">
      <c r="A45" s="335" t="s">
        <v>343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8"/>
      <c r="AN45" s="98"/>
      <c r="AO45" s="98"/>
      <c r="AP45" s="98"/>
      <c r="AQ45" s="98"/>
      <c r="AR45" s="98"/>
      <c r="AS45" s="103"/>
    </row>
    <row r="46" spans="1:45" ht="17.25" customHeight="1" thickBot="1" x14ac:dyDescent="0.3">
      <c r="A46" s="348" t="s">
        <v>342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8"/>
      <c r="AN46" s="98"/>
      <c r="AO46" s="98"/>
      <c r="AP46" s="98"/>
      <c r="AQ46" s="98"/>
      <c r="AR46" s="98"/>
      <c r="AS46" s="103"/>
    </row>
    <row r="47" spans="1:45" ht="24" customHeight="1" x14ac:dyDescent="0.25">
      <c r="A47" s="351" t="s">
        <v>341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322</v>
      </c>
      <c r="AN47" s="354"/>
      <c r="AO47" s="111" t="s">
        <v>321</v>
      </c>
      <c r="AP47" s="111" t="s">
        <v>320</v>
      </c>
      <c r="AQ47" s="103"/>
    </row>
    <row r="48" spans="1:45" ht="12" customHeight="1" x14ac:dyDescent="0.25">
      <c r="A48" s="335" t="s">
        <v>340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5"/>
      <c r="AP48" s="115"/>
      <c r="AQ48" s="103"/>
    </row>
    <row r="49" spans="1:43" ht="12" customHeight="1" x14ac:dyDescent="0.25">
      <c r="A49" s="335" t="s">
        <v>339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5"/>
      <c r="AP49" s="115"/>
      <c r="AQ49" s="103"/>
    </row>
    <row r="50" spans="1:43" ht="12" customHeight="1" thickBot="1" x14ac:dyDescent="0.3">
      <c r="A50" s="346" t="s">
        <v>338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5" t="s">
        <v>337</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322</v>
      </c>
      <c r="AN52" s="354"/>
      <c r="AO52" s="111" t="s">
        <v>321</v>
      </c>
      <c r="AP52" s="111" t="s">
        <v>320</v>
      </c>
      <c r="AQ52" s="103"/>
    </row>
    <row r="53" spans="1:43" ht="11.25" customHeight="1" x14ac:dyDescent="0.25">
      <c r="A53" s="357" t="s">
        <v>336</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19"/>
      <c r="AP53" s="119"/>
      <c r="AQ53" s="103"/>
    </row>
    <row r="54" spans="1:43" ht="12" customHeight="1" x14ac:dyDescent="0.25">
      <c r="A54" s="335" t="s">
        <v>335</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5"/>
      <c r="AP54" s="115"/>
      <c r="AQ54" s="103"/>
    </row>
    <row r="55" spans="1:43" ht="12" customHeight="1" x14ac:dyDescent="0.25">
      <c r="A55" s="335" t="s">
        <v>334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5"/>
      <c r="AP55" s="115"/>
      <c r="AQ55" s="103"/>
    </row>
    <row r="56" spans="1:43" ht="12" customHeight="1" thickBot="1" x14ac:dyDescent="0.3">
      <c r="A56" s="346" t="s">
        <v>333</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5" t="s">
        <v>332</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322</v>
      </c>
      <c r="AN58" s="354"/>
      <c r="AO58" s="111" t="s">
        <v>321</v>
      </c>
      <c r="AP58" s="111" t="s">
        <v>320</v>
      </c>
      <c r="AQ58" s="103"/>
    </row>
    <row r="59" spans="1:43" ht="12.75" customHeight="1" x14ac:dyDescent="0.25">
      <c r="A59" s="359" t="s">
        <v>331</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17"/>
      <c r="AP59" s="117"/>
      <c r="AQ59" s="109"/>
    </row>
    <row r="60" spans="1:43" ht="12" customHeight="1" x14ac:dyDescent="0.25">
      <c r="A60" s="335" t="s">
        <v>330</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5"/>
      <c r="AP60" s="115"/>
      <c r="AQ60" s="103"/>
    </row>
    <row r="61" spans="1:43" ht="12" customHeight="1" x14ac:dyDescent="0.25">
      <c r="A61" s="335" t="s">
        <v>329</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5"/>
      <c r="AP61" s="115"/>
      <c r="AQ61" s="103"/>
    </row>
    <row r="62" spans="1:43" ht="12" customHeight="1" x14ac:dyDescent="0.25">
      <c r="A62" s="335" t="s">
        <v>328</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5"/>
      <c r="AP62" s="115"/>
      <c r="AQ62" s="103"/>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5"/>
      <c r="AP63" s="115"/>
      <c r="AQ63" s="103"/>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5"/>
      <c r="AP64" s="115"/>
      <c r="AQ64" s="103"/>
    </row>
    <row r="65" spans="1:43" ht="12" customHeight="1" x14ac:dyDescent="0.25">
      <c r="A65" s="335" t="s">
        <v>327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5"/>
      <c r="AP65" s="115"/>
      <c r="AQ65" s="103"/>
    </row>
    <row r="66" spans="1:43" ht="27.75" customHeight="1" x14ac:dyDescent="0.25">
      <c r="A66" s="362" t="s">
        <v>326</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6"/>
      <c r="AP66" s="116"/>
      <c r="AQ66" s="109"/>
    </row>
    <row r="67" spans="1:43" ht="11.25" customHeight="1" x14ac:dyDescent="0.25">
      <c r="A67" s="335" t="s">
        <v>318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5"/>
      <c r="AP67" s="115"/>
      <c r="AQ67" s="103"/>
    </row>
    <row r="68" spans="1:43" ht="25.5" customHeight="1" x14ac:dyDescent="0.25">
      <c r="A68" s="362" t="s">
        <v>319</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6"/>
      <c r="AP68" s="116"/>
      <c r="AQ68" s="109"/>
    </row>
    <row r="69" spans="1:43" ht="12" customHeight="1" x14ac:dyDescent="0.25">
      <c r="A69" s="335" t="s">
        <v>317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5"/>
      <c r="AP69" s="115"/>
      <c r="AQ69" s="103"/>
    </row>
    <row r="70" spans="1:43" ht="12.75" customHeight="1" x14ac:dyDescent="0.25">
      <c r="A70" s="366" t="s">
        <v>325</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16"/>
      <c r="AP70" s="116"/>
      <c r="AQ70" s="109"/>
    </row>
    <row r="71" spans="1:43" ht="12" customHeight="1" x14ac:dyDescent="0.25">
      <c r="A71" s="335" t="s">
        <v>316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5"/>
      <c r="AP71" s="115"/>
      <c r="AQ71" s="103"/>
    </row>
    <row r="72" spans="1:43" ht="12.75" customHeight="1" thickBot="1" x14ac:dyDescent="0.3">
      <c r="A72" s="368" t="s">
        <v>324</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5" t="s">
        <v>323</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322</v>
      </c>
      <c r="AN74" s="354"/>
      <c r="AO74" s="111" t="s">
        <v>321</v>
      </c>
      <c r="AP74" s="111" t="s">
        <v>320</v>
      </c>
      <c r="AQ74" s="103"/>
    </row>
    <row r="75" spans="1:43" ht="25.5" customHeight="1" x14ac:dyDescent="0.25">
      <c r="A75" s="362" t="s">
        <v>319</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07"/>
      <c r="AP75" s="107"/>
      <c r="AQ75" s="109"/>
    </row>
    <row r="76" spans="1:43" ht="12" customHeight="1" x14ac:dyDescent="0.25">
      <c r="A76" s="335" t="s">
        <v>318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0"/>
      <c r="AP76" s="110"/>
      <c r="AQ76" s="103"/>
    </row>
    <row r="77" spans="1:43" ht="12" customHeight="1" x14ac:dyDescent="0.25">
      <c r="A77" s="335" t="s">
        <v>317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0"/>
      <c r="AP77" s="110"/>
      <c r="AQ77" s="103"/>
    </row>
    <row r="78" spans="1:43" ht="12" customHeight="1" x14ac:dyDescent="0.25">
      <c r="A78" s="335" t="s">
        <v>316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0"/>
      <c r="AP78" s="110"/>
      <c r="AQ78" s="103"/>
    </row>
    <row r="79" spans="1:43" ht="12" customHeight="1" x14ac:dyDescent="0.25">
      <c r="A79" s="335" t="s">
        <v>315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0"/>
      <c r="AP79" s="110"/>
      <c r="AQ79" s="103"/>
    </row>
    <row r="80" spans="1:43" ht="12" customHeight="1" x14ac:dyDescent="0.25">
      <c r="A80" s="335" t="s">
        <v>314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0"/>
      <c r="AP80" s="110"/>
      <c r="AQ80" s="103"/>
    </row>
    <row r="81" spans="1:45" ht="12.75" customHeight="1" x14ac:dyDescent="0.25">
      <c r="A81" s="335" t="s">
        <v>313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0"/>
      <c r="AP81" s="110"/>
      <c r="AQ81" s="103"/>
    </row>
    <row r="82" spans="1:45" ht="12.75" customHeight="1" x14ac:dyDescent="0.25">
      <c r="A82" s="335" t="s">
        <v>312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0"/>
      <c r="AP82" s="110"/>
      <c r="AQ82" s="103"/>
    </row>
    <row r="83" spans="1:45" ht="12" customHeight="1" x14ac:dyDescent="0.25">
      <c r="A83" s="366" t="s">
        <v>311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07"/>
      <c r="AP83" s="107"/>
      <c r="AQ83" s="109"/>
    </row>
    <row r="84" spans="1:45" ht="12" customHeight="1" x14ac:dyDescent="0.25">
      <c r="A84" s="366" t="s">
        <v>310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07"/>
      <c r="AP84" s="107"/>
      <c r="AQ84" s="109"/>
    </row>
    <row r="85" spans="1:45" ht="12" customHeight="1" x14ac:dyDescent="0.25">
      <c r="A85" s="335" t="s">
        <v>309</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0"/>
      <c r="AP85" s="110"/>
      <c r="AQ85" s="97"/>
    </row>
    <row r="86" spans="1:45" ht="27.75" customHeight="1" x14ac:dyDescent="0.25">
      <c r="A86" s="362" t="s">
        <v>308</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07"/>
      <c r="AP86" s="107"/>
      <c r="AQ86" s="109"/>
    </row>
    <row r="87" spans="1:45" x14ac:dyDescent="0.25">
      <c r="A87" s="362" t="s">
        <v>307</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07"/>
      <c r="AP87" s="107"/>
      <c r="AQ87" s="109"/>
    </row>
    <row r="88" spans="1:45" ht="14.25" customHeight="1" x14ac:dyDescent="0.25">
      <c r="A88" s="378" t="s">
        <v>306</v>
      </c>
      <c r="B88" s="379"/>
      <c r="C88" s="379"/>
      <c r="D88" s="38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81"/>
      <c r="AL88" s="382"/>
      <c r="AM88" s="383"/>
      <c r="AN88" s="384"/>
      <c r="AO88" s="107"/>
      <c r="AP88" s="107"/>
      <c r="AQ88" s="109"/>
    </row>
    <row r="89" spans="1:45" x14ac:dyDescent="0.25">
      <c r="A89" s="378" t="s">
        <v>305</v>
      </c>
      <c r="B89" s="379"/>
      <c r="C89" s="379"/>
      <c r="D89" s="38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81"/>
      <c r="AL89" s="382"/>
      <c r="AM89" s="383"/>
      <c r="AN89" s="384"/>
      <c r="AO89" s="107"/>
      <c r="AP89" s="107"/>
      <c r="AQ89" s="97"/>
    </row>
    <row r="90" spans="1:45" ht="12" customHeight="1" thickBot="1" x14ac:dyDescent="0.3">
      <c r="A90" s="106" t="s">
        <v>304</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74"/>
      <c r="AL90" s="375"/>
      <c r="AM90" s="376"/>
      <c r="AN90" s="377"/>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303</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302</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301</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299</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heetViews>
  <sheetFormatPr defaultRowHeight="15.75" x14ac:dyDescent="0.25"/>
  <cols>
    <col min="1" max="1" width="9.140625" style="60"/>
    <col min="2" max="2" width="37.7109375" style="60" customWidth="1"/>
    <col min="3" max="4" width="14.28515625" style="60" bestFit="1" customWidth="1"/>
    <col min="5" max="6" width="0" style="60" hidden="1" customWidth="1"/>
    <col min="7" max="7" width="14.285156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f>
        <v>Год раскрытия информации: 2022 год</v>
      </c>
      <c r="B5" s="267"/>
      <c r="C5" s="267"/>
      <c r="D5" s="267"/>
      <c r="E5" s="267"/>
      <c r="F5" s="267"/>
      <c r="G5" s="267"/>
      <c r="H5" s="267"/>
      <c r="I5" s="267"/>
      <c r="J5" s="267"/>
      <c r="K5" s="267"/>
      <c r="L5" s="26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207"/>
    </row>
    <row r="7" spans="1:44" x14ac:dyDescent="0.25">
      <c r="A7" s="271" t="s">
        <v>9</v>
      </c>
      <c r="B7" s="271"/>
      <c r="C7" s="271"/>
      <c r="D7" s="271"/>
      <c r="E7" s="271"/>
      <c r="F7" s="271"/>
      <c r="G7" s="271"/>
      <c r="H7" s="271"/>
      <c r="I7" s="271"/>
      <c r="J7" s="271"/>
      <c r="K7" s="271"/>
      <c r="L7" s="271"/>
    </row>
    <row r="8" spans="1:44"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8" t="s">
        <v>8</v>
      </c>
      <c r="B10" s="268"/>
      <c r="C10" s="268"/>
      <c r="D10" s="268"/>
      <c r="E10" s="268"/>
      <c r="F10" s="268"/>
      <c r="G10" s="268"/>
      <c r="H10" s="268"/>
      <c r="I10" s="268"/>
      <c r="J10" s="268"/>
      <c r="K10" s="268"/>
      <c r="L10" s="268"/>
    </row>
    <row r="11" spans="1:44" x14ac:dyDescent="0.25">
      <c r="A11" s="271"/>
      <c r="B11" s="271"/>
      <c r="C11" s="271"/>
      <c r="D11" s="271"/>
      <c r="E11" s="271"/>
      <c r="F11" s="271"/>
      <c r="G11" s="271"/>
      <c r="H11" s="271"/>
      <c r="I11" s="271"/>
      <c r="J11" s="271"/>
      <c r="K11" s="271"/>
      <c r="L11" s="271"/>
    </row>
    <row r="12" spans="1:44" x14ac:dyDescent="0.25">
      <c r="A12" s="272" t="str">
        <f>'1. паспорт местоположение'!A12:C12</f>
        <v>K_PK1000.02.01</v>
      </c>
      <c r="B12" s="272"/>
      <c r="C12" s="272"/>
      <c r="D12" s="272"/>
      <c r="E12" s="272"/>
      <c r="F12" s="272"/>
      <c r="G12" s="272"/>
      <c r="H12" s="272"/>
      <c r="I12" s="272"/>
      <c r="J12" s="272"/>
      <c r="K12" s="272"/>
      <c r="L12" s="272"/>
    </row>
    <row r="13" spans="1:44" x14ac:dyDescent="0.25">
      <c r="A13" s="268" t="s">
        <v>7</v>
      </c>
      <c r="B13" s="268"/>
      <c r="C13" s="268"/>
      <c r="D13" s="268"/>
      <c r="E13" s="268"/>
      <c r="F13" s="268"/>
      <c r="G13" s="268"/>
      <c r="H13" s="268"/>
      <c r="I13" s="268"/>
      <c r="J13" s="268"/>
      <c r="K13" s="268"/>
      <c r="L13" s="268"/>
    </row>
    <row r="14" spans="1:44" ht="39" customHeight="1" x14ac:dyDescent="0.25">
      <c r="A14" s="396"/>
      <c r="B14" s="396"/>
      <c r="C14" s="396"/>
      <c r="D14" s="396"/>
      <c r="E14" s="396"/>
      <c r="F14" s="396"/>
      <c r="G14" s="396"/>
      <c r="H14" s="396"/>
      <c r="I14" s="396"/>
      <c r="J14" s="396"/>
      <c r="K14" s="396"/>
      <c r="L14" s="396"/>
    </row>
    <row r="15" spans="1:44" x14ac:dyDescent="0.25">
      <c r="A15" s="272"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72"/>
      <c r="C15" s="272"/>
      <c r="D15" s="272"/>
      <c r="E15" s="272"/>
      <c r="F15" s="272"/>
      <c r="G15" s="272"/>
      <c r="H15" s="272"/>
      <c r="I15" s="272"/>
      <c r="J15" s="272"/>
      <c r="K15" s="272"/>
      <c r="L15" s="272"/>
    </row>
    <row r="16" spans="1:44" x14ac:dyDescent="0.25">
      <c r="A16" s="268" t="s">
        <v>6</v>
      </c>
      <c r="B16" s="268"/>
      <c r="C16" s="268"/>
      <c r="D16" s="268"/>
      <c r="E16" s="268"/>
      <c r="F16" s="268"/>
      <c r="G16" s="268"/>
      <c r="H16" s="268"/>
      <c r="I16" s="268"/>
      <c r="J16" s="268"/>
      <c r="K16" s="268"/>
      <c r="L16" s="268"/>
    </row>
    <row r="17" spans="1:12" ht="15.75" customHeight="1" x14ac:dyDescent="0.25">
      <c r="L17" s="206"/>
    </row>
    <row r="18" spans="1:12" x14ac:dyDescent="0.25">
      <c r="K18" s="207"/>
    </row>
    <row r="19" spans="1:12" ht="15.75" customHeight="1" x14ac:dyDescent="0.25">
      <c r="A19" s="395" t="s">
        <v>515</v>
      </c>
      <c r="B19" s="395"/>
      <c r="C19" s="395"/>
      <c r="D19" s="395"/>
      <c r="E19" s="395"/>
      <c r="F19" s="395"/>
      <c r="G19" s="395"/>
      <c r="H19" s="395"/>
      <c r="I19" s="395"/>
      <c r="J19" s="395"/>
      <c r="K19" s="395"/>
      <c r="L19" s="395"/>
    </row>
    <row r="20" spans="1:12" x14ac:dyDescent="0.25">
      <c r="A20" s="193"/>
      <c r="B20" s="193"/>
      <c r="C20" s="69"/>
      <c r="D20" s="69"/>
      <c r="E20" s="69"/>
      <c r="F20" s="69"/>
      <c r="G20" s="69"/>
      <c r="H20" s="69"/>
      <c r="I20" s="69"/>
      <c r="J20" s="69"/>
      <c r="K20" s="69"/>
      <c r="L20" s="69"/>
    </row>
    <row r="21" spans="1:12" ht="28.5" customHeight="1" x14ac:dyDescent="0.25">
      <c r="A21" s="389" t="s">
        <v>227</v>
      </c>
      <c r="B21" s="389" t="s">
        <v>226</v>
      </c>
      <c r="C21" s="390" t="s">
        <v>448</v>
      </c>
      <c r="D21" s="390"/>
      <c r="E21" s="390"/>
      <c r="F21" s="390"/>
      <c r="G21" s="390"/>
      <c r="H21" s="390"/>
      <c r="I21" s="391" t="s">
        <v>225</v>
      </c>
      <c r="J21" s="392" t="s">
        <v>450</v>
      </c>
      <c r="K21" s="389" t="s">
        <v>224</v>
      </c>
      <c r="L21" s="385" t="s">
        <v>449</v>
      </c>
    </row>
    <row r="22" spans="1:12" ht="58.5" customHeight="1" x14ac:dyDescent="0.25">
      <c r="A22" s="389"/>
      <c r="B22" s="389"/>
      <c r="C22" s="386" t="s">
        <v>2</v>
      </c>
      <c r="D22" s="386"/>
      <c r="E22" s="159"/>
      <c r="F22" s="160"/>
      <c r="G22" s="387" t="s">
        <v>607</v>
      </c>
      <c r="H22" s="388"/>
      <c r="I22" s="391"/>
      <c r="J22" s="393"/>
      <c r="K22" s="389"/>
      <c r="L22" s="385"/>
    </row>
    <row r="23" spans="1:12" ht="47.25" x14ac:dyDescent="0.25">
      <c r="A23" s="389"/>
      <c r="B23" s="389"/>
      <c r="C23" s="68" t="s">
        <v>223</v>
      </c>
      <c r="D23" s="68" t="s">
        <v>222</v>
      </c>
      <c r="E23" s="68" t="s">
        <v>223</v>
      </c>
      <c r="F23" s="68" t="s">
        <v>222</v>
      </c>
      <c r="G23" s="68" t="s">
        <v>223</v>
      </c>
      <c r="H23" s="68" t="s">
        <v>222</v>
      </c>
      <c r="I23" s="391"/>
      <c r="J23" s="394"/>
      <c r="K23" s="389"/>
      <c r="L23" s="385"/>
    </row>
    <row r="24" spans="1:12" x14ac:dyDescent="0.25">
      <c r="A24" s="205">
        <v>1</v>
      </c>
      <c r="B24" s="205">
        <v>2</v>
      </c>
      <c r="C24" s="68">
        <v>3</v>
      </c>
      <c r="D24" s="68">
        <v>4</v>
      </c>
      <c r="E24" s="68">
        <v>5</v>
      </c>
      <c r="F24" s="68">
        <v>6</v>
      </c>
      <c r="G24" s="68">
        <v>7</v>
      </c>
      <c r="H24" s="68">
        <v>8</v>
      </c>
      <c r="I24" s="68">
        <v>9</v>
      </c>
      <c r="J24" s="68">
        <v>10</v>
      </c>
      <c r="K24" s="68">
        <v>11</v>
      </c>
      <c r="L24" s="68">
        <v>12</v>
      </c>
    </row>
    <row r="25" spans="1:12" ht="31.5" x14ac:dyDescent="0.25">
      <c r="A25" s="208">
        <v>1</v>
      </c>
      <c r="B25" s="209" t="s">
        <v>221</v>
      </c>
      <c r="C25" s="209"/>
      <c r="D25" s="67"/>
      <c r="E25" s="67"/>
      <c r="F25" s="67"/>
      <c r="G25" s="67"/>
      <c r="H25" s="67"/>
      <c r="I25" s="67"/>
      <c r="J25" s="67"/>
      <c r="K25" s="64"/>
      <c r="L25" s="77"/>
    </row>
    <row r="26" spans="1:12" ht="21.75" customHeight="1" x14ac:dyDescent="0.25">
      <c r="A26" s="208" t="s">
        <v>220</v>
      </c>
      <c r="B26" s="210" t="s">
        <v>455</v>
      </c>
      <c r="C26" s="194" t="s">
        <v>551</v>
      </c>
      <c r="D26" s="194" t="s">
        <v>551</v>
      </c>
      <c r="E26" s="194" t="s">
        <v>551</v>
      </c>
      <c r="F26" s="194" t="s">
        <v>551</v>
      </c>
      <c r="G26" s="194" t="s">
        <v>551</v>
      </c>
      <c r="H26" s="194" t="s">
        <v>551</v>
      </c>
      <c r="I26" s="67"/>
      <c r="J26" s="67"/>
      <c r="K26" s="64"/>
      <c r="L26" s="64"/>
    </row>
    <row r="27" spans="1:12" s="61" customFormat="1" ht="39" customHeight="1" x14ac:dyDescent="0.25">
      <c r="A27" s="208" t="s">
        <v>219</v>
      </c>
      <c r="B27" s="210" t="s">
        <v>457</v>
      </c>
      <c r="C27" s="194" t="s">
        <v>551</v>
      </c>
      <c r="D27" s="194" t="s">
        <v>551</v>
      </c>
      <c r="E27" s="194" t="s">
        <v>551</v>
      </c>
      <c r="F27" s="194" t="s">
        <v>551</v>
      </c>
      <c r="G27" s="194" t="s">
        <v>551</v>
      </c>
      <c r="H27" s="194" t="s">
        <v>551</v>
      </c>
      <c r="I27" s="67"/>
      <c r="J27" s="67"/>
      <c r="K27" s="64"/>
      <c r="L27" s="64"/>
    </row>
    <row r="28" spans="1:12" s="61" customFormat="1" ht="70.5" customHeight="1" x14ac:dyDescent="0.25">
      <c r="A28" s="208" t="s">
        <v>456</v>
      </c>
      <c r="B28" s="210" t="s">
        <v>461</v>
      </c>
      <c r="C28" s="194" t="s">
        <v>551</v>
      </c>
      <c r="D28" s="194" t="s">
        <v>551</v>
      </c>
      <c r="E28" s="194" t="s">
        <v>551</v>
      </c>
      <c r="F28" s="194" t="s">
        <v>551</v>
      </c>
      <c r="G28" s="194" t="s">
        <v>551</v>
      </c>
      <c r="H28" s="194" t="s">
        <v>551</v>
      </c>
      <c r="I28" s="67"/>
      <c r="J28" s="67"/>
      <c r="K28" s="64"/>
      <c r="L28" s="64"/>
    </row>
    <row r="29" spans="1:12" s="61" customFormat="1" ht="54" customHeight="1" x14ac:dyDescent="0.25">
      <c r="A29" s="208" t="s">
        <v>218</v>
      </c>
      <c r="B29" s="210" t="s">
        <v>460</v>
      </c>
      <c r="C29" s="194" t="s">
        <v>551</v>
      </c>
      <c r="D29" s="194" t="s">
        <v>551</v>
      </c>
      <c r="E29" s="194" t="s">
        <v>551</v>
      </c>
      <c r="F29" s="194" t="s">
        <v>551</v>
      </c>
      <c r="G29" s="194" t="s">
        <v>551</v>
      </c>
      <c r="H29" s="194" t="s">
        <v>551</v>
      </c>
      <c r="I29" s="67"/>
      <c r="J29" s="67"/>
      <c r="K29" s="64"/>
      <c r="L29" s="64"/>
    </row>
    <row r="30" spans="1:12" s="61" customFormat="1" ht="42" customHeight="1" x14ac:dyDescent="0.25">
      <c r="A30" s="208" t="s">
        <v>217</v>
      </c>
      <c r="B30" s="210" t="s">
        <v>462</v>
      </c>
      <c r="C30" s="194" t="s">
        <v>551</v>
      </c>
      <c r="D30" s="194" t="s">
        <v>551</v>
      </c>
      <c r="E30" s="194" t="s">
        <v>551</v>
      </c>
      <c r="F30" s="194" t="s">
        <v>551</v>
      </c>
      <c r="G30" s="194" t="s">
        <v>551</v>
      </c>
      <c r="H30" s="194" t="s">
        <v>551</v>
      </c>
      <c r="I30" s="67"/>
      <c r="J30" s="67"/>
      <c r="K30" s="64"/>
      <c r="L30" s="64"/>
    </row>
    <row r="31" spans="1:12" s="61" customFormat="1" ht="37.5" customHeight="1" x14ac:dyDescent="0.25">
      <c r="A31" s="208" t="s">
        <v>216</v>
      </c>
      <c r="B31" s="211" t="s">
        <v>458</v>
      </c>
      <c r="C31" s="195" t="s">
        <v>551</v>
      </c>
      <c r="D31" s="195" t="s">
        <v>551</v>
      </c>
      <c r="E31" s="195" t="s">
        <v>551</v>
      </c>
      <c r="F31" s="195" t="s">
        <v>551</v>
      </c>
      <c r="G31" s="195" t="s">
        <v>551</v>
      </c>
      <c r="H31" s="195" t="s">
        <v>551</v>
      </c>
      <c r="I31" s="67"/>
      <c r="J31" s="67"/>
      <c r="K31" s="64"/>
      <c r="L31" s="64"/>
    </row>
    <row r="32" spans="1:12" s="61" customFormat="1" ht="31.5" x14ac:dyDescent="0.25">
      <c r="A32" s="208" t="s">
        <v>214</v>
      </c>
      <c r="B32" s="211" t="s">
        <v>463</v>
      </c>
      <c r="C32" s="194"/>
      <c r="D32" s="194"/>
      <c r="E32" s="194"/>
      <c r="F32" s="194"/>
      <c r="G32" s="194"/>
      <c r="H32" s="194"/>
      <c r="I32" s="67"/>
      <c r="J32" s="67"/>
      <c r="K32" s="64"/>
      <c r="L32" s="64"/>
    </row>
    <row r="33" spans="1:12" s="61" customFormat="1" ht="37.5" customHeight="1" x14ac:dyDescent="0.25">
      <c r="A33" s="208" t="s">
        <v>473</v>
      </c>
      <c r="B33" s="211" t="s">
        <v>389</v>
      </c>
      <c r="C33" s="194" t="s">
        <v>551</v>
      </c>
      <c r="D33" s="194" t="s">
        <v>551</v>
      </c>
      <c r="E33" s="194" t="s">
        <v>551</v>
      </c>
      <c r="F33" s="194" t="s">
        <v>551</v>
      </c>
      <c r="G33" s="194" t="s">
        <v>551</v>
      </c>
      <c r="H33" s="194" t="s">
        <v>551</v>
      </c>
      <c r="I33" s="67"/>
      <c r="J33" s="67"/>
      <c r="K33" s="64"/>
      <c r="L33" s="64"/>
    </row>
    <row r="34" spans="1:12" s="61" customFormat="1" ht="47.25" customHeight="1" x14ac:dyDescent="0.25">
      <c r="A34" s="208" t="s">
        <v>474</v>
      </c>
      <c r="B34" s="211" t="s">
        <v>466</v>
      </c>
      <c r="C34" s="194" t="s">
        <v>551</v>
      </c>
      <c r="D34" s="194" t="s">
        <v>551</v>
      </c>
      <c r="E34" s="194" t="s">
        <v>551</v>
      </c>
      <c r="F34" s="194" t="s">
        <v>551</v>
      </c>
      <c r="G34" s="194" t="s">
        <v>551</v>
      </c>
      <c r="H34" s="194" t="s">
        <v>551</v>
      </c>
      <c r="I34" s="66"/>
      <c r="J34" s="66"/>
      <c r="K34" s="66"/>
      <c r="L34" s="64"/>
    </row>
    <row r="35" spans="1:12" s="61" customFormat="1" ht="49.5" customHeight="1" x14ac:dyDescent="0.25">
      <c r="A35" s="208" t="s">
        <v>475</v>
      </c>
      <c r="B35" s="211" t="s">
        <v>215</v>
      </c>
      <c r="C35" s="194"/>
      <c r="D35" s="194"/>
      <c r="E35" s="194"/>
      <c r="F35" s="194"/>
      <c r="G35" s="194"/>
      <c r="H35" s="194"/>
      <c r="I35" s="66"/>
      <c r="J35" s="66"/>
      <c r="K35" s="66"/>
      <c r="L35" s="64"/>
    </row>
    <row r="36" spans="1:12" ht="37.5" customHeight="1" x14ac:dyDescent="0.25">
      <c r="A36" s="208" t="s">
        <v>476</v>
      </c>
      <c r="B36" s="211" t="s">
        <v>459</v>
      </c>
      <c r="C36" s="194" t="s">
        <v>551</v>
      </c>
      <c r="D36" s="194" t="s">
        <v>551</v>
      </c>
      <c r="E36" s="194" t="s">
        <v>551</v>
      </c>
      <c r="F36" s="194" t="s">
        <v>551</v>
      </c>
      <c r="G36" s="194" t="s">
        <v>551</v>
      </c>
      <c r="H36" s="194" t="s">
        <v>551</v>
      </c>
      <c r="I36" s="65"/>
      <c r="J36" s="65"/>
      <c r="K36" s="64"/>
      <c r="L36" s="64"/>
    </row>
    <row r="37" spans="1:12" ht="47.25" x14ac:dyDescent="0.25">
      <c r="A37" s="208" t="s">
        <v>477</v>
      </c>
      <c r="B37" s="211" t="s">
        <v>213</v>
      </c>
      <c r="C37" s="194" t="s">
        <v>551</v>
      </c>
      <c r="D37" s="194" t="s">
        <v>551</v>
      </c>
      <c r="E37" s="194" t="s">
        <v>551</v>
      </c>
      <c r="F37" s="194" t="s">
        <v>551</v>
      </c>
      <c r="G37" s="194" t="s">
        <v>551</v>
      </c>
      <c r="H37" s="194" t="s">
        <v>551</v>
      </c>
      <c r="I37" s="65"/>
      <c r="J37" s="65"/>
      <c r="K37" s="64"/>
      <c r="L37" s="64"/>
    </row>
    <row r="38" spans="1:12" x14ac:dyDescent="0.25">
      <c r="A38" s="208" t="s">
        <v>608</v>
      </c>
      <c r="B38" s="209" t="s">
        <v>212</v>
      </c>
      <c r="C38" s="62"/>
      <c r="D38" s="67"/>
      <c r="E38" s="64"/>
      <c r="F38" s="64"/>
      <c r="G38" s="62"/>
      <c r="H38" s="67"/>
      <c r="I38" s="64"/>
      <c r="J38" s="64"/>
      <c r="K38" s="64"/>
      <c r="L38" s="64"/>
    </row>
    <row r="39" spans="1:12" ht="63" x14ac:dyDescent="0.25">
      <c r="A39" s="208">
        <v>2</v>
      </c>
      <c r="B39" s="211" t="s">
        <v>609</v>
      </c>
      <c r="C39" s="194" t="s">
        <v>551</v>
      </c>
      <c r="D39" s="194" t="s">
        <v>551</v>
      </c>
      <c r="E39" s="194" t="s">
        <v>551</v>
      </c>
      <c r="F39" s="194" t="s">
        <v>551</v>
      </c>
      <c r="G39" s="194" t="s">
        <v>551</v>
      </c>
      <c r="H39" s="194" t="s">
        <v>551</v>
      </c>
      <c r="I39" s="64"/>
      <c r="J39" s="64"/>
      <c r="K39" s="64"/>
      <c r="L39" s="64"/>
    </row>
    <row r="40" spans="1:12" ht="63" x14ac:dyDescent="0.25">
      <c r="A40" s="208" t="s">
        <v>211</v>
      </c>
      <c r="B40" s="211" t="s">
        <v>465</v>
      </c>
      <c r="C40" s="195">
        <v>44287</v>
      </c>
      <c r="D40" s="195">
        <v>44439</v>
      </c>
      <c r="E40" s="64"/>
      <c r="F40" s="64"/>
      <c r="G40" s="195">
        <v>44409</v>
      </c>
      <c r="H40" s="195">
        <v>44530</v>
      </c>
      <c r="I40" s="224">
        <v>1</v>
      </c>
      <c r="J40" s="224">
        <v>1</v>
      </c>
      <c r="K40" s="64"/>
      <c r="L40" s="225" t="s">
        <v>626</v>
      </c>
    </row>
    <row r="41" spans="1:12" ht="63" customHeight="1" x14ac:dyDescent="0.25">
      <c r="A41" s="208" t="s">
        <v>210</v>
      </c>
      <c r="B41" s="209" t="s">
        <v>610</v>
      </c>
      <c r="C41" s="62"/>
      <c r="D41" s="67"/>
      <c r="E41" s="64"/>
      <c r="F41" s="64"/>
      <c r="G41" s="62"/>
      <c r="H41" s="67"/>
      <c r="I41" s="64"/>
      <c r="J41" s="64"/>
      <c r="K41" s="64"/>
      <c r="L41" s="64"/>
    </row>
    <row r="42" spans="1:12" ht="58.5" customHeight="1" x14ac:dyDescent="0.25">
      <c r="A42" s="208">
        <v>3</v>
      </c>
      <c r="B42" s="211" t="s">
        <v>464</v>
      </c>
      <c r="C42" s="194" t="s">
        <v>551</v>
      </c>
      <c r="D42" s="194" t="s">
        <v>551</v>
      </c>
      <c r="E42" s="194" t="s">
        <v>551</v>
      </c>
      <c r="F42" s="194" t="s">
        <v>551</v>
      </c>
      <c r="G42" s="194" t="s">
        <v>551</v>
      </c>
      <c r="H42" s="194" t="s">
        <v>551</v>
      </c>
      <c r="I42" s="64"/>
      <c r="J42" s="64"/>
      <c r="K42" s="64"/>
      <c r="L42" s="64"/>
    </row>
    <row r="43" spans="1:12" ht="34.5" customHeight="1" x14ac:dyDescent="0.25">
      <c r="A43" s="208" t="s">
        <v>209</v>
      </c>
      <c r="B43" s="211" t="s">
        <v>207</v>
      </c>
      <c r="C43" s="194" t="s">
        <v>551</v>
      </c>
      <c r="D43" s="194" t="s">
        <v>551</v>
      </c>
      <c r="E43" s="194" t="s">
        <v>551</v>
      </c>
      <c r="F43" s="194" t="s">
        <v>551</v>
      </c>
      <c r="G43" s="194" t="s">
        <v>551</v>
      </c>
      <c r="H43" s="194" t="s">
        <v>551</v>
      </c>
      <c r="I43" s="64"/>
      <c r="J43" s="64"/>
      <c r="K43" s="64"/>
      <c r="L43" s="64"/>
    </row>
    <row r="44" spans="1:12" ht="24.75" customHeight="1" x14ac:dyDescent="0.25">
      <c r="A44" s="208" t="s">
        <v>208</v>
      </c>
      <c r="B44" s="211" t="s">
        <v>205</v>
      </c>
      <c r="C44" s="194" t="s">
        <v>551</v>
      </c>
      <c r="D44" s="194" t="s">
        <v>551</v>
      </c>
      <c r="E44" s="194" t="s">
        <v>551</v>
      </c>
      <c r="F44" s="194" t="s">
        <v>551</v>
      </c>
      <c r="G44" s="194" t="s">
        <v>551</v>
      </c>
      <c r="H44" s="194" t="s">
        <v>551</v>
      </c>
      <c r="I44" s="64"/>
      <c r="J44" s="64"/>
      <c r="K44" s="64"/>
      <c r="L44" s="64"/>
    </row>
    <row r="45" spans="1:12" ht="90.75" customHeight="1" x14ac:dyDescent="0.25">
      <c r="A45" s="208" t="s">
        <v>206</v>
      </c>
      <c r="B45" s="211" t="s">
        <v>469</v>
      </c>
      <c r="C45" s="194" t="s">
        <v>551</v>
      </c>
      <c r="D45" s="194" t="s">
        <v>551</v>
      </c>
      <c r="E45" s="194" t="s">
        <v>551</v>
      </c>
      <c r="F45" s="194" t="s">
        <v>551</v>
      </c>
      <c r="G45" s="194" t="s">
        <v>551</v>
      </c>
      <c r="H45" s="194" t="s">
        <v>551</v>
      </c>
      <c r="I45" s="64"/>
      <c r="J45" s="64"/>
      <c r="K45" s="64"/>
      <c r="L45" s="64"/>
    </row>
    <row r="46" spans="1:12" ht="167.25" customHeight="1" x14ac:dyDescent="0.25">
      <c r="A46" s="208" t="s">
        <v>204</v>
      </c>
      <c r="B46" s="211" t="s">
        <v>467</v>
      </c>
      <c r="C46" s="194" t="s">
        <v>551</v>
      </c>
      <c r="D46" s="194" t="s">
        <v>551</v>
      </c>
      <c r="E46" s="194" t="s">
        <v>551</v>
      </c>
      <c r="F46" s="194" t="s">
        <v>551</v>
      </c>
      <c r="G46" s="194" t="s">
        <v>551</v>
      </c>
      <c r="H46" s="194" t="s">
        <v>551</v>
      </c>
      <c r="I46" s="64"/>
      <c r="J46" s="64"/>
      <c r="K46" s="64"/>
      <c r="L46" s="64"/>
    </row>
    <row r="47" spans="1:12" ht="30.75" customHeight="1" x14ac:dyDescent="0.25">
      <c r="A47" s="208" t="s">
        <v>202</v>
      </c>
      <c r="B47" s="211" t="s">
        <v>203</v>
      </c>
      <c r="C47" s="194" t="s">
        <v>551</v>
      </c>
      <c r="D47" s="194" t="s">
        <v>551</v>
      </c>
      <c r="E47" s="194" t="s">
        <v>551</v>
      </c>
      <c r="F47" s="194" t="s">
        <v>551</v>
      </c>
      <c r="G47" s="194" t="s">
        <v>551</v>
      </c>
      <c r="H47" s="194" t="s">
        <v>551</v>
      </c>
      <c r="I47" s="64"/>
      <c r="J47" s="64"/>
      <c r="K47" s="64"/>
      <c r="L47" s="64"/>
    </row>
    <row r="48" spans="1:12" ht="37.5" customHeight="1" x14ac:dyDescent="0.25">
      <c r="A48" s="208" t="s">
        <v>611</v>
      </c>
      <c r="B48" s="209" t="s">
        <v>201</v>
      </c>
      <c r="C48" s="196"/>
      <c r="D48" s="196"/>
      <c r="E48" s="196"/>
      <c r="F48" s="196"/>
      <c r="G48" s="196"/>
      <c r="H48" s="196"/>
      <c r="I48" s="64"/>
      <c r="J48" s="64"/>
      <c r="K48" s="64"/>
      <c r="L48" s="64"/>
    </row>
    <row r="49" spans="1:12" ht="35.25" customHeight="1" x14ac:dyDescent="0.25">
      <c r="A49" s="208">
        <v>4</v>
      </c>
      <c r="B49" s="211" t="s">
        <v>199</v>
      </c>
      <c r="C49" s="194" t="s">
        <v>551</v>
      </c>
      <c r="D49" s="194" t="s">
        <v>551</v>
      </c>
      <c r="E49" s="194" t="s">
        <v>551</v>
      </c>
      <c r="F49" s="194" t="s">
        <v>551</v>
      </c>
      <c r="G49" s="194" t="s">
        <v>551</v>
      </c>
      <c r="H49" s="194" t="s">
        <v>551</v>
      </c>
      <c r="I49" s="64"/>
      <c r="J49" s="64"/>
      <c r="K49" s="64"/>
      <c r="L49" s="64"/>
    </row>
    <row r="50" spans="1:12" ht="86.25" customHeight="1" x14ac:dyDescent="0.25">
      <c r="A50" s="208" t="s">
        <v>200</v>
      </c>
      <c r="B50" s="211" t="s">
        <v>468</v>
      </c>
      <c r="C50" s="194" t="s">
        <v>551</v>
      </c>
      <c r="D50" s="194" t="s">
        <v>551</v>
      </c>
      <c r="E50" s="194" t="s">
        <v>551</v>
      </c>
      <c r="F50" s="194" t="s">
        <v>551</v>
      </c>
      <c r="G50" s="194" t="s">
        <v>551</v>
      </c>
      <c r="H50" s="194" t="s">
        <v>551</v>
      </c>
      <c r="I50" s="64"/>
      <c r="J50" s="64"/>
      <c r="K50" s="64"/>
      <c r="L50" s="64"/>
    </row>
    <row r="51" spans="1:12" ht="77.25" customHeight="1" x14ac:dyDescent="0.25">
      <c r="A51" s="208" t="s">
        <v>198</v>
      </c>
      <c r="B51" s="211" t="s">
        <v>470</v>
      </c>
      <c r="C51" s="194" t="s">
        <v>551</v>
      </c>
      <c r="D51" s="194" t="s">
        <v>551</v>
      </c>
      <c r="E51" s="194" t="s">
        <v>551</v>
      </c>
      <c r="F51" s="194" t="s">
        <v>551</v>
      </c>
      <c r="G51" s="194" t="s">
        <v>551</v>
      </c>
      <c r="H51" s="194" t="s">
        <v>551</v>
      </c>
      <c r="I51" s="64"/>
      <c r="J51" s="64"/>
      <c r="K51" s="64"/>
      <c r="L51" s="64"/>
    </row>
    <row r="52" spans="1:12" ht="71.25" customHeight="1" x14ac:dyDescent="0.25">
      <c r="A52" s="208" t="s">
        <v>196</v>
      </c>
      <c r="B52" s="211" t="s">
        <v>197</v>
      </c>
      <c r="C52" s="194" t="s">
        <v>551</v>
      </c>
      <c r="D52" s="194" t="s">
        <v>551</v>
      </c>
      <c r="E52" s="194" t="s">
        <v>551</v>
      </c>
      <c r="F52" s="194" t="s">
        <v>551</v>
      </c>
      <c r="G52" s="194" t="s">
        <v>551</v>
      </c>
      <c r="H52" s="194" t="s">
        <v>551</v>
      </c>
      <c r="I52" s="64"/>
      <c r="J52" s="64"/>
      <c r="K52" s="64"/>
      <c r="L52" s="64"/>
    </row>
    <row r="53" spans="1:12" ht="63" x14ac:dyDescent="0.25">
      <c r="A53" s="208" t="s">
        <v>194</v>
      </c>
      <c r="B53" s="168" t="s">
        <v>471</v>
      </c>
      <c r="C53" s="197">
        <v>44501</v>
      </c>
      <c r="D53" s="197">
        <v>44530</v>
      </c>
      <c r="E53" s="64"/>
      <c r="F53" s="64"/>
      <c r="G53" s="197">
        <v>44440</v>
      </c>
      <c r="H53" s="197">
        <v>44560</v>
      </c>
      <c r="I53" s="224">
        <v>1</v>
      </c>
      <c r="J53" s="224">
        <v>1</v>
      </c>
      <c r="K53" s="64"/>
      <c r="L53" s="225" t="s">
        <v>626</v>
      </c>
    </row>
    <row r="54" spans="1:12" ht="46.5" customHeight="1" x14ac:dyDescent="0.25">
      <c r="A54" s="208" t="s">
        <v>472</v>
      </c>
      <c r="B54" s="211" t="s">
        <v>195</v>
      </c>
      <c r="C54" s="67" t="s">
        <v>551</v>
      </c>
      <c r="D54" s="67" t="s">
        <v>551</v>
      </c>
      <c r="E54" s="67" t="s">
        <v>551</v>
      </c>
      <c r="F54" s="67" t="s">
        <v>551</v>
      </c>
      <c r="G54" s="67" t="s">
        <v>551</v>
      </c>
      <c r="H54" s="67" t="s">
        <v>551</v>
      </c>
      <c r="I54" s="64"/>
      <c r="J54" s="64"/>
      <c r="K54" s="64"/>
      <c r="L54" s="6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D5" zoomScale="60" zoomScaleNormal="70" workbookViewId="0">
      <selection activeCell="L72" sqref="L7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42578125" style="60" customWidth="1"/>
    <col min="9" max="11" width="5.85546875" style="60" bestFit="1" customWidth="1"/>
    <col min="12" max="12" width="8" style="59" customWidth="1"/>
    <col min="13" max="15" width="5.85546875" style="59" bestFit="1" customWidth="1"/>
    <col min="16" max="16" width="7.7109375" style="59" customWidth="1"/>
    <col min="17" max="19" width="5.85546875" style="59" bestFit="1" customWidth="1"/>
    <col min="20" max="20" width="7.7109375" style="59" customWidth="1"/>
    <col min="21" max="23" width="5.85546875" style="59" bestFit="1" customWidth="1"/>
    <col min="24" max="24" width="9" style="59" customWidth="1"/>
    <col min="25" max="27" width="5.85546875" style="59" bestFit="1" customWidth="1"/>
    <col min="28" max="28" width="13.140625" style="59" customWidth="1"/>
    <col min="29" max="29" width="16.28515625" style="59" customWidth="1"/>
    <col min="30" max="16384" width="9.140625" style="59"/>
  </cols>
  <sheetData>
    <row r="1" spans="1:29" ht="18.75" x14ac:dyDescent="0.25">
      <c r="A1" s="60"/>
      <c r="B1" s="60"/>
      <c r="C1" s="60"/>
      <c r="D1" s="60"/>
      <c r="E1" s="60"/>
      <c r="F1" s="60"/>
      <c r="L1" s="60"/>
      <c r="M1" s="60"/>
      <c r="P1" s="60"/>
      <c r="Q1" s="60"/>
      <c r="T1" s="60"/>
      <c r="U1" s="60"/>
      <c r="AC1" s="33" t="s">
        <v>69</v>
      </c>
    </row>
    <row r="2" spans="1:29" ht="18.75" x14ac:dyDescent="0.3">
      <c r="A2" s="60"/>
      <c r="B2" s="60"/>
      <c r="C2" s="60"/>
      <c r="D2" s="60"/>
      <c r="E2" s="60"/>
      <c r="F2" s="60"/>
      <c r="L2" s="60"/>
      <c r="M2" s="60"/>
      <c r="P2" s="60"/>
      <c r="Q2" s="60"/>
      <c r="T2" s="60"/>
      <c r="U2" s="60"/>
      <c r="AC2" s="15" t="s">
        <v>10</v>
      </c>
    </row>
    <row r="3" spans="1:29" ht="18.75" x14ac:dyDescent="0.3">
      <c r="A3" s="60"/>
      <c r="B3" s="60"/>
      <c r="C3" s="60"/>
      <c r="D3" s="60"/>
      <c r="E3" s="60"/>
      <c r="F3" s="60"/>
      <c r="L3" s="60"/>
      <c r="M3" s="60"/>
      <c r="P3" s="60"/>
      <c r="Q3" s="60"/>
      <c r="T3" s="60"/>
      <c r="U3" s="60"/>
      <c r="AC3" s="15" t="s">
        <v>68</v>
      </c>
    </row>
    <row r="4" spans="1:29"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x14ac:dyDescent="0.25">
      <c r="A5" s="60"/>
      <c r="B5" s="60"/>
      <c r="C5" s="60"/>
      <c r="D5" s="60"/>
      <c r="E5" s="217"/>
      <c r="L5" s="60"/>
      <c r="M5" s="60"/>
      <c r="AC5" s="207"/>
    </row>
    <row r="6" spans="1:29"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x14ac:dyDescent="0.25">
      <c r="A7" s="215"/>
      <c r="B7" s="215"/>
      <c r="C7" s="215"/>
      <c r="D7" s="215"/>
      <c r="E7" s="215"/>
      <c r="F7" s="215"/>
      <c r="G7" s="215"/>
      <c r="H7" s="215"/>
      <c r="I7" s="215"/>
      <c r="J7" s="218"/>
      <c r="K7" s="218"/>
      <c r="L7" s="218"/>
      <c r="M7" s="218"/>
      <c r="N7" s="218"/>
      <c r="O7" s="218"/>
      <c r="P7" s="218"/>
      <c r="Q7" s="218"/>
      <c r="R7" s="218"/>
      <c r="S7" s="218"/>
      <c r="T7" s="218"/>
      <c r="U7" s="218"/>
      <c r="V7" s="218"/>
      <c r="W7" s="218"/>
      <c r="X7" s="218"/>
      <c r="Y7" s="218"/>
      <c r="Z7" s="218"/>
      <c r="AA7" s="218"/>
      <c r="AB7" s="218"/>
      <c r="AC7" s="218"/>
    </row>
    <row r="8" spans="1:29"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x14ac:dyDescent="0.25">
      <c r="A10" s="215"/>
      <c r="B10" s="215"/>
      <c r="C10" s="215"/>
      <c r="D10" s="215"/>
      <c r="E10" s="215"/>
      <c r="F10" s="215"/>
      <c r="G10" s="215"/>
      <c r="H10" s="215"/>
      <c r="I10" s="215"/>
      <c r="J10" s="218"/>
      <c r="K10" s="218"/>
      <c r="L10" s="218"/>
      <c r="M10" s="218"/>
      <c r="N10" s="218"/>
      <c r="O10" s="218"/>
      <c r="P10" s="218"/>
      <c r="Q10" s="218"/>
      <c r="R10" s="218"/>
      <c r="S10" s="218"/>
      <c r="T10" s="218"/>
      <c r="U10" s="218"/>
      <c r="V10" s="218"/>
      <c r="W10" s="218"/>
      <c r="X10" s="218"/>
      <c r="Y10" s="218"/>
      <c r="Z10" s="218"/>
      <c r="AA10" s="218"/>
      <c r="AB10" s="218"/>
      <c r="AC10" s="218"/>
    </row>
    <row r="11" spans="1:29" x14ac:dyDescent="0.25">
      <c r="A11" s="272" t="str">
        <f>'1. паспорт местоположение'!A12:C12</f>
        <v>K_PK1000.02.01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25">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272"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398" t="s">
        <v>516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9" t="s">
        <v>193</v>
      </c>
      <c r="B20" s="399" t="s">
        <v>192</v>
      </c>
      <c r="C20" s="389" t="s">
        <v>191</v>
      </c>
      <c r="D20" s="389"/>
      <c r="E20" s="401" t="s">
        <v>190</v>
      </c>
      <c r="F20" s="401"/>
      <c r="G20" s="399" t="s">
        <v>622</v>
      </c>
      <c r="H20" s="402" t="s">
        <v>615</v>
      </c>
      <c r="I20" s="403"/>
      <c r="J20" s="403"/>
      <c r="K20" s="403"/>
      <c r="L20" s="402" t="s">
        <v>616</v>
      </c>
      <c r="M20" s="403"/>
      <c r="N20" s="403"/>
      <c r="O20" s="403"/>
      <c r="P20" s="402" t="s">
        <v>619</v>
      </c>
      <c r="Q20" s="403"/>
      <c r="R20" s="403"/>
      <c r="S20" s="403"/>
      <c r="T20" s="402" t="s">
        <v>620</v>
      </c>
      <c r="U20" s="403"/>
      <c r="V20" s="403"/>
      <c r="W20" s="403"/>
      <c r="X20" s="402" t="s">
        <v>621</v>
      </c>
      <c r="Y20" s="403"/>
      <c r="Z20" s="403"/>
      <c r="AA20" s="403"/>
      <c r="AB20" s="404" t="s">
        <v>189</v>
      </c>
      <c r="AC20" s="405"/>
      <c r="AD20" s="226"/>
      <c r="AE20" s="226"/>
      <c r="AF20" s="226"/>
    </row>
    <row r="21" spans="1:32" ht="99.75" customHeight="1" x14ac:dyDescent="0.25">
      <c r="A21" s="400"/>
      <c r="B21" s="400"/>
      <c r="C21" s="389"/>
      <c r="D21" s="389"/>
      <c r="E21" s="401"/>
      <c r="F21" s="401"/>
      <c r="G21" s="400"/>
      <c r="H21" s="389" t="s">
        <v>2</v>
      </c>
      <c r="I21" s="389"/>
      <c r="J21" s="389" t="s">
        <v>617</v>
      </c>
      <c r="K21" s="389"/>
      <c r="L21" s="389" t="s">
        <v>2</v>
      </c>
      <c r="M21" s="389"/>
      <c r="N21" s="389" t="s">
        <v>617</v>
      </c>
      <c r="O21" s="389"/>
      <c r="P21" s="389" t="s">
        <v>2</v>
      </c>
      <c r="Q21" s="389"/>
      <c r="R21" s="389" t="s">
        <v>617</v>
      </c>
      <c r="S21" s="389"/>
      <c r="T21" s="389" t="s">
        <v>2</v>
      </c>
      <c r="U21" s="389"/>
      <c r="V21" s="389" t="s">
        <v>617</v>
      </c>
      <c r="W21" s="389"/>
      <c r="X21" s="389" t="s">
        <v>2</v>
      </c>
      <c r="Y21" s="389"/>
      <c r="Z21" s="389" t="s">
        <v>617</v>
      </c>
      <c r="AA21" s="389"/>
      <c r="AB21" s="406"/>
      <c r="AC21" s="407"/>
    </row>
    <row r="22" spans="1:32" ht="89.25" customHeight="1" x14ac:dyDescent="0.25">
      <c r="A22" s="386"/>
      <c r="B22" s="386"/>
      <c r="C22" s="227" t="s">
        <v>2</v>
      </c>
      <c r="D22" s="227" t="s">
        <v>555</v>
      </c>
      <c r="E22" s="228" t="s">
        <v>623</v>
      </c>
      <c r="F22" s="228" t="s">
        <v>618</v>
      </c>
      <c r="G22" s="386"/>
      <c r="H22" s="229" t="s">
        <v>495</v>
      </c>
      <c r="I22" s="229" t="s">
        <v>496</v>
      </c>
      <c r="J22" s="229" t="s">
        <v>495</v>
      </c>
      <c r="K22" s="229" t="s">
        <v>496</v>
      </c>
      <c r="L22" s="229" t="s">
        <v>495</v>
      </c>
      <c r="M22" s="229" t="s">
        <v>496</v>
      </c>
      <c r="N22" s="229" t="s">
        <v>495</v>
      </c>
      <c r="O22" s="229" t="s">
        <v>496</v>
      </c>
      <c r="P22" s="229" t="s">
        <v>495</v>
      </c>
      <c r="Q22" s="229" t="s">
        <v>496</v>
      </c>
      <c r="R22" s="229" t="s">
        <v>495</v>
      </c>
      <c r="S22" s="229" t="s">
        <v>496</v>
      </c>
      <c r="T22" s="229" t="s">
        <v>495</v>
      </c>
      <c r="U22" s="229" t="s">
        <v>496</v>
      </c>
      <c r="V22" s="229" t="s">
        <v>495</v>
      </c>
      <c r="W22" s="229" t="s">
        <v>496</v>
      </c>
      <c r="X22" s="229" t="s">
        <v>495</v>
      </c>
      <c r="Y22" s="229" t="s">
        <v>496</v>
      </c>
      <c r="Z22" s="229" t="s">
        <v>495</v>
      </c>
      <c r="AA22" s="229" t="s">
        <v>496</v>
      </c>
      <c r="AB22" s="227" t="s">
        <v>188</v>
      </c>
      <c r="AC22" s="227" t="s">
        <v>555</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ht="47.25" customHeight="1" x14ac:dyDescent="0.25">
      <c r="A24" s="198">
        <v>1</v>
      </c>
      <c r="B24" s="199" t="s">
        <v>187</v>
      </c>
      <c r="C24" s="233">
        <v>29.225000000000001</v>
      </c>
      <c r="D24" s="233">
        <v>28.719785555999998</v>
      </c>
      <c r="E24" s="233">
        <v>4.8110255560000006</v>
      </c>
      <c r="F24" s="233">
        <v>4.8110255560000006</v>
      </c>
      <c r="G24" s="233">
        <v>4.8110255560000006</v>
      </c>
      <c r="H24" s="200">
        <v>0</v>
      </c>
      <c r="I24" s="200"/>
      <c r="J24" s="200" t="s">
        <v>553</v>
      </c>
      <c r="K24" s="200"/>
      <c r="L24" s="200">
        <v>0</v>
      </c>
      <c r="M24" s="200"/>
      <c r="N24" s="200" t="s">
        <v>553</v>
      </c>
      <c r="O24" s="200"/>
      <c r="P24" s="200">
        <v>0</v>
      </c>
      <c r="Q24" s="200"/>
      <c r="R24" s="200" t="s">
        <v>553</v>
      </c>
      <c r="S24" s="200"/>
      <c r="T24" s="200">
        <v>0</v>
      </c>
      <c r="U24" s="200"/>
      <c r="V24" s="200" t="s">
        <v>553</v>
      </c>
      <c r="W24" s="200"/>
      <c r="X24" s="200">
        <v>0</v>
      </c>
      <c r="Y24" s="200"/>
      <c r="Z24" s="200" t="s">
        <v>553</v>
      </c>
      <c r="AA24" s="200"/>
      <c r="AB24" s="253">
        <v>0</v>
      </c>
      <c r="AC24" s="253" t="s">
        <v>553</v>
      </c>
    </row>
    <row r="25" spans="1:32" ht="24" customHeight="1" x14ac:dyDescent="0.25">
      <c r="A25" s="201" t="s">
        <v>186</v>
      </c>
      <c r="B25" s="202" t="s">
        <v>185</v>
      </c>
      <c r="C25" s="233"/>
      <c r="D25" s="233"/>
      <c r="E25" s="254"/>
      <c r="F25" s="254"/>
      <c r="G25" s="254">
        <v>0</v>
      </c>
      <c r="H25" s="255">
        <v>0</v>
      </c>
      <c r="I25" s="255"/>
      <c r="J25" s="255" t="s">
        <v>553</v>
      </c>
      <c r="K25" s="255"/>
      <c r="L25" s="255">
        <v>0</v>
      </c>
      <c r="M25" s="255"/>
      <c r="N25" s="255" t="s">
        <v>553</v>
      </c>
      <c r="O25" s="255"/>
      <c r="P25" s="255">
        <v>0</v>
      </c>
      <c r="Q25" s="255"/>
      <c r="R25" s="255" t="s">
        <v>553</v>
      </c>
      <c r="S25" s="255"/>
      <c r="T25" s="255">
        <v>0</v>
      </c>
      <c r="U25" s="255"/>
      <c r="V25" s="255" t="s">
        <v>553</v>
      </c>
      <c r="W25" s="255"/>
      <c r="X25" s="255">
        <v>0</v>
      </c>
      <c r="Y25" s="255"/>
      <c r="Z25" s="255" t="s">
        <v>553</v>
      </c>
      <c r="AA25" s="255"/>
      <c r="AB25" s="255">
        <v>0</v>
      </c>
      <c r="AC25" s="255" t="s">
        <v>553</v>
      </c>
    </row>
    <row r="26" spans="1:32" x14ac:dyDescent="0.25">
      <c r="A26" s="201" t="s">
        <v>184</v>
      </c>
      <c r="B26" s="202" t="s">
        <v>183</v>
      </c>
      <c r="C26" s="233"/>
      <c r="D26" s="233"/>
      <c r="E26" s="256"/>
      <c r="F26" s="256"/>
      <c r="G26" s="256">
        <v>0</v>
      </c>
      <c r="H26" s="257">
        <v>0</v>
      </c>
      <c r="I26" s="257"/>
      <c r="J26" s="257" t="s">
        <v>553</v>
      </c>
      <c r="K26" s="257"/>
      <c r="L26" s="257">
        <v>0</v>
      </c>
      <c r="M26" s="257"/>
      <c r="N26" s="257" t="s">
        <v>553</v>
      </c>
      <c r="O26" s="258"/>
      <c r="P26" s="257">
        <v>0</v>
      </c>
      <c r="Q26" s="257"/>
      <c r="R26" s="257" t="s">
        <v>553</v>
      </c>
      <c r="S26" s="258"/>
      <c r="T26" s="257">
        <v>0</v>
      </c>
      <c r="U26" s="257"/>
      <c r="V26" s="257" t="s">
        <v>553</v>
      </c>
      <c r="W26" s="258"/>
      <c r="X26" s="258">
        <v>0</v>
      </c>
      <c r="Y26" s="258"/>
      <c r="Z26" s="258" t="s">
        <v>553</v>
      </c>
      <c r="AA26" s="258"/>
      <c r="AB26" s="258">
        <v>0</v>
      </c>
      <c r="AC26" s="258" t="s">
        <v>553</v>
      </c>
    </row>
    <row r="27" spans="1:32" ht="31.5" x14ac:dyDescent="0.25">
      <c r="A27" s="201" t="s">
        <v>182</v>
      </c>
      <c r="B27" s="202" t="s">
        <v>454</v>
      </c>
      <c r="C27" s="233"/>
      <c r="D27" s="233"/>
      <c r="E27" s="233"/>
      <c r="F27" s="233"/>
      <c r="G27" s="233">
        <v>4.0091879633333338</v>
      </c>
      <c r="H27" s="258">
        <v>0</v>
      </c>
      <c r="I27" s="258"/>
      <c r="J27" s="258" t="s">
        <v>553</v>
      </c>
      <c r="K27" s="258"/>
      <c r="L27" s="258">
        <v>0</v>
      </c>
      <c r="M27" s="258"/>
      <c r="N27" s="258" t="s">
        <v>553</v>
      </c>
      <c r="O27" s="258"/>
      <c r="P27" s="258">
        <v>0</v>
      </c>
      <c r="Q27" s="258"/>
      <c r="R27" s="258" t="s">
        <v>553</v>
      </c>
      <c r="S27" s="258"/>
      <c r="T27" s="258">
        <v>0</v>
      </c>
      <c r="U27" s="258"/>
      <c r="V27" s="258" t="s">
        <v>553</v>
      </c>
      <c r="W27" s="258"/>
      <c r="X27" s="258">
        <v>0</v>
      </c>
      <c r="Y27" s="258"/>
      <c r="Z27" s="258" t="s">
        <v>553</v>
      </c>
      <c r="AA27" s="258"/>
      <c r="AB27" s="233">
        <v>0</v>
      </c>
      <c r="AC27" s="233" t="s">
        <v>553</v>
      </c>
    </row>
    <row r="28" spans="1:32" x14ac:dyDescent="0.25">
      <c r="A28" s="201" t="s">
        <v>181</v>
      </c>
      <c r="B28" s="202" t="s">
        <v>180</v>
      </c>
      <c r="C28" s="233"/>
      <c r="D28" s="233"/>
      <c r="E28" s="233"/>
      <c r="F28" s="233"/>
      <c r="G28" s="233">
        <v>0</v>
      </c>
      <c r="H28" s="258">
        <v>0</v>
      </c>
      <c r="I28" s="258"/>
      <c r="J28" s="258" t="s">
        <v>553</v>
      </c>
      <c r="K28" s="258"/>
      <c r="L28" s="258">
        <v>0</v>
      </c>
      <c r="M28" s="258"/>
      <c r="N28" s="258" t="s">
        <v>553</v>
      </c>
      <c r="O28" s="258"/>
      <c r="P28" s="258">
        <v>0</v>
      </c>
      <c r="Q28" s="258"/>
      <c r="R28" s="258" t="s">
        <v>553</v>
      </c>
      <c r="S28" s="258"/>
      <c r="T28" s="258">
        <v>0</v>
      </c>
      <c r="U28" s="258"/>
      <c r="V28" s="258" t="s">
        <v>553</v>
      </c>
      <c r="W28" s="258"/>
      <c r="X28" s="258">
        <v>0</v>
      </c>
      <c r="Y28" s="258"/>
      <c r="Z28" s="258" t="s">
        <v>553</v>
      </c>
      <c r="AA28" s="258"/>
      <c r="AB28" s="233">
        <v>0</v>
      </c>
      <c r="AC28" s="233" t="s">
        <v>553</v>
      </c>
    </row>
    <row r="29" spans="1:32" x14ac:dyDescent="0.25">
      <c r="A29" s="201" t="s">
        <v>179</v>
      </c>
      <c r="B29" s="203" t="s">
        <v>178</v>
      </c>
      <c r="C29" s="233"/>
      <c r="D29" s="233"/>
      <c r="E29" s="233"/>
      <c r="F29" s="233"/>
      <c r="G29" s="233">
        <v>0.80183759266666677</v>
      </c>
      <c r="H29" s="258">
        <v>0</v>
      </c>
      <c r="I29" s="258"/>
      <c r="J29" s="258" t="s">
        <v>553</v>
      </c>
      <c r="K29" s="258"/>
      <c r="L29" s="258">
        <v>0</v>
      </c>
      <c r="M29" s="258"/>
      <c r="N29" s="258" t="s">
        <v>553</v>
      </c>
      <c r="O29" s="258"/>
      <c r="P29" s="258">
        <v>0</v>
      </c>
      <c r="Q29" s="258"/>
      <c r="R29" s="258" t="s">
        <v>553</v>
      </c>
      <c r="S29" s="258"/>
      <c r="T29" s="258">
        <v>0</v>
      </c>
      <c r="U29" s="258"/>
      <c r="V29" s="258" t="s">
        <v>553</v>
      </c>
      <c r="W29" s="258"/>
      <c r="X29" s="258">
        <v>0</v>
      </c>
      <c r="Y29" s="258"/>
      <c r="Z29" s="258" t="s">
        <v>553</v>
      </c>
      <c r="AA29" s="258"/>
      <c r="AB29" s="233">
        <v>0</v>
      </c>
      <c r="AC29" s="233" t="s">
        <v>553</v>
      </c>
    </row>
    <row r="30" spans="1:32" ht="47.25" x14ac:dyDescent="0.25">
      <c r="A30" s="198" t="s">
        <v>63</v>
      </c>
      <c r="B30" s="199" t="s">
        <v>177</v>
      </c>
      <c r="C30" s="233">
        <v>24.354166666666668</v>
      </c>
      <c r="D30" s="233">
        <v>23.933154630000001</v>
      </c>
      <c r="E30" s="259">
        <v>0</v>
      </c>
      <c r="F30" s="259">
        <v>0</v>
      </c>
      <c r="G30" s="256">
        <v>0</v>
      </c>
      <c r="H30" s="258">
        <v>0</v>
      </c>
      <c r="I30" s="258"/>
      <c r="J30" s="258" t="s">
        <v>553</v>
      </c>
      <c r="K30" s="258"/>
      <c r="L30" s="258">
        <v>0</v>
      </c>
      <c r="M30" s="258"/>
      <c r="N30" s="258" t="s">
        <v>553</v>
      </c>
      <c r="O30" s="258"/>
      <c r="P30" s="258">
        <v>0</v>
      </c>
      <c r="Q30" s="258"/>
      <c r="R30" s="258" t="s">
        <v>553</v>
      </c>
      <c r="S30" s="258"/>
      <c r="T30" s="258">
        <v>0</v>
      </c>
      <c r="U30" s="258"/>
      <c r="V30" s="258" t="s">
        <v>553</v>
      </c>
      <c r="W30" s="258"/>
      <c r="X30" s="258">
        <v>0</v>
      </c>
      <c r="Y30" s="258"/>
      <c r="Z30" s="258" t="s">
        <v>553</v>
      </c>
      <c r="AA30" s="258"/>
      <c r="AB30" s="258">
        <v>0</v>
      </c>
      <c r="AC30" s="260" t="s">
        <v>553</v>
      </c>
    </row>
    <row r="31" spans="1:32" x14ac:dyDescent="0.25">
      <c r="A31" s="198" t="s">
        <v>176</v>
      </c>
      <c r="B31" s="202" t="s">
        <v>175</v>
      </c>
      <c r="C31" s="233">
        <v>0</v>
      </c>
      <c r="D31" s="233">
        <v>0</v>
      </c>
      <c r="E31" s="259"/>
      <c r="F31" s="259"/>
      <c r="G31" s="256"/>
      <c r="H31" s="258"/>
      <c r="I31" s="258"/>
      <c r="J31" s="258"/>
      <c r="K31" s="258"/>
      <c r="L31" s="258"/>
      <c r="M31" s="258"/>
      <c r="N31" s="258"/>
      <c r="O31" s="258"/>
      <c r="P31" s="258"/>
      <c r="Q31" s="258"/>
      <c r="R31" s="258"/>
      <c r="S31" s="258"/>
      <c r="T31" s="258"/>
      <c r="U31" s="258"/>
      <c r="V31" s="258"/>
      <c r="W31" s="258"/>
      <c r="X31" s="258"/>
      <c r="Y31" s="258"/>
      <c r="Z31" s="258"/>
      <c r="AA31" s="258"/>
      <c r="AB31" s="258">
        <v>0</v>
      </c>
      <c r="AC31" s="260">
        <v>0</v>
      </c>
    </row>
    <row r="32" spans="1:32" ht="31.5" x14ac:dyDescent="0.25">
      <c r="A32" s="198" t="s">
        <v>174</v>
      </c>
      <c r="B32" s="202" t="s">
        <v>173</v>
      </c>
      <c r="C32" s="233">
        <v>0</v>
      </c>
      <c r="D32" s="233">
        <v>0</v>
      </c>
      <c r="E32" s="259"/>
      <c r="F32" s="259"/>
      <c r="G32" s="256"/>
      <c r="H32" s="258"/>
      <c r="I32" s="258"/>
      <c r="J32" s="258"/>
      <c r="K32" s="258"/>
      <c r="L32" s="258"/>
      <c r="M32" s="258"/>
      <c r="N32" s="258"/>
      <c r="O32" s="258"/>
      <c r="P32" s="258"/>
      <c r="Q32" s="258"/>
      <c r="R32" s="258"/>
      <c r="S32" s="258"/>
      <c r="T32" s="258"/>
      <c r="U32" s="258"/>
      <c r="V32" s="258"/>
      <c r="W32" s="258"/>
      <c r="X32" s="258"/>
      <c r="Y32" s="258"/>
      <c r="Z32" s="258"/>
      <c r="AA32" s="258"/>
      <c r="AB32" s="258">
        <v>0</v>
      </c>
      <c r="AC32" s="260">
        <v>0</v>
      </c>
    </row>
    <row r="33" spans="1:29" x14ac:dyDescent="0.25">
      <c r="A33" s="198" t="s">
        <v>172</v>
      </c>
      <c r="B33" s="202" t="s">
        <v>171</v>
      </c>
      <c r="C33" s="233">
        <v>24.354166666666668</v>
      </c>
      <c r="D33" s="233">
        <v>23.933154630000001</v>
      </c>
      <c r="E33" s="259"/>
      <c r="F33" s="259"/>
      <c r="G33" s="256"/>
      <c r="H33" s="258"/>
      <c r="I33" s="258"/>
      <c r="J33" s="258"/>
      <c r="K33" s="258"/>
      <c r="L33" s="258"/>
      <c r="M33" s="258"/>
      <c r="N33" s="258"/>
      <c r="O33" s="258"/>
      <c r="P33" s="258"/>
      <c r="Q33" s="258"/>
      <c r="R33" s="258"/>
      <c r="S33" s="258"/>
      <c r="T33" s="258"/>
      <c r="U33" s="258"/>
      <c r="V33" s="258"/>
      <c r="W33" s="258"/>
      <c r="X33" s="258"/>
      <c r="Y33" s="258"/>
      <c r="Z33" s="258"/>
      <c r="AA33" s="258"/>
      <c r="AB33" s="258">
        <v>0</v>
      </c>
      <c r="AC33" s="260">
        <v>0</v>
      </c>
    </row>
    <row r="34" spans="1:29" x14ac:dyDescent="0.25">
      <c r="A34" s="198" t="s">
        <v>170</v>
      </c>
      <c r="B34" s="202" t="s">
        <v>169</v>
      </c>
      <c r="C34" s="233">
        <v>0</v>
      </c>
      <c r="D34" s="233">
        <v>0</v>
      </c>
      <c r="E34" s="259"/>
      <c r="F34" s="259"/>
      <c r="G34" s="256"/>
      <c r="H34" s="258"/>
      <c r="I34" s="258"/>
      <c r="J34" s="258"/>
      <c r="K34" s="258"/>
      <c r="L34" s="258"/>
      <c r="M34" s="258"/>
      <c r="N34" s="258"/>
      <c r="O34" s="258"/>
      <c r="P34" s="258"/>
      <c r="Q34" s="258"/>
      <c r="R34" s="258"/>
      <c r="S34" s="258"/>
      <c r="T34" s="258"/>
      <c r="U34" s="258"/>
      <c r="V34" s="258"/>
      <c r="W34" s="258"/>
      <c r="X34" s="258"/>
      <c r="Y34" s="258"/>
      <c r="Z34" s="258"/>
      <c r="AA34" s="258"/>
      <c r="AB34" s="258">
        <v>0</v>
      </c>
      <c r="AC34" s="260">
        <v>0</v>
      </c>
    </row>
    <row r="35" spans="1:29" ht="31.5" x14ac:dyDescent="0.25">
      <c r="A35" s="198" t="s">
        <v>62</v>
      </c>
      <c r="B35" s="199" t="s">
        <v>168</v>
      </c>
      <c r="C35" s="259"/>
      <c r="D35" s="259"/>
      <c r="E35" s="256"/>
      <c r="F35" s="256"/>
      <c r="G35" s="256"/>
      <c r="H35" s="258"/>
      <c r="I35" s="258"/>
      <c r="J35" s="258"/>
      <c r="K35" s="258"/>
      <c r="L35" s="258"/>
      <c r="M35" s="258"/>
      <c r="N35" s="258"/>
      <c r="O35" s="258"/>
      <c r="P35" s="258"/>
      <c r="Q35" s="258"/>
      <c r="R35" s="258"/>
      <c r="S35" s="258"/>
      <c r="T35" s="258"/>
      <c r="U35" s="258"/>
      <c r="V35" s="258"/>
      <c r="W35" s="258"/>
      <c r="X35" s="258"/>
      <c r="Y35" s="258"/>
      <c r="Z35" s="258"/>
      <c r="AA35" s="258"/>
      <c r="AB35" s="258">
        <v>0</v>
      </c>
      <c r="AC35" s="260">
        <v>0</v>
      </c>
    </row>
    <row r="36" spans="1:29" ht="31.5" x14ac:dyDescent="0.25">
      <c r="A36" s="201" t="s">
        <v>167</v>
      </c>
      <c r="B36" s="204" t="s">
        <v>564</v>
      </c>
      <c r="C36" s="261"/>
      <c r="D36" s="259"/>
      <c r="E36" s="256"/>
      <c r="F36" s="256"/>
      <c r="G36" s="256">
        <v>0</v>
      </c>
      <c r="H36" s="258">
        <v>0</v>
      </c>
      <c r="I36" s="258" t="s">
        <v>711</v>
      </c>
      <c r="J36" s="258" t="s">
        <v>553</v>
      </c>
      <c r="K36" s="258" t="s">
        <v>553</v>
      </c>
      <c r="L36" s="258">
        <v>0</v>
      </c>
      <c r="M36" s="258" t="s">
        <v>711</v>
      </c>
      <c r="N36" s="258" t="s">
        <v>553</v>
      </c>
      <c r="O36" s="258" t="s">
        <v>553</v>
      </c>
      <c r="P36" s="258">
        <v>0</v>
      </c>
      <c r="Q36" s="258" t="s">
        <v>711</v>
      </c>
      <c r="R36" s="258" t="s">
        <v>553</v>
      </c>
      <c r="S36" s="258" t="s">
        <v>553</v>
      </c>
      <c r="T36" s="258">
        <v>0</v>
      </c>
      <c r="U36" s="258" t="s">
        <v>711</v>
      </c>
      <c r="V36" s="258" t="s">
        <v>553</v>
      </c>
      <c r="W36" s="258" t="s">
        <v>553</v>
      </c>
      <c r="X36" s="258">
        <v>0</v>
      </c>
      <c r="Y36" s="258" t="s">
        <v>711</v>
      </c>
      <c r="Z36" s="258" t="s">
        <v>553</v>
      </c>
      <c r="AA36" s="258" t="s">
        <v>553</v>
      </c>
      <c r="AB36" s="258">
        <v>0</v>
      </c>
      <c r="AC36" s="260">
        <v>0</v>
      </c>
    </row>
    <row r="37" spans="1:29" x14ac:dyDescent="0.25">
      <c r="A37" s="201" t="s">
        <v>166</v>
      </c>
      <c r="B37" s="204" t="s">
        <v>156</v>
      </c>
      <c r="C37" s="262"/>
      <c r="D37" s="257"/>
      <c r="E37" s="258"/>
      <c r="F37" s="258"/>
      <c r="G37" s="258">
        <v>0</v>
      </c>
      <c r="H37" s="258">
        <v>0</v>
      </c>
      <c r="I37" s="258" t="s">
        <v>711</v>
      </c>
      <c r="J37" s="258" t="s">
        <v>553</v>
      </c>
      <c r="K37" s="258" t="s">
        <v>553</v>
      </c>
      <c r="L37" s="258">
        <v>0</v>
      </c>
      <c r="M37" s="258" t="s">
        <v>711</v>
      </c>
      <c r="N37" s="258" t="s">
        <v>553</v>
      </c>
      <c r="O37" s="258" t="s">
        <v>553</v>
      </c>
      <c r="P37" s="258">
        <v>0</v>
      </c>
      <c r="Q37" s="258" t="s">
        <v>711</v>
      </c>
      <c r="R37" s="258" t="s">
        <v>553</v>
      </c>
      <c r="S37" s="258" t="s">
        <v>553</v>
      </c>
      <c r="T37" s="258">
        <v>0</v>
      </c>
      <c r="U37" s="258" t="s">
        <v>711</v>
      </c>
      <c r="V37" s="258" t="s">
        <v>553</v>
      </c>
      <c r="W37" s="258" t="s">
        <v>553</v>
      </c>
      <c r="X37" s="258">
        <v>0</v>
      </c>
      <c r="Y37" s="258" t="s">
        <v>711</v>
      </c>
      <c r="Z37" s="258" t="s">
        <v>553</v>
      </c>
      <c r="AA37" s="258" t="s">
        <v>553</v>
      </c>
      <c r="AB37" s="258">
        <v>0</v>
      </c>
      <c r="AC37" s="260">
        <v>0</v>
      </c>
    </row>
    <row r="38" spans="1:29" x14ac:dyDescent="0.25">
      <c r="A38" s="201" t="s">
        <v>165</v>
      </c>
      <c r="B38" s="202" t="s">
        <v>565</v>
      </c>
      <c r="C38" s="262"/>
      <c r="D38" s="257"/>
      <c r="E38" s="258"/>
      <c r="F38" s="258"/>
      <c r="G38" s="258">
        <v>0</v>
      </c>
      <c r="H38" s="258">
        <v>0</v>
      </c>
      <c r="I38" s="258" t="s">
        <v>711</v>
      </c>
      <c r="J38" s="258" t="s">
        <v>553</v>
      </c>
      <c r="K38" s="258" t="s">
        <v>553</v>
      </c>
      <c r="L38" s="258">
        <v>0</v>
      </c>
      <c r="M38" s="258" t="s">
        <v>711</v>
      </c>
      <c r="N38" s="258" t="s">
        <v>553</v>
      </c>
      <c r="O38" s="258" t="s">
        <v>553</v>
      </c>
      <c r="P38" s="258">
        <v>0</v>
      </c>
      <c r="Q38" s="258" t="s">
        <v>711</v>
      </c>
      <c r="R38" s="258" t="s">
        <v>553</v>
      </c>
      <c r="S38" s="258" t="s">
        <v>553</v>
      </c>
      <c r="T38" s="258">
        <v>0</v>
      </c>
      <c r="U38" s="258" t="s">
        <v>711</v>
      </c>
      <c r="V38" s="258" t="s">
        <v>553</v>
      </c>
      <c r="W38" s="258" t="s">
        <v>553</v>
      </c>
      <c r="X38" s="258">
        <v>0</v>
      </c>
      <c r="Y38" s="258" t="s">
        <v>711</v>
      </c>
      <c r="Z38" s="258" t="s">
        <v>553</v>
      </c>
      <c r="AA38" s="258" t="s">
        <v>553</v>
      </c>
      <c r="AB38" s="258">
        <v>0</v>
      </c>
      <c r="AC38" s="260">
        <v>0</v>
      </c>
    </row>
    <row r="39" spans="1:29" x14ac:dyDescent="0.25">
      <c r="A39" s="201" t="s">
        <v>164</v>
      </c>
      <c r="B39" s="202" t="s">
        <v>566</v>
      </c>
      <c r="C39" s="258"/>
      <c r="D39" s="257"/>
      <c r="E39" s="258"/>
      <c r="F39" s="258"/>
      <c r="G39" s="258">
        <v>0</v>
      </c>
      <c r="H39" s="258">
        <v>0</v>
      </c>
      <c r="I39" s="258" t="s">
        <v>711</v>
      </c>
      <c r="J39" s="258" t="s">
        <v>553</v>
      </c>
      <c r="K39" s="258" t="s">
        <v>553</v>
      </c>
      <c r="L39" s="258">
        <v>0</v>
      </c>
      <c r="M39" s="258" t="s">
        <v>711</v>
      </c>
      <c r="N39" s="258" t="s">
        <v>553</v>
      </c>
      <c r="O39" s="258" t="s">
        <v>553</v>
      </c>
      <c r="P39" s="258">
        <v>0</v>
      </c>
      <c r="Q39" s="258" t="s">
        <v>711</v>
      </c>
      <c r="R39" s="258" t="s">
        <v>553</v>
      </c>
      <c r="S39" s="258" t="s">
        <v>553</v>
      </c>
      <c r="T39" s="258">
        <v>0</v>
      </c>
      <c r="U39" s="258" t="s">
        <v>711</v>
      </c>
      <c r="V39" s="258" t="s">
        <v>553</v>
      </c>
      <c r="W39" s="258" t="s">
        <v>553</v>
      </c>
      <c r="X39" s="258">
        <v>0</v>
      </c>
      <c r="Y39" s="258" t="s">
        <v>711</v>
      </c>
      <c r="Z39" s="258" t="s">
        <v>553</v>
      </c>
      <c r="AA39" s="258" t="s">
        <v>553</v>
      </c>
      <c r="AB39" s="258">
        <v>0</v>
      </c>
      <c r="AC39" s="260">
        <v>0</v>
      </c>
    </row>
    <row r="40" spans="1:29" x14ac:dyDescent="0.25">
      <c r="A40" s="201" t="s">
        <v>163</v>
      </c>
      <c r="B40" s="202" t="s">
        <v>567</v>
      </c>
      <c r="C40" s="258"/>
      <c r="D40" s="257"/>
      <c r="E40" s="258"/>
      <c r="F40" s="258"/>
      <c r="G40" s="258">
        <v>0</v>
      </c>
      <c r="H40" s="258">
        <v>0</v>
      </c>
      <c r="I40" s="258" t="s">
        <v>711</v>
      </c>
      <c r="J40" s="258" t="s">
        <v>553</v>
      </c>
      <c r="K40" s="258" t="s">
        <v>553</v>
      </c>
      <c r="L40" s="258">
        <v>0</v>
      </c>
      <c r="M40" s="258" t="s">
        <v>711</v>
      </c>
      <c r="N40" s="258" t="s">
        <v>553</v>
      </c>
      <c r="O40" s="258" t="s">
        <v>553</v>
      </c>
      <c r="P40" s="258">
        <v>0</v>
      </c>
      <c r="Q40" s="258" t="s">
        <v>711</v>
      </c>
      <c r="R40" s="258" t="s">
        <v>553</v>
      </c>
      <c r="S40" s="258" t="s">
        <v>553</v>
      </c>
      <c r="T40" s="258">
        <v>0</v>
      </c>
      <c r="U40" s="258" t="s">
        <v>711</v>
      </c>
      <c r="V40" s="258" t="s">
        <v>553</v>
      </c>
      <c r="W40" s="258" t="s">
        <v>553</v>
      </c>
      <c r="X40" s="258">
        <v>0</v>
      </c>
      <c r="Y40" s="258" t="s">
        <v>711</v>
      </c>
      <c r="Z40" s="258" t="s">
        <v>553</v>
      </c>
      <c r="AA40" s="258" t="s">
        <v>553</v>
      </c>
      <c r="AB40" s="258">
        <v>0</v>
      </c>
      <c r="AC40" s="260">
        <v>0</v>
      </c>
    </row>
    <row r="41" spans="1:29" x14ac:dyDescent="0.25">
      <c r="A41" s="201" t="s">
        <v>162</v>
      </c>
      <c r="B41" s="202" t="s">
        <v>568</v>
      </c>
      <c r="C41" s="258"/>
      <c r="D41" s="257"/>
      <c r="E41" s="258"/>
      <c r="F41" s="258"/>
      <c r="G41" s="258">
        <v>0</v>
      </c>
      <c r="H41" s="258">
        <v>0</v>
      </c>
      <c r="I41" s="258" t="s">
        <v>711</v>
      </c>
      <c r="J41" s="258" t="s">
        <v>553</v>
      </c>
      <c r="K41" s="258" t="s">
        <v>553</v>
      </c>
      <c r="L41" s="258">
        <v>0</v>
      </c>
      <c r="M41" s="258" t="s">
        <v>711</v>
      </c>
      <c r="N41" s="258" t="s">
        <v>553</v>
      </c>
      <c r="O41" s="258" t="s">
        <v>553</v>
      </c>
      <c r="P41" s="258">
        <v>0</v>
      </c>
      <c r="Q41" s="258" t="s">
        <v>711</v>
      </c>
      <c r="R41" s="258" t="s">
        <v>553</v>
      </c>
      <c r="S41" s="258" t="s">
        <v>553</v>
      </c>
      <c r="T41" s="258">
        <v>0</v>
      </c>
      <c r="U41" s="258" t="s">
        <v>711</v>
      </c>
      <c r="V41" s="258" t="s">
        <v>553</v>
      </c>
      <c r="W41" s="258" t="s">
        <v>553</v>
      </c>
      <c r="X41" s="258">
        <v>0</v>
      </c>
      <c r="Y41" s="258" t="s">
        <v>711</v>
      </c>
      <c r="Z41" s="258" t="s">
        <v>553</v>
      </c>
      <c r="AA41" s="258" t="s">
        <v>553</v>
      </c>
      <c r="AB41" s="258">
        <v>0</v>
      </c>
      <c r="AC41" s="260">
        <v>0</v>
      </c>
    </row>
    <row r="42" spans="1:29" x14ac:dyDescent="0.25">
      <c r="A42" s="201" t="s">
        <v>161</v>
      </c>
      <c r="B42" s="202" t="s">
        <v>569</v>
      </c>
      <c r="C42" s="262"/>
      <c r="D42" s="257"/>
      <c r="E42" s="258"/>
      <c r="F42" s="258"/>
      <c r="G42" s="258">
        <v>0</v>
      </c>
      <c r="H42" s="258">
        <v>0</v>
      </c>
      <c r="I42" s="258" t="s">
        <v>711</v>
      </c>
      <c r="J42" s="258" t="s">
        <v>553</v>
      </c>
      <c r="K42" s="258" t="s">
        <v>553</v>
      </c>
      <c r="L42" s="258">
        <v>0</v>
      </c>
      <c r="M42" s="258" t="s">
        <v>711</v>
      </c>
      <c r="N42" s="258" t="s">
        <v>553</v>
      </c>
      <c r="O42" s="258" t="s">
        <v>553</v>
      </c>
      <c r="P42" s="258">
        <v>0</v>
      </c>
      <c r="Q42" s="258" t="s">
        <v>711</v>
      </c>
      <c r="R42" s="258" t="s">
        <v>553</v>
      </c>
      <c r="S42" s="258" t="s">
        <v>553</v>
      </c>
      <c r="T42" s="258">
        <v>0</v>
      </c>
      <c r="U42" s="258" t="s">
        <v>711</v>
      </c>
      <c r="V42" s="258" t="s">
        <v>553</v>
      </c>
      <c r="W42" s="258" t="s">
        <v>553</v>
      </c>
      <c r="X42" s="258">
        <v>0</v>
      </c>
      <c r="Y42" s="258" t="s">
        <v>711</v>
      </c>
      <c r="Z42" s="258" t="s">
        <v>553</v>
      </c>
      <c r="AA42" s="258" t="s">
        <v>553</v>
      </c>
      <c r="AB42" s="258">
        <v>0</v>
      </c>
      <c r="AC42" s="260">
        <v>0</v>
      </c>
    </row>
    <row r="43" spans="1:29" x14ac:dyDescent="0.25">
      <c r="A43" s="201" t="s">
        <v>570</v>
      </c>
      <c r="B43" s="202" t="s">
        <v>571</v>
      </c>
      <c r="C43" s="257"/>
      <c r="D43" s="257"/>
      <c r="E43" s="258"/>
      <c r="F43" s="258"/>
      <c r="G43" s="258">
        <v>0</v>
      </c>
      <c r="H43" s="258">
        <v>0</v>
      </c>
      <c r="I43" s="258" t="s">
        <v>711</v>
      </c>
      <c r="J43" s="258" t="s">
        <v>553</v>
      </c>
      <c r="K43" s="258" t="s">
        <v>553</v>
      </c>
      <c r="L43" s="258">
        <v>0</v>
      </c>
      <c r="M43" s="258" t="s">
        <v>711</v>
      </c>
      <c r="N43" s="258" t="s">
        <v>553</v>
      </c>
      <c r="O43" s="258" t="s">
        <v>553</v>
      </c>
      <c r="P43" s="258">
        <v>0</v>
      </c>
      <c r="Q43" s="258" t="s">
        <v>711</v>
      </c>
      <c r="R43" s="258" t="s">
        <v>553</v>
      </c>
      <c r="S43" s="258" t="s">
        <v>553</v>
      </c>
      <c r="T43" s="258">
        <v>0</v>
      </c>
      <c r="U43" s="258" t="s">
        <v>711</v>
      </c>
      <c r="V43" s="258" t="s">
        <v>553</v>
      </c>
      <c r="W43" s="258" t="s">
        <v>553</v>
      </c>
      <c r="X43" s="258">
        <v>0</v>
      </c>
      <c r="Y43" s="258" t="s">
        <v>711</v>
      </c>
      <c r="Z43" s="258" t="s">
        <v>553</v>
      </c>
      <c r="AA43" s="258" t="s">
        <v>553</v>
      </c>
      <c r="AB43" s="258">
        <v>0</v>
      </c>
      <c r="AC43" s="260">
        <v>0</v>
      </c>
    </row>
    <row r="44" spans="1:29" x14ac:dyDescent="0.25">
      <c r="A44" s="201" t="s">
        <v>572</v>
      </c>
      <c r="B44" s="202" t="s">
        <v>573</v>
      </c>
      <c r="C44" s="258"/>
      <c r="D44" s="257"/>
      <c r="E44" s="258"/>
      <c r="F44" s="258"/>
      <c r="G44" s="258">
        <v>0</v>
      </c>
      <c r="H44" s="258">
        <v>0</v>
      </c>
      <c r="I44" s="258" t="s">
        <v>711</v>
      </c>
      <c r="J44" s="258" t="s">
        <v>553</v>
      </c>
      <c r="K44" s="258" t="s">
        <v>553</v>
      </c>
      <c r="L44" s="258">
        <v>0</v>
      </c>
      <c r="M44" s="258" t="s">
        <v>711</v>
      </c>
      <c r="N44" s="258" t="s">
        <v>553</v>
      </c>
      <c r="O44" s="258" t="s">
        <v>553</v>
      </c>
      <c r="P44" s="258">
        <v>0</v>
      </c>
      <c r="Q44" s="258" t="s">
        <v>711</v>
      </c>
      <c r="R44" s="258" t="s">
        <v>553</v>
      </c>
      <c r="S44" s="258" t="s">
        <v>553</v>
      </c>
      <c r="T44" s="258">
        <v>0</v>
      </c>
      <c r="U44" s="258" t="s">
        <v>711</v>
      </c>
      <c r="V44" s="258" t="s">
        <v>553</v>
      </c>
      <c r="W44" s="258" t="s">
        <v>553</v>
      </c>
      <c r="X44" s="258">
        <v>0</v>
      </c>
      <c r="Y44" s="258" t="s">
        <v>711</v>
      </c>
      <c r="Z44" s="258" t="s">
        <v>553</v>
      </c>
      <c r="AA44" s="258" t="s">
        <v>553</v>
      </c>
      <c r="AB44" s="258">
        <v>0</v>
      </c>
      <c r="AC44" s="260">
        <v>0</v>
      </c>
    </row>
    <row r="45" spans="1:29" x14ac:dyDescent="0.25">
      <c r="A45" s="201" t="s">
        <v>574</v>
      </c>
      <c r="B45" s="202" t="s">
        <v>575</v>
      </c>
      <c r="C45" s="258"/>
      <c r="D45" s="257"/>
      <c r="E45" s="258"/>
      <c r="F45" s="258"/>
      <c r="G45" s="258">
        <v>0</v>
      </c>
      <c r="H45" s="258">
        <v>0</v>
      </c>
      <c r="I45" s="258" t="s">
        <v>711</v>
      </c>
      <c r="J45" s="258" t="s">
        <v>553</v>
      </c>
      <c r="K45" s="258" t="s">
        <v>553</v>
      </c>
      <c r="L45" s="258">
        <v>0</v>
      </c>
      <c r="M45" s="258" t="s">
        <v>711</v>
      </c>
      <c r="N45" s="258" t="s">
        <v>553</v>
      </c>
      <c r="O45" s="258" t="s">
        <v>553</v>
      </c>
      <c r="P45" s="258">
        <v>0</v>
      </c>
      <c r="Q45" s="258" t="s">
        <v>711</v>
      </c>
      <c r="R45" s="258" t="s">
        <v>553</v>
      </c>
      <c r="S45" s="258" t="s">
        <v>553</v>
      </c>
      <c r="T45" s="258">
        <v>0</v>
      </c>
      <c r="U45" s="258" t="s">
        <v>711</v>
      </c>
      <c r="V45" s="258" t="s">
        <v>553</v>
      </c>
      <c r="W45" s="258" t="s">
        <v>553</v>
      </c>
      <c r="X45" s="258">
        <v>0</v>
      </c>
      <c r="Y45" s="258" t="s">
        <v>711</v>
      </c>
      <c r="Z45" s="258" t="s">
        <v>553</v>
      </c>
      <c r="AA45" s="258" t="s">
        <v>553</v>
      </c>
      <c r="AB45" s="258">
        <v>0</v>
      </c>
      <c r="AC45" s="260">
        <v>0</v>
      </c>
    </row>
    <row r="46" spans="1:29" x14ac:dyDescent="0.25">
      <c r="A46" s="201" t="s">
        <v>576</v>
      </c>
      <c r="B46" s="202" t="s">
        <v>577</v>
      </c>
      <c r="C46" s="258"/>
      <c r="D46" s="257"/>
      <c r="E46" s="258"/>
      <c r="F46" s="258"/>
      <c r="G46" s="258">
        <v>0</v>
      </c>
      <c r="H46" s="258">
        <v>0</v>
      </c>
      <c r="I46" s="258" t="s">
        <v>711</v>
      </c>
      <c r="J46" s="258" t="s">
        <v>553</v>
      </c>
      <c r="K46" s="258" t="s">
        <v>553</v>
      </c>
      <c r="L46" s="258">
        <v>0</v>
      </c>
      <c r="M46" s="258" t="s">
        <v>711</v>
      </c>
      <c r="N46" s="258" t="s">
        <v>553</v>
      </c>
      <c r="O46" s="258" t="s">
        <v>553</v>
      </c>
      <c r="P46" s="258">
        <v>0</v>
      </c>
      <c r="Q46" s="258" t="s">
        <v>711</v>
      </c>
      <c r="R46" s="258" t="s">
        <v>553</v>
      </c>
      <c r="S46" s="258" t="s">
        <v>553</v>
      </c>
      <c r="T46" s="258">
        <v>0</v>
      </c>
      <c r="U46" s="258" t="s">
        <v>711</v>
      </c>
      <c r="V46" s="258" t="s">
        <v>553</v>
      </c>
      <c r="W46" s="258" t="s">
        <v>553</v>
      </c>
      <c r="X46" s="258">
        <v>0</v>
      </c>
      <c r="Y46" s="258" t="s">
        <v>711</v>
      </c>
      <c r="Z46" s="258" t="s">
        <v>553</v>
      </c>
      <c r="AA46" s="258" t="s">
        <v>553</v>
      </c>
      <c r="AB46" s="258">
        <v>0</v>
      </c>
      <c r="AC46" s="260">
        <v>0</v>
      </c>
    </row>
    <row r="47" spans="1:29" x14ac:dyDescent="0.25">
      <c r="A47" s="198" t="s">
        <v>61</v>
      </c>
      <c r="B47" s="199" t="s">
        <v>160</v>
      </c>
      <c r="C47" s="258"/>
      <c r="D47" s="257"/>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60"/>
    </row>
    <row r="48" spans="1:29" ht="31.5" x14ac:dyDescent="0.25">
      <c r="A48" s="201" t="s">
        <v>159</v>
      </c>
      <c r="B48" s="204" t="s">
        <v>564</v>
      </c>
      <c r="C48" s="258"/>
      <c r="D48" s="257"/>
      <c r="E48" s="258"/>
      <c r="F48" s="258"/>
      <c r="G48" s="258">
        <v>0</v>
      </c>
      <c r="H48" s="258">
        <v>0</v>
      </c>
      <c r="I48" s="258"/>
      <c r="J48" s="258" t="s">
        <v>553</v>
      </c>
      <c r="K48" s="258"/>
      <c r="L48" s="258">
        <v>0</v>
      </c>
      <c r="M48" s="258"/>
      <c r="N48" s="258" t="s">
        <v>553</v>
      </c>
      <c r="O48" s="258"/>
      <c r="P48" s="258">
        <v>0</v>
      </c>
      <c r="Q48" s="258"/>
      <c r="R48" s="258" t="s">
        <v>553</v>
      </c>
      <c r="S48" s="258"/>
      <c r="T48" s="258">
        <v>0</v>
      </c>
      <c r="U48" s="258"/>
      <c r="V48" s="258" t="s">
        <v>553</v>
      </c>
      <c r="W48" s="258"/>
      <c r="X48" s="258">
        <v>0</v>
      </c>
      <c r="Y48" s="258"/>
      <c r="Z48" s="258" t="s">
        <v>553</v>
      </c>
      <c r="AA48" s="258"/>
      <c r="AB48" s="258">
        <v>0</v>
      </c>
      <c r="AC48" s="260">
        <v>0</v>
      </c>
    </row>
    <row r="49" spans="1:29" x14ac:dyDescent="0.25">
      <c r="A49" s="201" t="s">
        <v>158</v>
      </c>
      <c r="B49" s="204" t="s">
        <v>156</v>
      </c>
      <c r="C49" s="258"/>
      <c r="D49" s="257"/>
      <c r="E49" s="258"/>
      <c r="F49" s="258"/>
      <c r="G49" s="258">
        <v>0</v>
      </c>
      <c r="H49" s="258">
        <v>0</v>
      </c>
      <c r="I49" s="258"/>
      <c r="J49" s="258" t="s">
        <v>553</v>
      </c>
      <c r="K49" s="258"/>
      <c r="L49" s="258">
        <v>0</v>
      </c>
      <c r="M49" s="258"/>
      <c r="N49" s="258" t="s">
        <v>553</v>
      </c>
      <c r="O49" s="258"/>
      <c r="P49" s="258">
        <v>0</v>
      </c>
      <c r="Q49" s="258"/>
      <c r="R49" s="258" t="s">
        <v>553</v>
      </c>
      <c r="S49" s="258"/>
      <c r="T49" s="258">
        <v>0</v>
      </c>
      <c r="U49" s="258"/>
      <c r="V49" s="258" t="s">
        <v>553</v>
      </c>
      <c r="W49" s="258"/>
      <c r="X49" s="258">
        <v>0</v>
      </c>
      <c r="Y49" s="258"/>
      <c r="Z49" s="258" t="s">
        <v>553</v>
      </c>
      <c r="AA49" s="258"/>
      <c r="AB49" s="258">
        <v>0</v>
      </c>
      <c r="AC49" s="260">
        <v>0</v>
      </c>
    </row>
    <row r="50" spans="1:29" ht="31.5" x14ac:dyDescent="0.25">
      <c r="A50" s="201" t="s">
        <v>157</v>
      </c>
      <c r="B50" s="202" t="s">
        <v>154</v>
      </c>
      <c r="C50" s="262"/>
      <c r="D50" s="257"/>
      <c r="E50" s="258"/>
      <c r="F50" s="258"/>
      <c r="G50" s="258">
        <v>0</v>
      </c>
      <c r="H50" s="258">
        <v>0</v>
      </c>
      <c r="I50" s="258"/>
      <c r="J50" s="258" t="s">
        <v>553</v>
      </c>
      <c r="K50" s="258"/>
      <c r="L50" s="258">
        <v>0</v>
      </c>
      <c r="M50" s="258"/>
      <c r="N50" s="258" t="s">
        <v>553</v>
      </c>
      <c r="O50" s="258"/>
      <c r="P50" s="258">
        <v>0</v>
      </c>
      <c r="Q50" s="258"/>
      <c r="R50" s="258" t="s">
        <v>553</v>
      </c>
      <c r="S50" s="258"/>
      <c r="T50" s="258">
        <v>0</v>
      </c>
      <c r="U50" s="258"/>
      <c r="V50" s="258" t="s">
        <v>553</v>
      </c>
      <c r="W50" s="258"/>
      <c r="X50" s="258">
        <v>0</v>
      </c>
      <c r="Y50" s="258"/>
      <c r="Z50" s="258" t="s">
        <v>553</v>
      </c>
      <c r="AA50" s="258"/>
      <c r="AB50" s="258">
        <v>0</v>
      </c>
      <c r="AC50" s="260">
        <v>0</v>
      </c>
    </row>
    <row r="51" spans="1:29" ht="35.25" customHeight="1" x14ac:dyDescent="0.25">
      <c r="A51" s="201" t="s">
        <v>155</v>
      </c>
      <c r="B51" s="202" t="s">
        <v>152</v>
      </c>
      <c r="C51" s="257"/>
      <c r="D51" s="257"/>
      <c r="E51" s="257"/>
      <c r="F51" s="257"/>
      <c r="G51" s="258">
        <v>0</v>
      </c>
      <c r="H51" s="258">
        <v>0</v>
      </c>
      <c r="I51" s="258"/>
      <c r="J51" s="258" t="s">
        <v>553</v>
      </c>
      <c r="K51" s="258"/>
      <c r="L51" s="258">
        <v>0</v>
      </c>
      <c r="M51" s="258"/>
      <c r="N51" s="258" t="s">
        <v>553</v>
      </c>
      <c r="O51" s="258"/>
      <c r="P51" s="258">
        <v>0</v>
      </c>
      <c r="Q51" s="258"/>
      <c r="R51" s="258" t="s">
        <v>553</v>
      </c>
      <c r="S51" s="258"/>
      <c r="T51" s="258">
        <v>0</v>
      </c>
      <c r="U51" s="258"/>
      <c r="V51" s="258" t="s">
        <v>553</v>
      </c>
      <c r="W51" s="258"/>
      <c r="X51" s="258">
        <v>0</v>
      </c>
      <c r="Y51" s="258"/>
      <c r="Z51" s="258" t="s">
        <v>553</v>
      </c>
      <c r="AA51" s="258"/>
      <c r="AB51" s="258">
        <v>0</v>
      </c>
      <c r="AC51" s="260">
        <v>0</v>
      </c>
    </row>
    <row r="52" spans="1:29" x14ac:dyDescent="0.25">
      <c r="A52" s="201" t="s">
        <v>153</v>
      </c>
      <c r="B52" s="202" t="s">
        <v>150</v>
      </c>
      <c r="C52" s="233"/>
      <c r="D52" s="233"/>
      <c r="E52" s="257"/>
      <c r="F52" s="257"/>
      <c r="G52" s="258">
        <v>0</v>
      </c>
      <c r="H52" s="258">
        <v>0</v>
      </c>
      <c r="I52" s="258"/>
      <c r="J52" s="258" t="s">
        <v>553</v>
      </c>
      <c r="K52" s="258"/>
      <c r="L52" s="258">
        <v>0</v>
      </c>
      <c r="M52" s="258"/>
      <c r="N52" s="258" t="s">
        <v>553</v>
      </c>
      <c r="O52" s="258"/>
      <c r="P52" s="258">
        <v>0</v>
      </c>
      <c r="Q52" s="258"/>
      <c r="R52" s="258" t="s">
        <v>553</v>
      </c>
      <c r="S52" s="258"/>
      <c r="T52" s="258">
        <v>0</v>
      </c>
      <c r="U52" s="258"/>
      <c r="V52" s="258" t="s">
        <v>553</v>
      </c>
      <c r="W52" s="258"/>
      <c r="X52" s="258">
        <v>0</v>
      </c>
      <c r="Y52" s="258"/>
      <c r="Z52" s="258" t="s">
        <v>553</v>
      </c>
      <c r="AA52" s="258"/>
      <c r="AB52" s="258">
        <v>0</v>
      </c>
      <c r="AC52" s="260">
        <v>0</v>
      </c>
    </row>
    <row r="53" spans="1:29" x14ac:dyDescent="0.25">
      <c r="A53" s="201" t="s">
        <v>151</v>
      </c>
      <c r="B53" s="202" t="s">
        <v>566</v>
      </c>
      <c r="C53" s="258"/>
      <c r="D53" s="257"/>
      <c r="E53" s="257"/>
      <c r="F53" s="257"/>
      <c r="G53" s="258">
        <v>0</v>
      </c>
      <c r="H53" s="258">
        <v>0</v>
      </c>
      <c r="I53" s="258"/>
      <c r="J53" s="258" t="s">
        <v>553</v>
      </c>
      <c r="K53" s="258"/>
      <c r="L53" s="258">
        <v>0</v>
      </c>
      <c r="M53" s="258"/>
      <c r="N53" s="258" t="s">
        <v>553</v>
      </c>
      <c r="O53" s="258"/>
      <c r="P53" s="258">
        <v>0</v>
      </c>
      <c r="Q53" s="258"/>
      <c r="R53" s="258" t="s">
        <v>553</v>
      </c>
      <c r="S53" s="258"/>
      <c r="T53" s="258">
        <v>0</v>
      </c>
      <c r="U53" s="258"/>
      <c r="V53" s="258" t="s">
        <v>553</v>
      </c>
      <c r="W53" s="258"/>
      <c r="X53" s="258">
        <v>0</v>
      </c>
      <c r="Y53" s="258"/>
      <c r="Z53" s="258" t="s">
        <v>553</v>
      </c>
      <c r="AA53" s="258"/>
      <c r="AB53" s="258">
        <v>0</v>
      </c>
      <c r="AC53" s="260">
        <v>0</v>
      </c>
    </row>
    <row r="54" spans="1:29" x14ac:dyDescent="0.25">
      <c r="A54" s="201" t="s">
        <v>149</v>
      </c>
      <c r="B54" s="202" t="s">
        <v>567</v>
      </c>
      <c r="C54" s="262"/>
      <c r="D54" s="257"/>
      <c r="E54" s="257"/>
      <c r="F54" s="257"/>
      <c r="G54" s="258">
        <v>0</v>
      </c>
      <c r="H54" s="258">
        <v>0</v>
      </c>
      <c r="I54" s="258"/>
      <c r="J54" s="258" t="s">
        <v>553</v>
      </c>
      <c r="K54" s="258"/>
      <c r="L54" s="258">
        <v>0</v>
      </c>
      <c r="M54" s="258"/>
      <c r="N54" s="258" t="s">
        <v>553</v>
      </c>
      <c r="O54" s="258"/>
      <c r="P54" s="258">
        <v>0</v>
      </c>
      <c r="Q54" s="258"/>
      <c r="R54" s="258" t="s">
        <v>553</v>
      </c>
      <c r="S54" s="258"/>
      <c r="T54" s="258">
        <v>0</v>
      </c>
      <c r="U54" s="258"/>
      <c r="V54" s="258" t="s">
        <v>553</v>
      </c>
      <c r="W54" s="258"/>
      <c r="X54" s="258">
        <v>0</v>
      </c>
      <c r="Y54" s="258"/>
      <c r="Z54" s="258" t="s">
        <v>553</v>
      </c>
      <c r="AA54" s="258"/>
      <c r="AB54" s="258">
        <v>0</v>
      </c>
      <c r="AC54" s="260">
        <v>0</v>
      </c>
    </row>
    <row r="55" spans="1:29" x14ac:dyDescent="0.25">
      <c r="A55" s="201" t="s">
        <v>578</v>
      </c>
      <c r="B55" s="202" t="s">
        <v>568</v>
      </c>
      <c r="C55" s="262"/>
      <c r="D55" s="257"/>
      <c r="E55" s="257"/>
      <c r="F55" s="257"/>
      <c r="G55" s="258">
        <v>0</v>
      </c>
      <c r="H55" s="258">
        <v>0</v>
      </c>
      <c r="I55" s="258"/>
      <c r="J55" s="258" t="s">
        <v>553</v>
      </c>
      <c r="K55" s="258"/>
      <c r="L55" s="258">
        <v>0</v>
      </c>
      <c r="M55" s="258"/>
      <c r="N55" s="258" t="s">
        <v>553</v>
      </c>
      <c r="O55" s="258"/>
      <c r="P55" s="258">
        <v>0</v>
      </c>
      <c r="Q55" s="258"/>
      <c r="R55" s="258" t="s">
        <v>553</v>
      </c>
      <c r="S55" s="258"/>
      <c r="T55" s="258">
        <v>0</v>
      </c>
      <c r="U55" s="258"/>
      <c r="V55" s="258" t="s">
        <v>553</v>
      </c>
      <c r="W55" s="258"/>
      <c r="X55" s="258">
        <v>0</v>
      </c>
      <c r="Y55" s="258"/>
      <c r="Z55" s="258" t="s">
        <v>553</v>
      </c>
      <c r="AA55" s="258"/>
      <c r="AB55" s="258">
        <v>0</v>
      </c>
      <c r="AC55" s="260">
        <v>0</v>
      </c>
    </row>
    <row r="56" spans="1:29" x14ac:dyDescent="0.25">
      <c r="A56" s="201" t="s">
        <v>579</v>
      </c>
      <c r="B56" s="202" t="s">
        <v>569</v>
      </c>
      <c r="C56" s="262"/>
      <c r="D56" s="257"/>
      <c r="E56" s="257"/>
      <c r="F56" s="257"/>
      <c r="G56" s="258">
        <v>0</v>
      </c>
      <c r="H56" s="258">
        <v>0</v>
      </c>
      <c r="I56" s="258"/>
      <c r="J56" s="258" t="s">
        <v>553</v>
      </c>
      <c r="K56" s="258"/>
      <c r="L56" s="258">
        <v>0</v>
      </c>
      <c r="M56" s="258"/>
      <c r="N56" s="258" t="s">
        <v>553</v>
      </c>
      <c r="O56" s="258"/>
      <c r="P56" s="258">
        <v>0</v>
      </c>
      <c r="Q56" s="258"/>
      <c r="R56" s="258" t="s">
        <v>553</v>
      </c>
      <c r="S56" s="258"/>
      <c r="T56" s="258">
        <v>0</v>
      </c>
      <c r="U56" s="258"/>
      <c r="V56" s="258" t="s">
        <v>553</v>
      </c>
      <c r="W56" s="258"/>
      <c r="X56" s="258">
        <v>0</v>
      </c>
      <c r="Y56" s="258"/>
      <c r="Z56" s="258" t="s">
        <v>553</v>
      </c>
      <c r="AA56" s="258"/>
      <c r="AB56" s="258">
        <v>0</v>
      </c>
      <c r="AC56" s="260">
        <v>0</v>
      </c>
    </row>
    <row r="57" spans="1:29" x14ac:dyDescent="0.25">
      <c r="A57" s="201" t="s">
        <v>580</v>
      </c>
      <c r="B57" s="202" t="s">
        <v>571</v>
      </c>
      <c r="C57" s="262"/>
      <c r="D57" s="257"/>
      <c r="E57" s="257"/>
      <c r="F57" s="257"/>
      <c r="G57" s="258">
        <v>0</v>
      </c>
      <c r="H57" s="258">
        <v>0</v>
      </c>
      <c r="I57" s="258"/>
      <c r="J57" s="258" t="s">
        <v>553</v>
      </c>
      <c r="K57" s="258"/>
      <c r="L57" s="258">
        <v>0</v>
      </c>
      <c r="M57" s="258"/>
      <c r="N57" s="258" t="s">
        <v>553</v>
      </c>
      <c r="O57" s="258"/>
      <c r="P57" s="258">
        <v>0</v>
      </c>
      <c r="Q57" s="258"/>
      <c r="R57" s="258" t="s">
        <v>553</v>
      </c>
      <c r="S57" s="258"/>
      <c r="T57" s="258">
        <v>0</v>
      </c>
      <c r="U57" s="258"/>
      <c r="V57" s="258" t="s">
        <v>553</v>
      </c>
      <c r="W57" s="258"/>
      <c r="X57" s="258">
        <v>0</v>
      </c>
      <c r="Y57" s="258"/>
      <c r="Z57" s="258" t="s">
        <v>553</v>
      </c>
      <c r="AA57" s="258"/>
      <c r="AB57" s="258">
        <v>0</v>
      </c>
      <c r="AC57" s="260">
        <v>0</v>
      </c>
    </row>
    <row r="58" spans="1:29" ht="36.75" customHeight="1" x14ac:dyDescent="0.25">
      <c r="A58" s="201" t="s">
        <v>581</v>
      </c>
      <c r="B58" s="202" t="s">
        <v>573</v>
      </c>
      <c r="C58" s="262"/>
      <c r="D58" s="262"/>
      <c r="E58" s="257"/>
      <c r="F58" s="257"/>
      <c r="G58" s="258">
        <v>0</v>
      </c>
      <c r="H58" s="258">
        <v>0</v>
      </c>
      <c r="I58" s="258"/>
      <c r="J58" s="258" t="s">
        <v>553</v>
      </c>
      <c r="K58" s="258"/>
      <c r="L58" s="258">
        <v>0</v>
      </c>
      <c r="M58" s="258"/>
      <c r="N58" s="258" t="s">
        <v>553</v>
      </c>
      <c r="O58" s="258"/>
      <c r="P58" s="258">
        <v>0</v>
      </c>
      <c r="Q58" s="258"/>
      <c r="R58" s="258" t="s">
        <v>553</v>
      </c>
      <c r="S58" s="258"/>
      <c r="T58" s="258">
        <v>0</v>
      </c>
      <c r="U58" s="258"/>
      <c r="V58" s="258" t="s">
        <v>553</v>
      </c>
      <c r="W58" s="258"/>
      <c r="X58" s="258">
        <v>0</v>
      </c>
      <c r="Y58" s="258"/>
      <c r="Z58" s="258" t="s">
        <v>553</v>
      </c>
      <c r="AA58" s="258"/>
      <c r="AB58" s="258">
        <v>0</v>
      </c>
      <c r="AC58" s="260">
        <v>0</v>
      </c>
    </row>
    <row r="59" spans="1:29" x14ac:dyDescent="0.25">
      <c r="A59" s="201" t="s">
        <v>582</v>
      </c>
      <c r="B59" s="202" t="s">
        <v>575</v>
      </c>
      <c r="C59" s="257"/>
      <c r="D59" s="257"/>
      <c r="E59" s="258"/>
      <c r="F59" s="258"/>
      <c r="G59" s="258">
        <v>0</v>
      </c>
      <c r="H59" s="258">
        <v>0</v>
      </c>
      <c r="I59" s="258"/>
      <c r="J59" s="258" t="s">
        <v>553</v>
      </c>
      <c r="K59" s="258"/>
      <c r="L59" s="258">
        <v>0</v>
      </c>
      <c r="M59" s="258"/>
      <c r="N59" s="258" t="s">
        <v>553</v>
      </c>
      <c r="O59" s="258"/>
      <c r="P59" s="258">
        <v>0</v>
      </c>
      <c r="Q59" s="258"/>
      <c r="R59" s="258" t="s">
        <v>553</v>
      </c>
      <c r="S59" s="258"/>
      <c r="T59" s="258">
        <v>0</v>
      </c>
      <c r="U59" s="258"/>
      <c r="V59" s="258" t="s">
        <v>553</v>
      </c>
      <c r="W59" s="258"/>
      <c r="X59" s="258">
        <v>0</v>
      </c>
      <c r="Y59" s="258"/>
      <c r="Z59" s="258" t="s">
        <v>553</v>
      </c>
      <c r="AA59" s="258"/>
      <c r="AB59" s="258">
        <v>0</v>
      </c>
      <c r="AC59" s="260">
        <v>0</v>
      </c>
    </row>
    <row r="60" spans="1:29" x14ac:dyDescent="0.25">
      <c r="A60" s="201" t="s">
        <v>583</v>
      </c>
      <c r="B60" s="202" t="s">
        <v>577</v>
      </c>
      <c r="C60" s="263"/>
      <c r="D60" s="257"/>
      <c r="E60" s="258"/>
      <c r="F60" s="258"/>
      <c r="G60" s="258">
        <v>0</v>
      </c>
      <c r="H60" s="258">
        <v>0</v>
      </c>
      <c r="I60" s="258"/>
      <c r="J60" s="258" t="s">
        <v>553</v>
      </c>
      <c r="K60" s="258"/>
      <c r="L60" s="258">
        <v>0</v>
      </c>
      <c r="M60" s="258"/>
      <c r="N60" s="258" t="s">
        <v>553</v>
      </c>
      <c r="O60" s="258"/>
      <c r="P60" s="258">
        <v>0</v>
      </c>
      <c r="Q60" s="258"/>
      <c r="R60" s="258" t="s">
        <v>553</v>
      </c>
      <c r="S60" s="258"/>
      <c r="T60" s="258">
        <v>0</v>
      </c>
      <c r="U60" s="258"/>
      <c r="V60" s="258" t="s">
        <v>553</v>
      </c>
      <c r="W60" s="258"/>
      <c r="X60" s="258">
        <v>0</v>
      </c>
      <c r="Y60" s="258"/>
      <c r="Z60" s="258" t="s">
        <v>553</v>
      </c>
      <c r="AA60" s="258"/>
      <c r="AB60" s="258">
        <v>0</v>
      </c>
      <c r="AC60" s="260">
        <v>0</v>
      </c>
    </row>
    <row r="61" spans="1:29" ht="31.5" x14ac:dyDescent="0.25">
      <c r="A61" s="198" t="s">
        <v>59</v>
      </c>
      <c r="B61" s="199" t="s">
        <v>148</v>
      </c>
      <c r="C61" s="263"/>
      <c r="D61" s="257"/>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v>0</v>
      </c>
      <c r="AC61" s="260">
        <v>0</v>
      </c>
    </row>
    <row r="62" spans="1:29" x14ac:dyDescent="0.25">
      <c r="A62" s="201" t="s">
        <v>147</v>
      </c>
      <c r="B62" s="202" t="s">
        <v>146</v>
      </c>
      <c r="C62" s="233">
        <v>24.354166666666668</v>
      </c>
      <c r="D62" s="233">
        <v>23.933154630000001</v>
      </c>
      <c r="E62" s="258"/>
      <c r="F62" s="258"/>
      <c r="G62" s="258">
        <v>0</v>
      </c>
      <c r="H62" s="258">
        <v>0</v>
      </c>
      <c r="I62" s="258"/>
      <c r="J62" s="258" t="s">
        <v>553</v>
      </c>
      <c r="K62" s="258"/>
      <c r="L62" s="258">
        <v>0</v>
      </c>
      <c r="M62" s="258"/>
      <c r="N62" s="258" t="s">
        <v>553</v>
      </c>
      <c r="O62" s="258"/>
      <c r="P62" s="258">
        <v>0</v>
      </c>
      <c r="Q62" s="258"/>
      <c r="R62" s="258" t="s">
        <v>553</v>
      </c>
      <c r="S62" s="258"/>
      <c r="T62" s="258">
        <v>0</v>
      </c>
      <c r="U62" s="258"/>
      <c r="V62" s="258" t="s">
        <v>553</v>
      </c>
      <c r="W62" s="258"/>
      <c r="X62" s="258">
        <v>0</v>
      </c>
      <c r="Y62" s="258"/>
      <c r="Z62" s="258" t="s">
        <v>553</v>
      </c>
      <c r="AA62" s="258"/>
      <c r="AB62" s="258">
        <v>0</v>
      </c>
      <c r="AC62" s="260">
        <v>0</v>
      </c>
    </row>
    <row r="63" spans="1:29" x14ac:dyDescent="0.25">
      <c r="A63" s="201" t="s">
        <v>145</v>
      </c>
      <c r="B63" s="202" t="s">
        <v>138</v>
      </c>
      <c r="C63" s="263"/>
      <c r="D63" s="257"/>
      <c r="E63" s="258"/>
      <c r="F63" s="258"/>
      <c r="G63" s="258">
        <v>0</v>
      </c>
      <c r="H63" s="258">
        <v>0</v>
      </c>
      <c r="I63" s="258"/>
      <c r="J63" s="258" t="s">
        <v>553</v>
      </c>
      <c r="K63" s="258"/>
      <c r="L63" s="258">
        <v>0</v>
      </c>
      <c r="M63" s="258"/>
      <c r="N63" s="258" t="s">
        <v>553</v>
      </c>
      <c r="O63" s="258"/>
      <c r="P63" s="258">
        <v>0</v>
      </c>
      <c r="Q63" s="258"/>
      <c r="R63" s="258" t="s">
        <v>553</v>
      </c>
      <c r="S63" s="258"/>
      <c r="T63" s="258">
        <v>0</v>
      </c>
      <c r="U63" s="258"/>
      <c r="V63" s="258" t="s">
        <v>553</v>
      </c>
      <c r="W63" s="258"/>
      <c r="X63" s="258">
        <v>0</v>
      </c>
      <c r="Y63" s="258"/>
      <c r="Z63" s="258" t="s">
        <v>553</v>
      </c>
      <c r="AA63" s="258"/>
      <c r="AB63" s="258">
        <v>0</v>
      </c>
      <c r="AC63" s="260">
        <v>0</v>
      </c>
    </row>
    <row r="64" spans="1:29" x14ac:dyDescent="0.25">
      <c r="A64" s="201" t="s">
        <v>144</v>
      </c>
      <c r="B64" s="204" t="s">
        <v>137</v>
      </c>
      <c r="C64" s="262"/>
      <c r="D64" s="257"/>
      <c r="E64" s="258"/>
      <c r="F64" s="258"/>
      <c r="G64" s="258">
        <v>0</v>
      </c>
      <c r="H64" s="258">
        <v>0</v>
      </c>
      <c r="I64" s="258"/>
      <c r="J64" s="258" t="s">
        <v>553</v>
      </c>
      <c r="K64" s="258"/>
      <c r="L64" s="258">
        <v>0</v>
      </c>
      <c r="M64" s="258"/>
      <c r="N64" s="258" t="s">
        <v>553</v>
      </c>
      <c r="O64" s="258"/>
      <c r="P64" s="258">
        <v>0</v>
      </c>
      <c r="Q64" s="258"/>
      <c r="R64" s="258" t="s">
        <v>553</v>
      </c>
      <c r="S64" s="258"/>
      <c r="T64" s="258">
        <v>0</v>
      </c>
      <c r="U64" s="258"/>
      <c r="V64" s="258" t="s">
        <v>553</v>
      </c>
      <c r="W64" s="258"/>
      <c r="X64" s="258">
        <v>0</v>
      </c>
      <c r="Y64" s="258"/>
      <c r="Z64" s="258" t="s">
        <v>553</v>
      </c>
      <c r="AA64" s="258"/>
      <c r="AB64" s="258">
        <v>0</v>
      </c>
      <c r="AC64" s="260">
        <v>0</v>
      </c>
    </row>
    <row r="65" spans="1:29" x14ac:dyDescent="0.25">
      <c r="A65" s="201" t="s">
        <v>143</v>
      </c>
      <c r="B65" s="202" t="s">
        <v>136</v>
      </c>
      <c r="C65" s="263"/>
      <c r="D65" s="257"/>
      <c r="E65" s="258"/>
      <c r="F65" s="258"/>
      <c r="G65" s="258">
        <v>0</v>
      </c>
      <c r="H65" s="258">
        <v>0</v>
      </c>
      <c r="I65" s="258"/>
      <c r="J65" s="258" t="s">
        <v>553</v>
      </c>
      <c r="K65" s="258"/>
      <c r="L65" s="258">
        <v>0</v>
      </c>
      <c r="M65" s="258"/>
      <c r="N65" s="258" t="s">
        <v>553</v>
      </c>
      <c r="O65" s="258"/>
      <c r="P65" s="258">
        <v>0</v>
      </c>
      <c r="Q65" s="258"/>
      <c r="R65" s="258" t="s">
        <v>553</v>
      </c>
      <c r="S65" s="258"/>
      <c r="T65" s="258">
        <v>0</v>
      </c>
      <c r="U65" s="258"/>
      <c r="V65" s="258" t="s">
        <v>553</v>
      </c>
      <c r="W65" s="258"/>
      <c r="X65" s="258">
        <v>0</v>
      </c>
      <c r="Y65" s="258"/>
      <c r="Z65" s="258" t="s">
        <v>553</v>
      </c>
      <c r="AA65" s="258"/>
      <c r="AB65" s="258">
        <v>0</v>
      </c>
      <c r="AC65" s="260">
        <v>0</v>
      </c>
    </row>
    <row r="66" spans="1:29" x14ac:dyDescent="0.25">
      <c r="A66" s="201" t="s">
        <v>142</v>
      </c>
      <c r="B66" s="202" t="s">
        <v>139</v>
      </c>
      <c r="C66" s="263"/>
      <c r="D66" s="257"/>
      <c r="E66" s="258"/>
      <c r="F66" s="258"/>
      <c r="G66" s="258">
        <v>0</v>
      </c>
      <c r="H66" s="258">
        <v>0</v>
      </c>
      <c r="I66" s="258"/>
      <c r="J66" s="258" t="s">
        <v>553</v>
      </c>
      <c r="K66" s="258"/>
      <c r="L66" s="258">
        <v>0</v>
      </c>
      <c r="M66" s="258"/>
      <c r="N66" s="258" t="s">
        <v>553</v>
      </c>
      <c r="O66" s="258"/>
      <c r="P66" s="258">
        <v>0</v>
      </c>
      <c r="Q66" s="258"/>
      <c r="R66" s="258" t="s">
        <v>553</v>
      </c>
      <c r="S66" s="258"/>
      <c r="T66" s="258">
        <v>0</v>
      </c>
      <c r="U66" s="258"/>
      <c r="V66" s="258" t="s">
        <v>553</v>
      </c>
      <c r="W66" s="258"/>
      <c r="X66" s="258">
        <v>0</v>
      </c>
      <c r="Y66" s="258"/>
      <c r="Z66" s="258" t="s">
        <v>553</v>
      </c>
      <c r="AA66" s="258"/>
      <c r="AB66" s="258">
        <v>0</v>
      </c>
      <c r="AC66" s="260">
        <v>0</v>
      </c>
    </row>
    <row r="67" spans="1:29" x14ac:dyDescent="0.25">
      <c r="A67" s="201" t="s">
        <v>141</v>
      </c>
      <c r="B67" s="202" t="s">
        <v>584</v>
      </c>
      <c r="C67" s="263"/>
      <c r="D67" s="257"/>
      <c r="E67" s="258"/>
      <c r="F67" s="258"/>
      <c r="G67" s="258">
        <v>0</v>
      </c>
      <c r="H67" s="258">
        <v>0</v>
      </c>
      <c r="I67" s="258"/>
      <c r="J67" s="258" t="s">
        <v>553</v>
      </c>
      <c r="K67" s="258"/>
      <c r="L67" s="258">
        <v>0</v>
      </c>
      <c r="M67" s="258"/>
      <c r="N67" s="258" t="s">
        <v>553</v>
      </c>
      <c r="O67" s="258"/>
      <c r="P67" s="258">
        <v>0</v>
      </c>
      <c r="Q67" s="258"/>
      <c r="R67" s="258" t="s">
        <v>553</v>
      </c>
      <c r="S67" s="258"/>
      <c r="T67" s="258">
        <v>0</v>
      </c>
      <c r="U67" s="258"/>
      <c r="V67" s="258" t="s">
        <v>553</v>
      </c>
      <c r="W67" s="258"/>
      <c r="X67" s="258">
        <v>0</v>
      </c>
      <c r="Y67" s="258"/>
      <c r="Z67" s="258" t="s">
        <v>553</v>
      </c>
      <c r="AA67" s="258"/>
      <c r="AB67" s="258">
        <v>0</v>
      </c>
      <c r="AC67" s="260">
        <v>0</v>
      </c>
    </row>
    <row r="68" spans="1:29" x14ac:dyDescent="0.25">
      <c r="A68" s="201" t="s">
        <v>585</v>
      </c>
      <c r="B68" s="202" t="s">
        <v>586</v>
      </c>
      <c r="C68" s="263"/>
      <c r="D68" s="257"/>
      <c r="E68" s="258"/>
      <c r="F68" s="258"/>
      <c r="G68" s="258">
        <v>0</v>
      </c>
      <c r="H68" s="258">
        <v>0</v>
      </c>
      <c r="I68" s="258"/>
      <c r="J68" s="258" t="s">
        <v>553</v>
      </c>
      <c r="K68" s="258"/>
      <c r="L68" s="258">
        <v>0</v>
      </c>
      <c r="M68" s="258"/>
      <c r="N68" s="258" t="s">
        <v>553</v>
      </c>
      <c r="O68" s="258"/>
      <c r="P68" s="258">
        <v>0</v>
      </c>
      <c r="Q68" s="258"/>
      <c r="R68" s="258" t="s">
        <v>553</v>
      </c>
      <c r="S68" s="258"/>
      <c r="T68" s="258">
        <v>0</v>
      </c>
      <c r="U68" s="258"/>
      <c r="V68" s="258" t="s">
        <v>553</v>
      </c>
      <c r="W68" s="258"/>
      <c r="X68" s="258">
        <v>0</v>
      </c>
      <c r="Y68" s="258"/>
      <c r="Z68" s="258" t="s">
        <v>553</v>
      </c>
      <c r="AA68" s="258"/>
      <c r="AB68" s="258">
        <v>0</v>
      </c>
      <c r="AC68" s="260">
        <v>0</v>
      </c>
    </row>
    <row r="69" spans="1:29" x14ac:dyDescent="0.25">
      <c r="A69" s="201" t="s">
        <v>587</v>
      </c>
      <c r="B69" s="202" t="s">
        <v>588</v>
      </c>
      <c r="C69" s="263"/>
      <c r="D69" s="257"/>
      <c r="E69" s="258"/>
      <c r="F69" s="258"/>
      <c r="G69" s="258">
        <v>0</v>
      </c>
      <c r="H69" s="258">
        <v>0</v>
      </c>
      <c r="I69" s="258"/>
      <c r="J69" s="258" t="s">
        <v>553</v>
      </c>
      <c r="K69" s="258"/>
      <c r="L69" s="258">
        <v>0</v>
      </c>
      <c r="M69" s="258"/>
      <c r="N69" s="258" t="s">
        <v>553</v>
      </c>
      <c r="O69" s="258"/>
      <c r="P69" s="258">
        <v>0</v>
      </c>
      <c r="Q69" s="258"/>
      <c r="R69" s="258" t="s">
        <v>553</v>
      </c>
      <c r="S69" s="258"/>
      <c r="T69" s="258">
        <v>0</v>
      </c>
      <c r="U69" s="258"/>
      <c r="V69" s="258" t="s">
        <v>553</v>
      </c>
      <c r="W69" s="258"/>
      <c r="X69" s="258">
        <v>0</v>
      </c>
      <c r="Y69" s="258"/>
      <c r="Z69" s="258" t="s">
        <v>553</v>
      </c>
      <c r="AA69" s="258"/>
      <c r="AB69" s="258">
        <v>0</v>
      </c>
      <c r="AC69" s="260">
        <v>0</v>
      </c>
    </row>
    <row r="70" spans="1:29" x14ac:dyDescent="0.25">
      <c r="A70" s="201" t="s">
        <v>589</v>
      </c>
      <c r="B70" s="202" t="s">
        <v>590</v>
      </c>
      <c r="C70" s="263"/>
      <c r="D70" s="257"/>
      <c r="E70" s="258"/>
      <c r="F70" s="258"/>
      <c r="G70" s="258">
        <v>0</v>
      </c>
      <c r="H70" s="258">
        <v>0</v>
      </c>
      <c r="I70" s="258"/>
      <c r="J70" s="258" t="s">
        <v>553</v>
      </c>
      <c r="K70" s="258"/>
      <c r="L70" s="258">
        <v>0</v>
      </c>
      <c r="M70" s="258"/>
      <c r="N70" s="258" t="s">
        <v>553</v>
      </c>
      <c r="O70" s="258"/>
      <c r="P70" s="258">
        <v>0</v>
      </c>
      <c r="Q70" s="258"/>
      <c r="R70" s="258" t="s">
        <v>553</v>
      </c>
      <c r="S70" s="258"/>
      <c r="T70" s="258">
        <v>0</v>
      </c>
      <c r="U70" s="258"/>
      <c r="V70" s="258" t="s">
        <v>553</v>
      </c>
      <c r="W70" s="258"/>
      <c r="X70" s="258">
        <v>0</v>
      </c>
      <c r="Y70" s="258"/>
      <c r="Z70" s="258" t="s">
        <v>553</v>
      </c>
      <c r="AA70" s="258"/>
      <c r="AB70" s="258">
        <v>0</v>
      </c>
      <c r="AC70" s="260">
        <v>0</v>
      </c>
    </row>
    <row r="71" spans="1:29" x14ac:dyDescent="0.25">
      <c r="A71" s="201" t="s">
        <v>591</v>
      </c>
      <c r="B71" s="202" t="s">
        <v>592</v>
      </c>
      <c r="C71" s="262"/>
      <c r="D71" s="262"/>
      <c r="E71" s="258"/>
      <c r="F71" s="258"/>
      <c r="G71" s="258">
        <v>0</v>
      </c>
      <c r="H71" s="258">
        <v>0</v>
      </c>
      <c r="I71" s="258"/>
      <c r="J71" s="258" t="s">
        <v>553</v>
      </c>
      <c r="K71" s="258"/>
      <c r="L71" s="258">
        <v>0</v>
      </c>
      <c r="M71" s="258"/>
      <c r="N71" s="258" t="s">
        <v>553</v>
      </c>
      <c r="O71" s="258"/>
      <c r="P71" s="258">
        <v>0</v>
      </c>
      <c r="Q71" s="258"/>
      <c r="R71" s="258" t="s">
        <v>553</v>
      </c>
      <c r="S71" s="258"/>
      <c r="T71" s="258">
        <v>0</v>
      </c>
      <c r="U71" s="258"/>
      <c r="V71" s="258" t="s">
        <v>553</v>
      </c>
      <c r="W71" s="258"/>
      <c r="X71" s="258">
        <v>0</v>
      </c>
      <c r="Y71" s="258"/>
      <c r="Z71" s="258" t="s">
        <v>553</v>
      </c>
      <c r="AA71" s="258"/>
      <c r="AB71" s="258">
        <v>0</v>
      </c>
      <c r="AC71" s="260">
        <v>0</v>
      </c>
    </row>
    <row r="72" spans="1:29" x14ac:dyDescent="0.25">
      <c r="A72" s="201" t="s">
        <v>593</v>
      </c>
      <c r="B72" s="202" t="s">
        <v>594</v>
      </c>
      <c r="C72" s="263"/>
      <c r="D72" s="257"/>
      <c r="E72" s="258"/>
      <c r="F72" s="258"/>
      <c r="G72" s="258">
        <v>0</v>
      </c>
      <c r="H72" s="258">
        <v>0</v>
      </c>
      <c r="I72" s="258"/>
      <c r="J72" s="258" t="s">
        <v>553</v>
      </c>
      <c r="K72" s="258"/>
      <c r="L72" s="258">
        <v>0</v>
      </c>
      <c r="M72" s="258"/>
      <c r="N72" s="258" t="s">
        <v>553</v>
      </c>
      <c r="O72" s="258"/>
      <c r="P72" s="258">
        <v>0</v>
      </c>
      <c r="Q72" s="258"/>
      <c r="R72" s="258" t="s">
        <v>553</v>
      </c>
      <c r="S72" s="258"/>
      <c r="T72" s="258">
        <v>0</v>
      </c>
      <c r="U72" s="258"/>
      <c r="V72" s="258" t="s">
        <v>553</v>
      </c>
      <c r="W72" s="258"/>
      <c r="X72" s="258">
        <v>0</v>
      </c>
      <c r="Y72" s="258"/>
      <c r="Z72" s="258" t="s">
        <v>553</v>
      </c>
      <c r="AA72" s="258"/>
      <c r="AB72" s="258">
        <v>0</v>
      </c>
      <c r="AC72" s="260">
        <v>0</v>
      </c>
    </row>
    <row r="73" spans="1:29" x14ac:dyDescent="0.25">
      <c r="A73" s="201" t="s">
        <v>595</v>
      </c>
      <c r="B73" s="202" t="s">
        <v>596</v>
      </c>
      <c r="C73" s="263"/>
      <c r="D73" s="257"/>
      <c r="E73" s="258"/>
      <c r="F73" s="258"/>
      <c r="G73" s="258">
        <v>0</v>
      </c>
      <c r="H73" s="258">
        <v>0</v>
      </c>
      <c r="I73" s="258"/>
      <c r="J73" s="258" t="s">
        <v>553</v>
      </c>
      <c r="K73" s="258"/>
      <c r="L73" s="258">
        <v>0</v>
      </c>
      <c r="M73" s="258"/>
      <c r="N73" s="258" t="s">
        <v>553</v>
      </c>
      <c r="O73" s="258"/>
      <c r="P73" s="258">
        <v>0</v>
      </c>
      <c r="Q73" s="258"/>
      <c r="R73" s="258" t="s">
        <v>553</v>
      </c>
      <c r="S73" s="258"/>
      <c r="T73" s="258">
        <v>0</v>
      </c>
      <c r="U73" s="258"/>
      <c r="V73" s="258" t="s">
        <v>553</v>
      </c>
      <c r="W73" s="258"/>
      <c r="X73" s="258">
        <v>0</v>
      </c>
      <c r="Y73" s="258"/>
      <c r="Z73" s="258" t="s">
        <v>553</v>
      </c>
      <c r="AA73" s="258"/>
      <c r="AB73" s="258">
        <v>0</v>
      </c>
      <c r="AC73" s="260">
        <v>0</v>
      </c>
    </row>
    <row r="74" spans="1:29" ht="31.5" x14ac:dyDescent="0.25">
      <c r="A74" s="198" t="s">
        <v>58</v>
      </c>
      <c r="B74" s="199" t="s">
        <v>234</v>
      </c>
      <c r="C74" s="263"/>
      <c r="D74" s="257"/>
      <c r="E74" s="258"/>
      <c r="F74" s="258"/>
      <c r="G74" s="258">
        <v>0</v>
      </c>
      <c r="H74" s="258">
        <v>0</v>
      </c>
      <c r="I74" s="258"/>
      <c r="J74" s="258" t="s">
        <v>553</v>
      </c>
      <c r="K74" s="258"/>
      <c r="L74" s="258">
        <v>0</v>
      </c>
      <c r="M74" s="258"/>
      <c r="N74" s="258" t="s">
        <v>553</v>
      </c>
      <c r="O74" s="258"/>
      <c r="P74" s="258">
        <v>0</v>
      </c>
      <c r="Q74" s="258"/>
      <c r="R74" s="258" t="s">
        <v>553</v>
      </c>
      <c r="S74" s="258"/>
      <c r="T74" s="258">
        <v>0</v>
      </c>
      <c r="U74" s="258"/>
      <c r="V74" s="258" t="s">
        <v>553</v>
      </c>
      <c r="W74" s="258"/>
      <c r="X74" s="258">
        <v>0</v>
      </c>
      <c r="Y74" s="258"/>
      <c r="Z74" s="258" t="s">
        <v>553</v>
      </c>
      <c r="AA74" s="258"/>
      <c r="AB74" s="258">
        <v>0</v>
      </c>
      <c r="AC74" s="260">
        <v>0</v>
      </c>
    </row>
    <row r="75" spans="1:29" x14ac:dyDescent="0.25">
      <c r="A75" s="198" t="s">
        <v>56</v>
      </c>
      <c r="B75" s="199" t="s">
        <v>140</v>
      </c>
      <c r="C75" s="263"/>
      <c r="D75" s="257"/>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60"/>
    </row>
    <row r="76" spans="1:29" ht="31.5" x14ac:dyDescent="0.25">
      <c r="A76" s="201" t="s">
        <v>229</v>
      </c>
      <c r="B76" s="204" t="s">
        <v>564</v>
      </c>
      <c r="C76" s="262"/>
      <c r="D76" s="257"/>
      <c r="E76" s="258"/>
      <c r="F76" s="258"/>
      <c r="G76" s="258">
        <v>0</v>
      </c>
      <c r="H76" s="258">
        <v>0</v>
      </c>
      <c r="I76" s="258"/>
      <c r="J76" s="258" t="s">
        <v>553</v>
      </c>
      <c r="K76" s="258"/>
      <c r="L76" s="258">
        <v>0</v>
      </c>
      <c r="M76" s="258"/>
      <c r="N76" s="258" t="s">
        <v>553</v>
      </c>
      <c r="O76" s="258"/>
      <c r="P76" s="258">
        <v>0</v>
      </c>
      <c r="Q76" s="258"/>
      <c r="R76" s="258" t="s">
        <v>553</v>
      </c>
      <c r="S76" s="258"/>
      <c r="T76" s="258">
        <v>0</v>
      </c>
      <c r="U76" s="258"/>
      <c r="V76" s="258" t="s">
        <v>553</v>
      </c>
      <c r="W76" s="258"/>
      <c r="X76" s="258">
        <v>0</v>
      </c>
      <c r="Y76" s="258"/>
      <c r="Z76" s="258" t="s">
        <v>553</v>
      </c>
      <c r="AA76" s="258"/>
      <c r="AB76" s="258">
        <v>0</v>
      </c>
      <c r="AC76" s="260">
        <v>0</v>
      </c>
    </row>
    <row r="77" spans="1:29" x14ac:dyDescent="0.25">
      <c r="A77" s="201" t="s">
        <v>230</v>
      </c>
      <c r="B77" s="204" t="s">
        <v>156</v>
      </c>
      <c r="C77" s="262"/>
      <c r="D77" s="257"/>
      <c r="E77" s="258"/>
      <c r="F77" s="258"/>
      <c r="G77" s="258">
        <v>0</v>
      </c>
      <c r="H77" s="258">
        <v>0</v>
      </c>
      <c r="I77" s="258"/>
      <c r="J77" s="258" t="s">
        <v>553</v>
      </c>
      <c r="K77" s="258"/>
      <c r="L77" s="258">
        <v>0</v>
      </c>
      <c r="M77" s="258"/>
      <c r="N77" s="258" t="s">
        <v>553</v>
      </c>
      <c r="O77" s="258"/>
      <c r="P77" s="258">
        <v>0</v>
      </c>
      <c r="Q77" s="258"/>
      <c r="R77" s="258" t="s">
        <v>553</v>
      </c>
      <c r="S77" s="258"/>
      <c r="T77" s="258">
        <v>0</v>
      </c>
      <c r="U77" s="258"/>
      <c r="V77" s="258" t="s">
        <v>553</v>
      </c>
      <c r="W77" s="258"/>
      <c r="X77" s="258">
        <v>0</v>
      </c>
      <c r="Y77" s="258"/>
      <c r="Z77" s="258" t="s">
        <v>553</v>
      </c>
      <c r="AA77" s="258"/>
      <c r="AB77" s="258">
        <v>0</v>
      </c>
      <c r="AC77" s="260">
        <v>0</v>
      </c>
    </row>
    <row r="78" spans="1:29" x14ac:dyDescent="0.25">
      <c r="A78" s="201" t="s">
        <v>231</v>
      </c>
      <c r="B78" s="204" t="s">
        <v>597</v>
      </c>
      <c r="C78" s="262"/>
      <c r="D78" s="257"/>
      <c r="E78" s="258"/>
      <c r="F78" s="258"/>
      <c r="G78" s="258">
        <v>0</v>
      </c>
      <c r="H78" s="258">
        <v>0</v>
      </c>
      <c r="I78" s="258"/>
      <c r="J78" s="258" t="s">
        <v>553</v>
      </c>
      <c r="K78" s="258"/>
      <c r="L78" s="258">
        <v>0</v>
      </c>
      <c r="M78" s="258"/>
      <c r="N78" s="258" t="s">
        <v>553</v>
      </c>
      <c r="O78" s="258"/>
      <c r="P78" s="258">
        <v>0</v>
      </c>
      <c r="Q78" s="258"/>
      <c r="R78" s="258" t="s">
        <v>553</v>
      </c>
      <c r="S78" s="258"/>
      <c r="T78" s="258">
        <v>0</v>
      </c>
      <c r="U78" s="258"/>
      <c r="V78" s="258" t="s">
        <v>553</v>
      </c>
      <c r="W78" s="258"/>
      <c r="X78" s="258">
        <v>0</v>
      </c>
      <c r="Y78" s="258"/>
      <c r="Z78" s="258" t="s">
        <v>553</v>
      </c>
      <c r="AA78" s="258"/>
      <c r="AB78" s="258">
        <v>0</v>
      </c>
      <c r="AC78" s="260">
        <v>0</v>
      </c>
    </row>
    <row r="79" spans="1:29" x14ac:dyDescent="0.25">
      <c r="A79" s="201" t="s">
        <v>232</v>
      </c>
      <c r="B79" s="204" t="s">
        <v>566</v>
      </c>
      <c r="C79" s="262"/>
      <c r="D79" s="257"/>
      <c r="E79" s="258"/>
      <c r="F79" s="258"/>
      <c r="G79" s="258">
        <v>0</v>
      </c>
      <c r="H79" s="258">
        <v>0</v>
      </c>
      <c r="I79" s="258"/>
      <c r="J79" s="258" t="s">
        <v>553</v>
      </c>
      <c r="K79" s="258"/>
      <c r="L79" s="258">
        <v>0</v>
      </c>
      <c r="M79" s="258"/>
      <c r="N79" s="258" t="s">
        <v>553</v>
      </c>
      <c r="O79" s="258"/>
      <c r="P79" s="258">
        <v>0</v>
      </c>
      <c r="Q79" s="258"/>
      <c r="R79" s="258" t="s">
        <v>553</v>
      </c>
      <c r="S79" s="258"/>
      <c r="T79" s="258">
        <v>0</v>
      </c>
      <c r="U79" s="258"/>
      <c r="V79" s="258" t="s">
        <v>553</v>
      </c>
      <c r="W79" s="258"/>
      <c r="X79" s="258">
        <v>0</v>
      </c>
      <c r="Y79" s="258"/>
      <c r="Z79" s="258" t="s">
        <v>553</v>
      </c>
      <c r="AA79" s="258"/>
      <c r="AB79" s="258">
        <v>0</v>
      </c>
      <c r="AC79" s="260">
        <v>0</v>
      </c>
    </row>
    <row r="80" spans="1:29" x14ac:dyDescent="0.25">
      <c r="A80" s="201" t="s">
        <v>233</v>
      </c>
      <c r="B80" s="204" t="s">
        <v>567</v>
      </c>
      <c r="C80" s="262"/>
      <c r="D80" s="257"/>
      <c r="E80" s="258"/>
      <c r="F80" s="258"/>
      <c r="G80" s="258">
        <v>0</v>
      </c>
      <c r="H80" s="258">
        <v>0</v>
      </c>
      <c r="I80" s="258"/>
      <c r="J80" s="258" t="s">
        <v>553</v>
      </c>
      <c r="K80" s="258"/>
      <c r="L80" s="258">
        <v>0</v>
      </c>
      <c r="M80" s="258"/>
      <c r="N80" s="258" t="s">
        <v>553</v>
      </c>
      <c r="O80" s="258"/>
      <c r="P80" s="258">
        <v>0</v>
      </c>
      <c r="Q80" s="258"/>
      <c r="R80" s="258" t="s">
        <v>553</v>
      </c>
      <c r="S80" s="258"/>
      <c r="T80" s="258">
        <v>0</v>
      </c>
      <c r="U80" s="258"/>
      <c r="V80" s="258" t="s">
        <v>553</v>
      </c>
      <c r="W80" s="258"/>
      <c r="X80" s="258">
        <v>0</v>
      </c>
      <c r="Y80" s="258"/>
      <c r="Z80" s="258" t="s">
        <v>553</v>
      </c>
      <c r="AA80" s="258"/>
      <c r="AB80" s="258">
        <v>0</v>
      </c>
      <c r="AC80" s="260">
        <v>0</v>
      </c>
    </row>
    <row r="81" spans="1:29" x14ac:dyDescent="0.25">
      <c r="A81" s="201" t="s">
        <v>598</v>
      </c>
      <c r="B81" s="204" t="s">
        <v>568</v>
      </c>
      <c r="C81" s="262"/>
      <c r="D81" s="257"/>
      <c r="E81" s="258"/>
      <c r="F81" s="258"/>
      <c r="G81" s="258">
        <v>0</v>
      </c>
      <c r="H81" s="258">
        <v>0</v>
      </c>
      <c r="I81" s="258"/>
      <c r="J81" s="258" t="s">
        <v>553</v>
      </c>
      <c r="K81" s="258"/>
      <c r="L81" s="258">
        <v>0</v>
      </c>
      <c r="M81" s="258"/>
      <c r="N81" s="258" t="s">
        <v>553</v>
      </c>
      <c r="O81" s="258"/>
      <c r="P81" s="258">
        <v>0</v>
      </c>
      <c r="Q81" s="258"/>
      <c r="R81" s="258" t="s">
        <v>553</v>
      </c>
      <c r="S81" s="258"/>
      <c r="T81" s="258">
        <v>0</v>
      </c>
      <c r="U81" s="258"/>
      <c r="V81" s="258" t="s">
        <v>553</v>
      </c>
      <c r="W81" s="258"/>
      <c r="X81" s="258">
        <v>0</v>
      </c>
      <c r="Y81" s="258"/>
      <c r="Z81" s="258" t="s">
        <v>553</v>
      </c>
      <c r="AA81" s="258"/>
      <c r="AB81" s="258">
        <v>0</v>
      </c>
      <c r="AC81" s="260">
        <v>0</v>
      </c>
    </row>
    <row r="82" spans="1:29" x14ac:dyDescent="0.25">
      <c r="A82" s="201" t="s">
        <v>599</v>
      </c>
      <c r="B82" s="204" t="s">
        <v>569</v>
      </c>
      <c r="C82" s="262"/>
      <c r="D82" s="257"/>
      <c r="E82" s="258"/>
      <c r="F82" s="258"/>
      <c r="G82" s="258">
        <v>0</v>
      </c>
      <c r="H82" s="258">
        <v>0</v>
      </c>
      <c r="I82" s="258"/>
      <c r="J82" s="258" t="s">
        <v>553</v>
      </c>
      <c r="K82" s="258"/>
      <c r="L82" s="258">
        <v>0</v>
      </c>
      <c r="M82" s="258"/>
      <c r="N82" s="258" t="s">
        <v>553</v>
      </c>
      <c r="O82" s="258"/>
      <c r="P82" s="258">
        <v>0</v>
      </c>
      <c r="Q82" s="258"/>
      <c r="R82" s="258" t="s">
        <v>553</v>
      </c>
      <c r="S82" s="258"/>
      <c r="T82" s="258">
        <v>0</v>
      </c>
      <c r="U82" s="258"/>
      <c r="V82" s="258" t="s">
        <v>553</v>
      </c>
      <c r="W82" s="258"/>
      <c r="X82" s="258">
        <v>0</v>
      </c>
      <c r="Y82" s="258"/>
      <c r="Z82" s="258" t="s">
        <v>553</v>
      </c>
      <c r="AA82" s="258"/>
      <c r="AB82" s="258">
        <v>0</v>
      </c>
      <c r="AC82" s="260">
        <v>0</v>
      </c>
    </row>
    <row r="83" spans="1:29" x14ac:dyDescent="0.25">
      <c r="A83" s="201" t="s">
        <v>600</v>
      </c>
      <c r="B83" s="204" t="s">
        <v>571</v>
      </c>
      <c r="C83" s="262"/>
      <c r="D83" s="257"/>
      <c r="E83" s="258"/>
      <c r="F83" s="258"/>
      <c r="G83" s="258">
        <v>0</v>
      </c>
      <c r="H83" s="258">
        <v>0</v>
      </c>
      <c r="I83" s="258"/>
      <c r="J83" s="258" t="s">
        <v>553</v>
      </c>
      <c r="K83" s="258"/>
      <c r="L83" s="258">
        <v>0</v>
      </c>
      <c r="M83" s="258"/>
      <c r="N83" s="258" t="s">
        <v>553</v>
      </c>
      <c r="O83" s="258"/>
      <c r="P83" s="258">
        <v>0</v>
      </c>
      <c r="Q83" s="258"/>
      <c r="R83" s="258" t="s">
        <v>553</v>
      </c>
      <c r="S83" s="258"/>
      <c r="T83" s="258">
        <v>0</v>
      </c>
      <c r="U83" s="258"/>
      <c r="V83" s="258" t="s">
        <v>553</v>
      </c>
      <c r="W83" s="258"/>
      <c r="X83" s="258">
        <v>0</v>
      </c>
      <c r="Y83" s="258"/>
      <c r="Z83" s="258" t="s">
        <v>553</v>
      </c>
      <c r="AA83" s="258"/>
      <c r="AB83" s="258">
        <v>0</v>
      </c>
      <c r="AC83" s="260">
        <v>0</v>
      </c>
    </row>
    <row r="84" spans="1:29" x14ac:dyDescent="0.25">
      <c r="A84" s="201" t="s">
        <v>601</v>
      </c>
      <c r="B84" s="204" t="s">
        <v>573</v>
      </c>
      <c r="C84" s="262"/>
      <c r="D84" s="257"/>
      <c r="E84" s="258"/>
      <c r="F84" s="258"/>
      <c r="G84" s="258">
        <v>0</v>
      </c>
      <c r="H84" s="258">
        <v>0</v>
      </c>
      <c r="I84" s="258"/>
      <c r="J84" s="258" t="s">
        <v>553</v>
      </c>
      <c r="K84" s="258"/>
      <c r="L84" s="258">
        <v>0</v>
      </c>
      <c r="M84" s="258"/>
      <c r="N84" s="258" t="s">
        <v>553</v>
      </c>
      <c r="O84" s="258"/>
      <c r="P84" s="258">
        <v>0</v>
      </c>
      <c r="Q84" s="258"/>
      <c r="R84" s="258" t="s">
        <v>553</v>
      </c>
      <c r="S84" s="258"/>
      <c r="T84" s="258">
        <v>0</v>
      </c>
      <c r="U84" s="258"/>
      <c r="V84" s="258" t="s">
        <v>553</v>
      </c>
      <c r="W84" s="258"/>
      <c r="X84" s="258">
        <v>0</v>
      </c>
      <c r="Y84" s="258"/>
      <c r="Z84" s="258" t="s">
        <v>553</v>
      </c>
      <c r="AA84" s="258"/>
      <c r="AB84" s="258">
        <v>0</v>
      </c>
      <c r="AC84" s="260">
        <v>0</v>
      </c>
    </row>
    <row r="85" spans="1:29" x14ac:dyDescent="0.25">
      <c r="A85" s="201" t="s">
        <v>602</v>
      </c>
      <c r="B85" s="204" t="s">
        <v>575</v>
      </c>
      <c r="C85" s="262"/>
      <c r="D85" s="257"/>
      <c r="E85" s="258"/>
      <c r="F85" s="258"/>
      <c r="G85" s="258">
        <v>0</v>
      </c>
      <c r="H85" s="258">
        <v>0</v>
      </c>
      <c r="I85" s="258"/>
      <c r="J85" s="258" t="s">
        <v>553</v>
      </c>
      <c r="K85" s="258"/>
      <c r="L85" s="258">
        <v>0</v>
      </c>
      <c r="M85" s="258"/>
      <c r="N85" s="258" t="s">
        <v>553</v>
      </c>
      <c r="O85" s="258"/>
      <c r="P85" s="258">
        <v>0</v>
      </c>
      <c r="Q85" s="258"/>
      <c r="R85" s="258" t="s">
        <v>553</v>
      </c>
      <c r="S85" s="258"/>
      <c r="T85" s="258">
        <v>0</v>
      </c>
      <c r="U85" s="258"/>
      <c r="V85" s="258" t="s">
        <v>553</v>
      </c>
      <c r="W85" s="258"/>
      <c r="X85" s="258">
        <v>0</v>
      </c>
      <c r="Y85" s="258"/>
      <c r="Z85" s="258" t="s">
        <v>553</v>
      </c>
      <c r="AA85" s="258"/>
      <c r="AB85" s="258">
        <v>0</v>
      </c>
      <c r="AC85" s="260">
        <v>0</v>
      </c>
    </row>
    <row r="86" spans="1:29" x14ac:dyDescent="0.25">
      <c r="A86" s="201" t="s">
        <v>603</v>
      </c>
      <c r="B86" s="204" t="s">
        <v>577</v>
      </c>
      <c r="C86" s="262"/>
      <c r="D86" s="257"/>
      <c r="E86" s="258"/>
      <c r="F86" s="258"/>
      <c r="G86" s="258">
        <v>0</v>
      </c>
      <c r="H86" s="258">
        <v>0</v>
      </c>
      <c r="I86" s="258"/>
      <c r="J86" s="258" t="s">
        <v>553</v>
      </c>
      <c r="K86" s="258"/>
      <c r="L86" s="258">
        <v>0</v>
      </c>
      <c r="M86" s="258"/>
      <c r="N86" s="258" t="s">
        <v>553</v>
      </c>
      <c r="O86" s="258"/>
      <c r="P86" s="258">
        <v>0</v>
      </c>
      <c r="Q86" s="258"/>
      <c r="R86" s="258" t="s">
        <v>553</v>
      </c>
      <c r="S86" s="258"/>
      <c r="T86" s="258">
        <v>0</v>
      </c>
      <c r="U86" s="258"/>
      <c r="V86" s="258" t="s">
        <v>553</v>
      </c>
      <c r="W86" s="258"/>
      <c r="X86" s="258">
        <v>0</v>
      </c>
      <c r="Y86" s="258"/>
      <c r="Z86" s="258" t="s">
        <v>553</v>
      </c>
      <c r="AA86" s="258"/>
      <c r="AB86" s="258">
        <v>0</v>
      </c>
      <c r="AC86" s="260">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V21:W21"/>
    <mergeCell ref="X21:Y21"/>
    <mergeCell ref="Z21:AA21"/>
    <mergeCell ref="L20:O20"/>
    <mergeCell ref="P20:S20"/>
    <mergeCell ref="L21:M21"/>
    <mergeCell ref="N21:O21"/>
    <mergeCell ref="P21:Q21"/>
    <mergeCell ref="R21:S21"/>
    <mergeCell ref="A14:AC14"/>
    <mergeCell ref="A15:AC15"/>
    <mergeCell ref="A16:AC16"/>
    <mergeCell ref="A18:AC18"/>
    <mergeCell ref="A20:A22"/>
    <mergeCell ref="B20:B22"/>
    <mergeCell ref="C20:D21"/>
    <mergeCell ref="E20:F21"/>
    <mergeCell ref="G20:G22"/>
    <mergeCell ref="H20:K20"/>
    <mergeCell ref="T20:W20"/>
    <mergeCell ref="X20:AA20"/>
    <mergeCell ref="AB20:AC21"/>
    <mergeCell ref="H21:I21"/>
    <mergeCell ref="J21:K21"/>
    <mergeCell ref="T21:U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5" zoomScale="70" zoomScaleSheetLayoutView="70" workbookViewId="0">
      <selection activeCell="E27" sqref="E27"/>
    </sheetView>
  </sheetViews>
  <sheetFormatPr defaultColWidth="9.140625" defaultRowHeight="15" x14ac:dyDescent="0.25"/>
  <cols>
    <col min="1" max="1" width="14.28515625" style="19" customWidth="1"/>
    <col min="2" max="2" width="23.140625" style="19" customWidth="1"/>
    <col min="3" max="3" width="13.85546875" style="19" customWidth="1"/>
    <col min="4" max="4" width="15.140625" style="19" customWidth="1"/>
    <col min="5" max="12" width="7.7109375" style="19" customWidth="1"/>
    <col min="13" max="13" width="13.5703125" style="19" customWidth="1"/>
    <col min="14" max="14" width="33.7109375" style="19" customWidth="1"/>
    <col min="15" max="15" width="10.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0.42578125" style="19" customWidth="1"/>
    <col min="24" max="24" width="10.7109375" style="19" customWidth="1"/>
    <col min="25" max="25" width="17.2851562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4" style="19" customWidth="1"/>
    <col min="33" max="33" width="17.85546875" style="19" customWidth="1"/>
    <col min="34" max="34" width="10.28515625" style="19" customWidth="1"/>
    <col min="35" max="35" width="11.5703125" style="19" customWidth="1"/>
    <col min="36" max="36" width="11.7109375" style="19" customWidth="1"/>
    <col min="37" max="37" width="12" style="19" customWidth="1"/>
    <col min="38" max="38" width="12.28515625" style="19" customWidth="1"/>
    <col min="39" max="39" width="11.5703125" style="19" customWidth="1"/>
    <col min="40" max="40" width="10.7109375" style="19" customWidth="1"/>
    <col min="41" max="41" width="23.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5.75" x14ac:dyDescent="0.25">
      <c r="A6" s="221"/>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221"/>
      <c r="AQ6" s="221"/>
      <c r="AR6" s="221"/>
      <c r="AS6" s="221"/>
      <c r="AT6" s="221"/>
      <c r="AU6" s="221"/>
      <c r="AV6" s="207"/>
    </row>
    <row r="7" spans="1:48" ht="15.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5.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5.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K_PK1000.02.01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5.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272"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 customFormat="1" x14ac:dyDescent="0.25">
      <c r="A21" s="408" t="s">
        <v>529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1" customFormat="1" ht="58.5" customHeight="1" x14ac:dyDescent="0.25">
      <c r="A22" s="409" t="s">
        <v>52</v>
      </c>
      <c r="B22" s="412" t="s">
        <v>24</v>
      </c>
      <c r="C22" s="409" t="s">
        <v>51</v>
      </c>
      <c r="D22" s="409" t="s">
        <v>50</v>
      </c>
      <c r="E22" s="415" t="s">
        <v>540</v>
      </c>
      <c r="F22" s="416"/>
      <c r="G22" s="416"/>
      <c r="H22" s="416"/>
      <c r="I22" s="416"/>
      <c r="J22" s="416"/>
      <c r="K22" s="416"/>
      <c r="L22" s="417"/>
      <c r="M22" s="409" t="s">
        <v>49</v>
      </c>
      <c r="N22" s="409" t="s">
        <v>48</v>
      </c>
      <c r="O22" s="409" t="s">
        <v>47</v>
      </c>
      <c r="P22" s="418" t="s">
        <v>264</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1" customFormat="1" ht="64.5" customHeight="1" x14ac:dyDescent="0.25">
      <c r="A23" s="410"/>
      <c r="B23" s="413"/>
      <c r="C23" s="410"/>
      <c r="D23" s="410"/>
      <c r="E23" s="424" t="s">
        <v>23</v>
      </c>
      <c r="F23" s="426" t="s">
        <v>139</v>
      </c>
      <c r="G23" s="426" t="s">
        <v>138</v>
      </c>
      <c r="H23" s="426" t="s">
        <v>137</v>
      </c>
      <c r="I23" s="430" t="s">
        <v>451</v>
      </c>
      <c r="J23" s="430" t="s">
        <v>452</v>
      </c>
      <c r="K23" s="430" t="s">
        <v>453</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1"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61" t="s">
        <v>13</v>
      </c>
      <c r="AG24" s="161" t="s">
        <v>12</v>
      </c>
      <c r="AH24" s="162" t="s">
        <v>2</v>
      </c>
      <c r="AI24" s="162" t="s">
        <v>11</v>
      </c>
      <c r="AJ24" s="411"/>
      <c r="AK24" s="411"/>
      <c r="AL24" s="411"/>
      <c r="AM24" s="411"/>
      <c r="AN24" s="411"/>
      <c r="AO24" s="411"/>
      <c r="AP24" s="411"/>
      <c r="AQ24" s="421"/>
      <c r="AR24" s="418"/>
      <c r="AS24" s="418"/>
      <c r="AT24" s="418"/>
      <c r="AU24" s="418"/>
      <c r="AV24" s="423"/>
    </row>
    <row r="25" spans="1:48" s="20" customFormat="1" ht="11.25" x14ac:dyDescent="0.2">
      <c r="A25" s="249">
        <v>1</v>
      </c>
      <c r="B25" s="249">
        <v>2</v>
      </c>
      <c r="C25" s="249">
        <v>4</v>
      </c>
      <c r="D25" s="249">
        <v>5</v>
      </c>
      <c r="E25" s="249">
        <v>6</v>
      </c>
      <c r="F25" s="249">
        <f>E25+1</f>
        <v>7</v>
      </c>
      <c r="G25" s="249">
        <f t="shared" ref="G25:H25" si="0">F25+1</f>
        <v>8</v>
      </c>
      <c r="H25" s="249">
        <f t="shared" si="0"/>
        <v>9</v>
      </c>
      <c r="I25" s="249">
        <f t="shared" ref="I25" si="1">H25+1</f>
        <v>10</v>
      </c>
      <c r="J25" s="249">
        <f t="shared" ref="J25" si="2">I25+1</f>
        <v>11</v>
      </c>
      <c r="K25" s="249">
        <f t="shared" ref="K25" si="3">J25+1</f>
        <v>12</v>
      </c>
      <c r="L25" s="249">
        <f t="shared" ref="L25" si="4">K25+1</f>
        <v>13</v>
      </c>
      <c r="M25" s="249">
        <f t="shared" ref="M25" si="5">L25+1</f>
        <v>14</v>
      </c>
      <c r="N25" s="249">
        <f t="shared" ref="N25" si="6">M25+1</f>
        <v>15</v>
      </c>
      <c r="O25" s="249">
        <f t="shared" ref="O25" si="7">N25+1</f>
        <v>16</v>
      </c>
      <c r="P25" s="249">
        <f t="shared" ref="P25" si="8">O25+1</f>
        <v>17</v>
      </c>
      <c r="Q25" s="249">
        <f t="shared" ref="Q25" si="9">P25+1</f>
        <v>18</v>
      </c>
      <c r="R25" s="249">
        <f t="shared" ref="R25" si="10">Q25+1</f>
        <v>19</v>
      </c>
      <c r="S25" s="249">
        <f t="shared" ref="S25" si="11">R25+1</f>
        <v>20</v>
      </c>
      <c r="T25" s="249">
        <f t="shared" ref="T25" si="12">S25+1</f>
        <v>21</v>
      </c>
      <c r="U25" s="249">
        <f t="shared" ref="U25" si="13">T25+1</f>
        <v>22</v>
      </c>
      <c r="V25" s="249">
        <f t="shared" ref="V25" si="14">U25+1</f>
        <v>23</v>
      </c>
      <c r="W25" s="249">
        <f t="shared" ref="W25" si="15">V25+1</f>
        <v>24</v>
      </c>
      <c r="X25" s="249">
        <f t="shared" ref="X25" si="16">W25+1</f>
        <v>25</v>
      </c>
      <c r="Y25" s="249">
        <f t="shared" ref="Y25" si="17">X25+1</f>
        <v>26</v>
      </c>
      <c r="Z25" s="249">
        <f t="shared" ref="Z25" si="18">Y25+1</f>
        <v>27</v>
      </c>
      <c r="AA25" s="249">
        <f t="shared" ref="AA25" si="19">Z25+1</f>
        <v>28</v>
      </c>
      <c r="AB25" s="249">
        <f t="shared" ref="AB25" si="20">AA25+1</f>
        <v>29</v>
      </c>
      <c r="AC25" s="249">
        <f t="shared" ref="AC25" si="21">AB25+1</f>
        <v>30</v>
      </c>
      <c r="AD25" s="249">
        <f t="shared" ref="AD25" si="22">AC25+1</f>
        <v>31</v>
      </c>
      <c r="AE25" s="249">
        <f t="shared" ref="AE25" si="23">AD25+1</f>
        <v>32</v>
      </c>
      <c r="AF25" s="249">
        <f t="shared" ref="AF25" si="24">AE25+1</f>
        <v>33</v>
      </c>
      <c r="AG25" s="249">
        <f t="shared" ref="AG25" si="25">AF25+1</f>
        <v>34</v>
      </c>
      <c r="AH25" s="249">
        <f t="shared" ref="AH25" si="26">AG25+1</f>
        <v>35</v>
      </c>
      <c r="AI25" s="249">
        <f t="shared" ref="AI25" si="27">AH25+1</f>
        <v>36</v>
      </c>
      <c r="AJ25" s="249">
        <f t="shared" ref="AJ25" si="28">AI25+1</f>
        <v>37</v>
      </c>
      <c r="AK25" s="249">
        <f t="shared" ref="AK25" si="29">AJ25+1</f>
        <v>38</v>
      </c>
      <c r="AL25" s="249">
        <f t="shared" ref="AL25" si="30">AK25+1</f>
        <v>39</v>
      </c>
      <c r="AM25" s="249">
        <f t="shared" ref="AM25" si="31">AL25+1</f>
        <v>40</v>
      </c>
      <c r="AN25" s="249">
        <f t="shared" ref="AN25" si="32">AM25+1</f>
        <v>41</v>
      </c>
      <c r="AO25" s="249">
        <f t="shared" ref="AO25" si="33">AN25+1</f>
        <v>42</v>
      </c>
      <c r="AP25" s="249">
        <f t="shared" ref="AP25" si="34">AO25+1</f>
        <v>43</v>
      </c>
      <c r="AQ25" s="249">
        <f t="shared" ref="AQ25" si="35">AP25+1</f>
        <v>44</v>
      </c>
      <c r="AR25" s="249">
        <f t="shared" ref="AR25" si="36">AQ25+1</f>
        <v>45</v>
      </c>
      <c r="AS25" s="249">
        <f t="shared" ref="AS25" si="37">AR25+1</f>
        <v>46</v>
      </c>
      <c r="AT25" s="249">
        <f t="shared" ref="AT25" si="38">AS25+1</f>
        <v>47</v>
      </c>
      <c r="AU25" s="249">
        <f t="shared" ref="AU25" si="39">AT25+1</f>
        <v>48</v>
      </c>
      <c r="AV25" s="249">
        <f t="shared" ref="AV25" si="40">AU25+1</f>
        <v>49</v>
      </c>
    </row>
    <row r="26" spans="1:48" s="250" customFormat="1" ht="63.75" x14ac:dyDescent="0.2">
      <c r="A26" s="235" t="s">
        <v>636</v>
      </c>
      <c r="B26" s="236" t="s">
        <v>684</v>
      </c>
      <c r="C26" s="236" t="s">
        <v>637</v>
      </c>
      <c r="D26" s="235" t="s">
        <v>660</v>
      </c>
      <c r="E26" s="236" t="s">
        <v>500</v>
      </c>
      <c r="F26" s="236" t="s">
        <v>393</v>
      </c>
      <c r="G26" s="236" t="s">
        <v>393</v>
      </c>
      <c r="H26" s="236" t="s">
        <v>393</v>
      </c>
      <c r="I26" s="236" t="s">
        <v>393</v>
      </c>
      <c r="J26" s="236" t="s">
        <v>393</v>
      </c>
      <c r="K26" s="236" t="s">
        <v>393</v>
      </c>
      <c r="L26" s="236" t="s">
        <v>393</v>
      </c>
      <c r="M26" s="236" t="s">
        <v>638</v>
      </c>
      <c r="N26" s="237" t="s">
        <v>639</v>
      </c>
      <c r="O26" s="236" t="s">
        <v>640</v>
      </c>
      <c r="P26" s="238">
        <v>19068</v>
      </c>
      <c r="Q26" s="236" t="s">
        <v>641</v>
      </c>
      <c r="R26" s="238">
        <v>19068</v>
      </c>
      <c r="S26" s="236" t="s">
        <v>642</v>
      </c>
      <c r="T26" s="236" t="s">
        <v>643</v>
      </c>
      <c r="U26" s="236">
        <v>2</v>
      </c>
      <c r="V26" s="236">
        <v>2</v>
      </c>
      <c r="W26" s="236" t="s">
        <v>644</v>
      </c>
      <c r="X26" s="238">
        <v>19060</v>
      </c>
      <c r="Y26" s="239"/>
      <c r="Z26" s="236">
        <v>1</v>
      </c>
      <c r="AA26" s="238">
        <v>19060</v>
      </c>
      <c r="AB26" s="238">
        <v>19060</v>
      </c>
      <c r="AC26" s="236" t="s">
        <v>644</v>
      </c>
      <c r="AD26" s="238">
        <v>22872</v>
      </c>
      <c r="AE26" s="238">
        <v>0</v>
      </c>
      <c r="AF26" s="235" t="s">
        <v>645</v>
      </c>
      <c r="AG26" s="236" t="s">
        <v>646</v>
      </c>
      <c r="AH26" s="236" t="s">
        <v>647</v>
      </c>
      <c r="AI26" s="236" t="s">
        <v>648</v>
      </c>
      <c r="AJ26" s="236" t="s">
        <v>649</v>
      </c>
      <c r="AK26" s="236" t="s">
        <v>650</v>
      </c>
      <c r="AL26" s="236" t="s">
        <v>651</v>
      </c>
      <c r="AM26" s="236" t="s">
        <v>652</v>
      </c>
      <c r="AN26" s="236" t="s">
        <v>650</v>
      </c>
      <c r="AO26" s="235" t="s">
        <v>653</v>
      </c>
      <c r="AP26" s="236" t="s">
        <v>654</v>
      </c>
      <c r="AQ26" s="236" t="s">
        <v>655</v>
      </c>
      <c r="AR26" s="236" t="s">
        <v>654</v>
      </c>
      <c r="AS26" s="236" t="s">
        <v>655</v>
      </c>
      <c r="AT26" s="236" t="s">
        <v>656</v>
      </c>
      <c r="AU26" s="239"/>
      <c r="AV26" s="236" t="s">
        <v>657</v>
      </c>
    </row>
    <row r="27" spans="1:48" s="250" customFormat="1" ht="12.75" x14ac:dyDescent="0.2">
      <c r="A27" s="239"/>
      <c r="B27" s="239"/>
      <c r="C27" s="239"/>
      <c r="D27" s="239"/>
      <c r="E27" s="239"/>
      <c r="F27" s="239"/>
      <c r="G27" s="239"/>
      <c r="H27" s="239"/>
      <c r="I27" s="239"/>
      <c r="J27" s="239"/>
      <c r="K27" s="239"/>
      <c r="L27" s="239"/>
      <c r="M27" s="239"/>
      <c r="N27" s="239"/>
      <c r="O27" s="239"/>
      <c r="P27" s="239"/>
      <c r="Q27" s="239"/>
      <c r="R27" s="239"/>
      <c r="S27" s="239"/>
      <c r="T27" s="239"/>
      <c r="U27" s="239"/>
      <c r="V27" s="239"/>
      <c r="W27" s="236" t="s">
        <v>658</v>
      </c>
      <c r="X27" s="238">
        <v>0</v>
      </c>
      <c r="Y27" s="236" t="s">
        <v>658</v>
      </c>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s="250" customFormat="1" ht="51" x14ac:dyDescent="0.2">
      <c r="A28" s="235" t="s">
        <v>659</v>
      </c>
      <c r="B28" s="236" t="s">
        <v>684</v>
      </c>
      <c r="C28" s="236" t="s">
        <v>637</v>
      </c>
      <c r="D28" s="235" t="s">
        <v>660</v>
      </c>
      <c r="E28" s="236" t="s">
        <v>65</v>
      </c>
      <c r="F28" s="236" t="s">
        <v>393</v>
      </c>
      <c r="G28" s="236" t="s">
        <v>393</v>
      </c>
      <c r="H28" s="236" t="s">
        <v>393</v>
      </c>
      <c r="I28" s="236" t="s">
        <v>393</v>
      </c>
      <c r="J28" s="236" t="s">
        <v>393</v>
      </c>
      <c r="K28" s="236" t="s">
        <v>393</v>
      </c>
      <c r="L28" s="236" t="s">
        <v>393</v>
      </c>
      <c r="M28" s="236" t="s">
        <v>638</v>
      </c>
      <c r="N28" s="237" t="s">
        <v>661</v>
      </c>
      <c r="O28" s="236" t="s">
        <v>684</v>
      </c>
      <c r="P28" s="238">
        <v>750</v>
      </c>
      <c r="Q28" s="236" t="s">
        <v>662</v>
      </c>
      <c r="R28" s="238">
        <v>750</v>
      </c>
      <c r="S28" s="236" t="s">
        <v>642</v>
      </c>
      <c r="T28" s="236" t="s">
        <v>663</v>
      </c>
      <c r="U28" s="236">
        <v>1</v>
      </c>
      <c r="V28" s="236">
        <v>1</v>
      </c>
      <c r="W28" s="236" t="s">
        <v>664</v>
      </c>
      <c r="X28" s="238">
        <v>749</v>
      </c>
      <c r="Y28" s="240"/>
      <c r="Z28" s="241"/>
      <c r="AA28" s="242"/>
      <c r="AB28" s="238">
        <v>749</v>
      </c>
      <c r="AC28" s="236" t="s">
        <v>664</v>
      </c>
      <c r="AD28" s="238">
        <v>899</v>
      </c>
      <c r="AE28" s="238">
        <v>899</v>
      </c>
      <c r="AF28" s="235" t="s">
        <v>665</v>
      </c>
      <c r="AG28" s="236" t="s">
        <v>666</v>
      </c>
      <c r="AH28" s="236" t="s">
        <v>667</v>
      </c>
      <c r="AI28" s="236" t="s">
        <v>668</v>
      </c>
      <c r="AJ28" s="236" t="s">
        <v>669</v>
      </c>
      <c r="AK28" s="236" t="s">
        <v>670</v>
      </c>
      <c r="AL28" s="236" t="s">
        <v>671</v>
      </c>
      <c r="AM28" s="236" t="s">
        <v>672</v>
      </c>
      <c r="AN28" s="236" t="s">
        <v>673</v>
      </c>
      <c r="AO28" s="235" t="s">
        <v>674</v>
      </c>
      <c r="AP28" s="236" t="s">
        <v>675</v>
      </c>
      <c r="AQ28" s="236" t="s">
        <v>676</v>
      </c>
      <c r="AR28" s="236" t="s">
        <v>675</v>
      </c>
      <c r="AS28" s="236" t="s">
        <v>677</v>
      </c>
      <c r="AT28" s="236" t="s">
        <v>656</v>
      </c>
      <c r="AU28" s="240"/>
      <c r="AV28" s="240"/>
    </row>
    <row r="29" spans="1:48" s="250" customFormat="1" ht="38.25" x14ac:dyDescent="0.2">
      <c r="A29" s="235" t="s">
        <v>65</v>
      </c>
      <c r="B29" s="236" t="s">
        <v>684</v>
      </c>
      <c r="C29" s="236" t="s">
        <v>637</v>
      </c>
      <c r="D29" s="235" t="s">
        <v>685</v>
      </c>
      <c r="E29" s="236" t="s">
        <v>65</v>
      </c>
      <c r="F29" s="236" t="s">
        <v>393</v>
      </c>
      <c r="G29" s="236" t="s">
        <v>393</v>
      </c>
      <c r="H29" s="236" t="s">
        <v>393</v>
      </c>
      <c r="I29" s="236" t="s">
        <v>393</v>
      </c>
      <c r="J29" s="236" t="s">
        <v>393</v>
      </c>
      <c r="K29" s="236" t="s">
        <v>393</v>
      </c>
      <c r="L29" s="236" t="s">
        <v>393</v>
      </c>
      <c r="M29" s="236" t="s">
        <v>638</v>
      </c>
      <c r="N29" s="237" t="s">
        <v>678</v>
      </c>
      <c r="O29" s="236" t="s">
        <v>684</v>
      </c>
      <c r="P29" s="238">
        <v>185</v>
      </c>
      <c r="Q29" s="236" t="s">
        <v>641</v>
      </c>
      <c r="R29" s="238">
        <v>185</v>
      </c>
      <c r="S29" s="236" t="s">
        <v>679</v>
      </c>
      <c r="T29" s="236" t="s">
        <v>679</v>
      </c>
      <c r="U29" s="236">
        <v>2</v>
      </c>
      <c r="V29" s="236">
        <v>2</v>
      </c>
      <c r="W29" s="236" t="s">
        <v>680</v>
      </c>
      <c r="X29" s="238">
        <v>185</v>
      </c>
      <c r="Y29" s="239"/>
      <c r="Z29" s="239"/>
      <c r="AA29" s="239"/>
      <c r="AB29" s="238">
        <v>185</v>
      </c>
      <c r="AC29" s="236" t="s">
        <v>680</v>
      </c>
      <c r="AD29" s="238">
        <v>222</v>
      </c>
      <c r="AE29" s="238">
        <v>222</v>
      </c>
      <c r="AF29" s="239"/>
      <c r="AG29" s="239"/>
      <c r="AH29" s="239"/>
      <c r="AI29" s="239"/>
      <c r="AJ29" s="239"/>
      <c r="AK29" s="243">
        <v>44447</v>
      </c>
      <c r="AL29" s="239"/>
      <c r="AM29" s="239"/>
      <c r="AN29" s="239"/>
      <c r="AO29" s="239"/>
      <c r="AP29" s="239"/>
      <c r="AQ29" s="243">
        <v>44454</v>
      </c>
      <c r="AR29" s="239"/>
      <c r="AS29" s="236" t="s">
        <v>676</v>
      </c>
      <c r="AT29" s="236" t="s">
        <v>681</v>
      </c>
      <c r="AU29" s="239"/>
      <c r="AV29" s="236" t="s">
        <v>682</v>
      </c>
    </row>
    <row r="30" spans="1:48" s="250" customFormat="1" ht="12.75" x14ac:dyDescent="0.2">
      <c r="A30" s="239"/>
      <c r="B30" s="239"/>
      <c r="C30" s="239"/>
      <c r="D30" s="239"/>
      <c r="E30" s="239"/>
      <c r="F30" s="239"/>
      <c r="G30" s="239"/>
      <c r="H30" s="239"/>
      <c r="I30" s="239"/>
      <c r="J30" s="239"/>
      <c r="K30" s="239"/>
      <c r="L30" s="239"/>
      <c r="M30" s="239"/>
      <c r="N30" s="239"/>
      <c r="O30" s="239"/>
      <c r="P30" s="239"/>
      <c r="Q30" s="239"/>
      <c r="R30" s="239"/>
      <c r="S30" s="239"/>
      <c r="T30" s="239"/>
      <c r="U30" s="239"/>
      <c r="V30" s="239"/>
      <c r="W30" s="236" t="s">
        <v>683</v>
      </c>
      <c r="X30" s="238">
        <v>185</v>
      </c>
      <c r="Y30" s="239"/>
      <c r="Z30" s="239"/>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row>
    <row r="31" spans="1:48" s="250" customFormat="1" ht="38.25" x14ac:dyDescent="0.2">
      <c r="A31" s="244" t="s">
        <v>686</v>
      </c>
      <c r="B31" s="236" t="s">
        <v>684</v>
      </c>
      <c r="C31" s="236" t="s">
        <v>637</v>
      </c>
      <c r="D31" s="244" t="s">
        <v>660</v>
      </c>
      <c r="E31" s="236" t="s">
        <v>65</v>
      </c>
      <c r="F31" s="236" t="s">
        <v>393</v>
      </c>
      <c r="G31" s="236" t="s">
        <v>393</v>
      </c>
      <c r="H31" s="236" t="s">
        <v>393</v>
      </c>
      <c r="I31" s="236" t="s">
        <v>393</v>
      </c>
      <c r="J31" s="236" t="s">
        <v>393</v>
      </c>
      <c r="K31" s="236" t="s">
        <v>393</v>
      </c>
      <c r="L31" s="236" t="s">
        <v>393</v>
      </c>
      <c r="M31" s="236" t="s">
        <v>638</v>
      </c>
      <c r="N31" s="245" t="s">
        <v>687</v>
      </c>
      <c r="O31" s="236" t="s">
        <v>684</v>
      </c>
      <c r="P31" s="246">
        <v>1050</v>
      </c>
      <c r="Q31" s="245" t="s">
        <v>688</v>
      </c>
      <c r="R31" s="246">
        <v>1050</v>
      </c>
      <c r="S31" s="245" t="s">
        <v>642</v>
      </c>
      <c r="T31" s="245" t="s">
        <v>663</v>
      </c>
      <c r="U31" s="236">
        <v>2</v>
      </c>
      <c r="V31" s="236">
        <v>2</v>
      </c>
      <c r="W31" s="245" t="s">
        <v>680</v>
      </c>
      <c r="X31" s="246">
        <v>958</v>
      </c>
      <c r="Y31" s="248"/>
      <c r="Z31" s="248"/>
      <c r="AA31" s="248"/>
      <c r="AB31" s="246">
        <v>958</v>
      </c>
      <c r="AC31" s="245" t="s">
        <v>680</v>
      </c>
      <c r="AD31" s="246">
        <v>1149</v>
      </c>
      <c r="AE31" s="246">
        <v>1149</v>
      </c>
      <c r="AF31" s="244" t="s">
        <v>690</v>
      </c>
      <c r="AG31" s="245" t="s">
        <v>666</v>
      </c>
      <c r="AH31" s="245" t="s">
        <v>691</v>
      </c>
      <c r="AI31" s="245" t="s">
        <v>692</v>
      </c>
      <c r="AJ31" s="245" t="s">
        <v>693</v>
      </c>
      <c r="AK31" s="245" t="s">
        <v>694</v>
      </c>
      <c r="AL31" s="245" t="s">
        <v>651</v>
      </c>
      <c r="AM31" s="245" t="s">
        <v>652</v>
      </c>
      <c r="AN31" s="245" t="s">
        <v>694</v>
      </c>
      <c r="AO31" s="244" t="s">
        <v>695</v>
      </c>
      <c r="AP31" s="245" t="s">
        <v>696</v>
      </c>
      <c r="AQ31" s="245" t="s">
        <v>697</v>
      </c>
      <c r="AR31" s="245" t="s">
        <v>696</v>
      </c>
      <c r="AS31" s="245" t="s">
        <v>697</v>
      </c>
      <c r="AT31" s="245" t="s">
        <v>698</v>
      </c>
      <c r="AU31" s="248"/>
      <c r="AV31" s="248"/>
    </row>
    <row r="32" spans="1:48" s="250" customFormat="1" ht="25.5" x14ac:dyDescent="0.2">
      <c r="A32" s="248"/>
      <c r="B32" s="248"/>
      <c r="C32" s="248"/>
      <c r="D32" s="248"/>
      <c r="E32" s="248"/>
      <c r="F32" s="248"/>
      <c r="G32" s="248"/>
      <c r="H32" s="248"/>
      <c r="I32" s="248"/>
      <c r="J32" s="248"/>
      <c r="K32" s="248"/>
      <c r="L32" s="248"/>
      <c r="M32" s="248"/>
      <c r="N32" s="248"/>
      <c r="O32" s="248"/>
      <c r="P32" s="248"/>
      <c r="Q32" s="248"/>
      <c r="R32" s="248"/>
      <c r="S32" s="248"/>
      <c r="T32" s="248"/>
      <c r="U32" s="248"/>
      <c r="V32" s="248"/>
      <c r="W32" s="245" t="s">
        <v>689</v>
      </c>
      <c r="X32" s="246">
        <v>1050</v>
      </c>
      <c r="Y32" s="245" t="s">
        <v>689</v>
      </c>
      <c r="Z32" s="248"/>
      <c r="AA32" s="248"/>
      <c r="AB32" s="248"/>
      <c r="AC32" s="248"/>
      <c r="AD32" s="248"/>
      <c r="AE32" s="248"/>
      <c r="AF32" s="248"/>
      <c r="AG32" s="248"/>
      <c r="AH32" s="248"/>
      <c r="AI32" s="248"/>
      <c r="AJ32" s="248"/>
      <c r="AK32" s="248"/>
      <c r="AL32" s="248"/>
      <c r="AM32" s="248"/>
      <c r="AN32" s="248"/>
      <c r="AO32" s="248"/>
      <c r="AP32" s="248"/>
      <c r="AQ32" s="248"/>
      <c r="AR32" s="248"/>
      <c r="AS32" s="248"/>
      <c r="AT32" s="248"/>
      <c r="AU32" s="248"/>
      <c r="AV32" s="248"/>
    </row>
    <row r="33" spans="1:48" s="251" customFormat="1" ht="63.75" x14ac:dyDescent="0.25">
      <c r="A33" s="244" t="s">
        <v>699</v>
      </c>
      <c r="B33" s="236" t="s">
        <v>684</v>
      </c>
      <c r="C33" s="236" t="s">
        <v>637</v>
      </c>
      <c r="D33" s="244" t="s">
        <v>660</v>
      </c>
      <c r="E33" s="236" t="s">
        <v>492</v>
      </c>
      <c r="F33" s="236" t="s">
        <v>393</v>
      </c>
      <c r="G33" s="236" t="s">
        <v>393</v>
      </c>
      <c r="H33" s="236" t="s">
        <v>393</v>
      </c>
      <c r="I33" s="236" t="s">
        <v>393</v>
      </c>
      <c r="J33" s="236" t="s">
        <v>393</v>
      </c>
      <c r="K33" s="236" t="s">
        <v>393</v>
      </c>
      <c r="L33" s="236" t="s">
        <v>393</v>
      </c>
      <c r="M33" s="236" t="s">
        <v>638</v>
      </c>
      <c r="N33" s="245" t="s">
        <v>700</v>
      </c>
      <c r="O33" s="236" t="s">
        <v>684</v>
      </c>
      <c r="P33" s="246">
        <v>7036</v>
      </c>
      <c r="Q33" s="245" t="s">
        <v>688</v>
      </c>
      <c r="R33" s="246">
        <v>7036</v>
      </c>
      <c r="S33" s="245" t="s">
        <v>642</v>
      </c>
      <c r="T33" s="245" t="s">
        <v>643</v>
      </c>
      <c r="U33" s="245">
        <v>1</v>
      </c>
      <c r="V33" s="245">
        <v>1</v>
      </c>
      <c r="W33" s="245" t="s">
        <v>701</v>
      </c>
      <c r="X33" s="246">
        <v>7031</v>
      </c>
      <c r="Y33" s="247"/>
      <c r="Z33" s="236">
        <v>1</v>
      </c>
      <c r="AA33" s="246"/>
      <c r="AB33" s="246">
        <v>7031</v>
      </c>
      <c r="AC33" s="245" t="s">
        <v>701</v>
      </c>
      <c r="AD33" s="246">
        <v>8437</v>
      </c>
      <c r="AE33" s="246">
        <v>8437</v>
      </c>
      <c r="AF33" s="244">
        <v>2204833</v>
      </c>
      <c r="AG33" s="245" t="s">
        <v>666</v>
      </c>
      <c r="AH33" s="245" t="s">
        <v>702</v>
      </c>
      <c r="AI33" s="245" t="s">
        <v>703</v>
      </c>
      <c r="AJ33" s="245" t="s">
        <v>704</v>
      </c>
      <c r="AK33" s="245" t="s">
        <v>705</v>
      </c>
      <c r="AL33" s="245" t="s">
        <v>671</v>
      </c>
      <c r="AM33" s="245" t="s">
        <v>672</v>
      </c>
      <c r="AN33" s="245" t="s">
        <v>705</v>
      </c>
      <c r="AO33" s="244" t="s">
        <v>706</v>
      </c>
      <c r="AP33" s="245" t="s">
        <v>681</v>
      </c>
      <c r="AQ33" s="245" t="s">
        <v>707</v>
      </c>
      <c r="AR33" s="245" t="s">
        <v>708</v>
      </c>
      <c r="AS33" s="245" t="s">
        <v>707</v>
      </c>
      <c r="AT33" s="245" t="s">
        <v>709</v>
      </c>
      <c r="AU33" s="247"/>
      <c r="AV33" s="236" t="s">
        <v>710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view="pageBreakPreview" topLeftCell="A27" zoomScale="70" zoomScaleNormal="90" zoomScaleSheetLayoutView="70" workbookViewId="0">
      <selection activeCell="A54" sqref="A54:XFD54"/>
    </sheetView>
  </sheetViews>
  <sheetFormatPr defaultRowHeight="15.75" x14ac:dyDescent="0.25"/>
  <cols>
    <col min="1" max="1" width="67" style="130" customWidth="1"/>
    <col min="2"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3" t="s">
        <v>69</v>
      </c>
    </row>
    <row r="2" spans="1:8" ht="18.75" x14ac:dyDescent="0.3">
      <c r="B2" s="15" t="s">
        <v>10</v>
      </c>
    </row>
    <row r="3" spans="1:8" ht="18.75" x14ac:dyDescent="0.3">
      <c r="B3" s="15" t="s">
        <v>547</v>
      </c>
    </row>
    <row r="4" spans="1:8" x14ac:dyDescent="0.25">
      <c r="B4" s="38"/>
    </row>
    <row r="5" spans="1:8" ht="18.75" x14ac:dyDescent="0.3">
      <c r="A5" s="398" t="str">
        <f>'1. паспорт местоположение'!A5:C5</f>
        <v>Год раскрытия информации: 2022 год</v>
      </c>
      <c r="B5" s="398"/>
      <c r="C5" s="63"/>
      <c r="D5" s="63"/>
      <c r="E5" s="63"/>
      <c r="F5" s="63"/>
      <c r="G5" s="63"/>
      <c r="H5" s="63"/>
    </row>
    <row r="6" spans="1:8" ht="18.75" x14ac:dyDescent="0.3">
      <c r="A6" s="212"/>
      <c r="B6" s="212"/>
      <c r="C6" s="166"/>
      <c r="D6" s="166"/>
      <c r="E6" s="166"/>
      <c r="F6" s="166"/>
      <c r="G6" s="166"/>
      <c r="H6" s="166"/>
    </row>
    <row r="7" spans="1:8" ht="18.75" x14ac:dyDescent="0.25">
      <c r="A7" s="271" t="s">
        <v>9</v>
      </c>
      <c r="B7" s="271"/>
      <c r="C7" s="165"/>
      <c r="D7" s="165"/>
      <c r="E7" s="165"/>
      <c r="F7" s="165"/>
      <c r="G7" s="165"/>
      <c r="H7" s="165"/>
    </row>
    <row r="8" spans="1:8" ht="18.75" x14ac:dyDescent="0.25">
      <c r="A8" s="215"/>
      <c r="B8" s="215"/>
      <c r="C8" s="165"/>
      <c r="D8" s="165"/>
      <c r="E8" s="165"/>
      <c r="F8" s="165"/>
      <c r="G8" s="165"/>
      <c r="H8" s="165"/>
    </row>
    <row r="9" spans="1:8" x14ac:dyDescent="0.25">
      <c r="A9" s="272" t="str">
        <f>'1. паспорт местоположение'!A9</f>
        <v>АО "Россети Тюмень"</v>
      </c>
      <c r="B9" s="272"/>
      <c r="C9" s="163"/>
      <c r="D9" s="163"/>
      <c r="E9" s="163"/>
      <c r="F9" s="163"/>
      <c r="G9" s="163"/>
      <c r="H9" s="163"/>
    </row>
    <row r="10" spans="1:8" x14ac:dyDescent="0.25">
      <c r="A10" s="268" t="s">
        <v>8</v>
      </c>
      <c r="B10" s="268"/>
      <c r="C10" s="164"/>
      <c r="D10" s="164"/>
      <c r="E10" s="164"/>
      <c r="F10" s="164"/>
      <c r="G10" s="164"/>
      <c r="H10" s="164"/>
    </row>
    <row r="11" spans="1:8" ht="18.75" x14ac:dyDescent="0.25">
      <c r="A11" s="215"/>
      <c r="B11" s="215"/>
      <c r="C11" s="165"/>
      <c r="D11" s="165"/>
      <c r="E11" s="165"/>
      <c r="F11" s="165"/>
      <c r="G11" s="165"/>
      <c r="H11" s="165"/>
    </row>
    <row r="12" spans="1:8" ht="30.75" customHeight="1" x14ac:dyDescent="0.25">
      <c r="A12" s="272" t="str">
        <f>'1. паспорт местоположение'!A12:C12</f>
        <v>K_PK1000.02.01</v>
      </c>
      <c r="B12" s="272"/>
      <c r="C12" s="163"/>
      <c r="D12" s="163"/>
      <c r="E12" s="163"/>
      <c r="F12" s="163"/>
      <c r="G12" s="163"/>
      <c r="H12" s="163"/>
    </row>
    <row r="13" spans="1:8" x14ac:dyDescent="0.25">
      <c r="A13" s="268" t="s">
        <v>7</v>
      </c>
      <c r="B13" s="268"/>
      <c r="C13" s="164"/>
      <c r="D13" s="164"/>
      <c r="E13" s="164"/>
      <c r="F13" s="164"/>
      <c r="G13" s="164"/>
      <c r="H13" s="164"/>
    </row>
    <row r="14" spans="1:8" ht="18.75" x14ac:dyDescent="0.25">
      <c r="A14" s="219"/>
      <c r="B14" s="219"/>
      <c r="C14" s="11"/>
      <c r="D14" s="11"/>
      <c r="E14" s="11"/>
      <c r="F14" s="11"/>
      <c r="G14" s="11"/>
      <c r="H14" s="11"/>
    </row>
    <row r="15" spans="1:8" ht="38.25" customHeight="1" x14ac:dyDescent="0.25">
      <c r="A15" s="436" t="str">
        <f>'1. паспорт местоположение'!A15:C15</f>
        <v>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v>
      </c>
      <c r="B15" s="436"/>
      <c r="C15" s="163"/>
      <c r="D15" s="163"/>
      <c r="E15" s="163"/>
      <c r="F15" s="163"/>
      <c r="G15" s="163"/>
      <c r="H15" s="163"/>
    </row>
    <row r="16" spans="1:8" x14ac:dyDescent="0.25">
      <c r="A16" s="268" t="s">
        <v>6</v>
      </c>
      <c r="B16" s="268"/>
      <c r="C16" s="164"/>
      <c r="D16" s="164"/>
      <c r="E16" s="164"/>
      <c r="F16" s="164"/>
      <c r="G16" s="164"/>
      <c r="H16" s="164"/>
    </row>
    <row r="17" spans="1:2" x14ac:dyDescent="0.25">
      <c r="B17" s="132"/>
    </row>
    <row r="18" spans="1:2" ht="33.75" customHeight="1" x14ac:dyDescent="0.25">
      <c r="A18" s="437" t="s">
        <v>530</v>
      </c>
      <c r="B18" s="438"/>
    </row>
    <row r="19" spans="1:2" x14ac:dyDescent="0.25">
      <c r="B19" s="38"/>
    </row>
    <row r="20" spans="1:2" ht="16.5" thickBot="1" x14ac:dyDescent="0.3">
      <c r="B20" s="133"/>
    </row>
    <row r="21" spans="1:2" ht="60.75" thickBot="1" x14ac:dyDescent="0.3">
      <c r="A21" s="134" t="s">
        <v>400</v>
      </c>
      <c r="B21" s="135" t="s">
        <v>556</v>
      </c>
    </row>
    <row r="22" spans="1:2" ht="16.5" thickBot="1" x14ac:dyDescent="0.3">
      <c r="A22" s="134" t="s">
        <v>401</v>
      </c>
      <c r="B22" s="135" t="s">
        <v>561</v>
      </c>
    </row>
    <row r="23" spans="1:2" ht="16.5" thickBot="1" x14ac:dyDescent="0.3">
      <c r="A23" s="134" t="s">
        <v>366</v>
      </c>
      <c r="B23" s="136" t="s">
        <v>562</v>
      </c>
    </row>
    <row r="24" spans="1:2" ht="16.5" thickBot="1" x14ac:dyDescent="0.3">
      <c r="A24" s="134" t="s">
        <v>402</v>
      </c>
      <c r="B24" s="136"/>
    </row>
    <row r="25" spans="1:2" ht="16.5" thickBot="1" x14ac:dyDescent="0.3">
      <c r="A25" s="137" t="s">
        <v>403</v>
      </c>
      <c r="B25" s="135">
        <v>2021</v>
      </c>
    </row>
    <row r="26" spans="1:2" ht="16.5" thickBot="1" x14ac:dyDescent="0.3">
      <c r="A26" s="138" t="s">
        <v>404</v>
      </c>
      <c r="B26" s="139" t="s">
        <v>614</v>
      </c>
    </row>
    <row r="27" spans="1:2" ht="29.25" thickBot="1" x14ac:dyDescent="0.3">
      <c r="A27" s="146" t="s">
        <v>405</v>
      </c>
      <c r="B27" s="230">
        <v>29.225000000000001</v>
      </c>
    </row>
    <row r="28" spans="1:2" ht="16.5" thickBot="1" x14ac:dyDescent="0.3">
      <c r="A28" s="141" t="s">
        <v>406</v>
      </c>
      <c r="B28" s="141" t="s">
        <v>563</v>
      </c>
    </row>
    <row r="29" spans="1:2" ht="29.25" thickBot="1" x14ac:dyDescent="0.3">
      <c r="A29" s="147" t="s">
        <v>407</v>
      </c>
      <c r="B29" s="230">
        <v>28.719785600000002</v>
      </c>
    </row>
    <row r="30" spans="1:2" ht="29.25" thickBot="1" x14ac:dyDescent="0.3">
      <c r="A30" s="147" t="s">
        <v>408</v>
      </c>
      <c r="B30" s="230">
        <v>28.719785600000002</v>
      </c>
    </row>
    <row r="31" spans="1:2" ht="16.5" thickBot="1" x14ac:dyDescent="0.3">
      <c r="A31" s="141" t="s">
        <v>409</v>
      </c>
      <c r="B31" s="141"/>
    </row>
    <row r="32" spans="1:2" ht="29.25" thickBot="1" x14ac:dyDescent="0.3">
      <c r="A32" s="147" t="s">
        <v>410</v>
      </c>
      <c r="B32" s="141"/>
    </row>
    <row r="33" spans="1:2" ht="16.5" thickBot="1" x14ac:dyDescent="0.3">
      <c r="A33" s="141" t="s">
        <v>411</v>
      </c>
      <c r="B33" s="141"/>
    </row>
    <row r="34" spans="1:2" ht="16.5" thickBot="1" x14ac:dyDescent="0.3">
      <c r="A34" s="141" t="s">
        <v>412</v>
      </c>
      <c r="B34" s="141"/>
    </row>
    <row r="35" spans="1:2" ht="16.5" thickBot="1" x14ac:dyDescent="0.3">
      <c r="A35" s="141" t="s">
        <v>413</v>
      </c>
      <c r="B35" s="141"/>
    </row>
    <row r="36" spans="1:2" ht="16.5" thickBot="1" x14ac:dyDescent="0.3">
      <c r="A36" s="141" t="s">
        <v>414</v>
      </c>
      <c r="B36" s="141"/>
    </row>
    <row r="37" spans="1:2" ht="29.25" thickBot="1" x14ac:dyDescent="0.3">
      <c r="A37" s="147" t="s">
        <v>415</v>
      </c>
      <c r="B37" s="234">
        <f>SUM(B38,B42,B46,B50,B54)</f>
        <v>28.719785600000002</v>
      </c>
    </row>
    <row r="38" spans="1:2" ht="30.75" thickBot="1" x14ac:dyDescent="0.3">
      <c r="A38" s="141" t="s">
        <v>631</v>
      </c>
      <c r="B38" s="230">
        <v>21.638999999999999</v>
      </c>
    </row>
    <row r="39" spans="1:2" ht="16.5" thickBot="1" x14ac:dyDescent="0.3">
      <c r="A39" s="141" t="s">
        <v>412</v>
      </c>
      <c r="B39" s="231">
        <f>B38/$B$27</f>
        <v>0.7404277159965782</v>
      </c>
    </row>
    <row r="40" spans="1:2" ht="16.5" thickBot="1" x14ac:dyDescent="0.3">
      <c r="A40" s="141" t="s">
        <v>413</v>
      </c>
      <c r="B40" s="230">
        <v>21.638999999999999</v>
      </c>
    </row>
    <row r="41" spans="1:2" ht="16.5" thickBot="1" x14ac:dyDescent="0.3">
      <c r="A41" s="141" t="s">
        <v>414</v>
      </c>
      <c r="B41" s="230">
        <f>B40/1.2</f>
        <v>18.032499999999999</v>
      </c>
    </row>
    <row r="42" spans="1:2" ht="30.75" thickBot="1" x14ac:dyDescent="0.3">
      <c r="A42" s="141" t="s">
        <v>632</v>
      </c>
      <c r="B42" s="230">
        <v>0.89900000000000002</v>
      </c>
    </row>
    <row r="43" spans="1:2" ht="16.5" thickBot="1" x14ac:dyDescent="0.3">
      <c r="A43" s="141" t="s">
        <v>412</v>
      </c>
      <c r="B43" s="231">
        <f>B42/$B$27</f>
        <v>3.0761334473909323E-2</v>
      </c>
    </row>
    <row r="44" spans="1:2" ht="16.5" thickBot="1" x14ac:dyDescent="0.3">
      <c r="A44" s="141" t="s">
        <v>413</v>
      </c>
      <c r="B44" s="230">
        <v>0.89900000000000002</v>
      </c>
    </row>
    <row r="45" spans="1:2" ht="16.5" thickBot="1" x14ac:dyDescent="0.3">
      <c r="A45" s="141" t="s">
        <v>414</v>
      </c>
      <c r="B45" s="230">
        <f>B44/1.2</f>
        <v>0.74916666666666676</v>
      </c>
    </row>
    <row r="46" spans="1:2" ht="30.75" thickBot="1" x14ac:dyDescent="0.3">
      <c r="A46" s="141" t="s">
        <v>633</v>
      </c>
      <c r="B46" s="230">
        <v>1.149</v>
      </c>
    </row>
    <row r="47" spans="1:2" ht="16.5" thickBot="1" x14ac:dyDescent="0.3">
      <c r="A47" s="141" t="s">
        <v>412</v>
      </c>
      <c r="B47" s="231">
        <f>B46/$B$27</f>
        <v>3.9315654405474763E-2</v>
      </c>
    </row>
    <row r="48" spans="1:2" ht="16.5" thickBot="1" x14ac:dyDescent="0.3">
      <c r="A48" s="141" t="s">
        <v>413</v>
      </c>
      <c r="B48" s="230">
        <v>1.149</v>
      </c>
    </row>
    <row r="49" spans="1:2" ht="16.5" thickBot="1" x14ac:dyDescent="0.3">
      <c r="A49" s="141" t="s">
        <v>414</v>
      </c>
      <c r="B49" s="230">
        <f>B48/1.2</f>
        <v>0.95750000000000002</v>
      </c>
    </row>
    <row r="50" spans="1:2" ht="30.75" thickBot="1" x14ac:dyDescent="0.3">
      <c r="A50" s="141" t="s">
        <v>634</v>
      </c>
      <c r="B50" s="230">
        <v>0.22176000000000001</v>
      </c>
    </row>
    <row r="51" spans="1:2" ht="16.5" thickBot="1" x14ac:dyDescent="0.3">
      <c r="A51" s="141" t="s">
        <v>412</v>
      </c>
      <c r="B51" s="231">
        <f>B50/$B$27</f>
        <v>7.5880239520958086E-3</v>
      </c>
    </row>
    <row r="52" spans="1:2" ht="16.5" thickBot="1" x14ac:dyDescent="0.3">
      <c r="A52" s="141" t="s">
        <v>413</v>
      </c>
      <c r="B52" s="230">
        <v>0.22176000000000001</v>
      </c>
    </row>
    <row r="53" spans="1:2" ht="16.5" thickBot="1" x14ac:dyDescent="0.3">
      <c r="A53" s="141" t="s">
        <v>414</v>
      </c>
      <c r="B53" s="230">
        <f>B52/1.2</f>
        <v>0.18480000000000002</v>
      </c>
    </row>
    <row r="54" spans="1:2" ht="45.75" thickBot="1" x14ac:dyDescent="0.3">
      <c r="A54" s="141" t="s">
        <v>635</v>
      </c>
      <c r="B54" s="230">
        <v>4.8110255999999998</v>
      </c>
    </row>
    <row r="55" spans="1:2" ht="16.5" thickBot="1" x14ac:dyDescent="0.3">
      <c r="A55" s="141" t="s">
        <v>412</v>
      </c>
      <c r="B55" s="231">
        <f>B54/$B$27</f>
        <v>0.16462020872540631</v>
      </c>
    </row>
    <row r="56" spans="1:2" ht="16.5" thickBot="1" x14ac:dyDescent="0.3">
      <c r="A56" s="141" t="s">
        <v>413</v>
      </c>
      <c r="B56" s="230">
        <v>0</v>
      </c>
    </row>
    <row r="57" spans="1:2" ht="16.5" thickBot="1" x14ac:dyDescent="0.3">
      <c r="A57" s="141" t="s">
        <v>414</v>
      </c>
      <c r="B57" s="230">
        <f>B54/1.2</f>
        <v>4.009188</v>
      </c>
    </row>
    <row r="58" spans="1:2" ht="29.25" thickBot="1" x14ac:dyDescent="0.3">
      <c r="A58" s="147" t="s">
        <v>416</v>
      </c>
      <c r="B58" s="141"/>
    </row>
    <row r="59" spans="1:2" ht="16.5" thickBot="1" x14ac:dyDescent="0.3">
      <c r="A59" s="141" t="s">
        <v>411</v>
      </c>
      <c r="B59" s="141"/>
    </row>
    <row r="60" spans="1:2" ht="16.5" thickBot="1" x14ac:dyDescent="0.3">
      <c r="A60" s="141" t="s">
        <v>412</v>
      </c>
      <c r="B60" s="141"/>
    </row>
    <row r="61" spans="1:2" ht="16.5" thickBot="1" x14ac:dyDescent="0.3">
      <c r="A61" s="141" t="s">
        <v>413</v>
      </c>
      <c r="B61" s="141"/>
    </row>
    <row r="62" spans="1:2" ht="16.5" thickBot="1" x14ac:dyDescent="0.3">
      <c r="A62" s="141" t="s">
        <v>414</v>
      </c>
      <c r="B62" s="141"/>
    </row>
    <row r="63" spans="1:2" ht="29.25" thickBot="1" x14ac:dyDescent="0.3">
      <c r="A63" s="140" t="s">
        <v>417</v>
      </c>
      <c r="B63" s="232">
        <v>1</v>
      </c>
    </row>
    <row r="64" spans="1:2" ht="16.5" thickBot="1" x14ac:dyDescent="0.3">
      <c r="A64" s="142" t="s">
        <v>409</v>
      </c>
      <c r="B64" s="148"/>
    </row>
    <row r="65" spans="1:2" ht="16.5" thickBot="1" x14ac:dyDescent="0.3">
      <c r="A65" s="142" t="s">
        <v>418</v>
      </c>
      <c r="B65" s="148"/>
    </row>
    <row r="66" spans="1:2" ht="16.5" thickBot="1" x14ac:dyDescent="0.3">
      <c r="A66" s="142" t="s">
        <v>419</v>
      </c>
      <c r="B66" s="232">
        <v>1</v>
      </c>
    </row>
    <row r="67" spans="1:2" ht="16.5" thickBot="1" x14ac:dyDescent="0.3">
      <c r="A67" s="142" t="s">
        <v>420</v>
      </c>
      <c r="B67" s="148"/>
    </row>
    <row r="68" spans="1:2" ht="16.5" thickBot="1" x14ac:dyDescent="0.3">
      <c r="A68" s="137" t="s">
        <v>421</v>
      </c>
      <c r="B68" s="232">
        <v>0.83248393052070702</v>
      </c>
    </row>
    <row r="69" spans="1:2" ht="16.5" thickBot="1" x14ac:dyDescent="0.3">
      <c r="A69" s="137" t="s">
        <v>422</v>
      </c>
      <c r="B69" s="230">
        <f>28.7197856-B54</f>
        <v>23.908760000000001</v>
      </c>
    </row>
    <row r="70" spans="1:2" ht="16.5" thickBot="1" x14ac:dyDescent="0.3">
      <c r="A70" s="137" t="s">
        <v>423</v>
      </c>
      <c r="B70" s="232">
        <v>1</v>
      </c>
    </row>
    <row r="71" spans="1:2" ht="16.5" thickBot="1" x14ac:dyDescent="0.3">
      <c r="A71" s="138" t="s">
        <v>424</v>
      </c>
      <c r="B71" s="230">
        <f>B57+B53+B49+B45+B41</f>
        <v>23.933154666666667</v>
      </c>
    </row>
    <row r="72" spans="1:2" ht="15.75" customHeight="1" x14ac:dyDescent="0.25">
      <c r="A72" s="140" t="s">
        <v>425</v>
      </c>
      <c r="B72" s="142" t="s">
        <v>426</v>
      </c>
    </row>
    <row r="73" spans="1:2" x14ac:dyDescent="0.25">
      <c r="A73" s="144" t="s">
        <v>427</v>
      </c>
      <c r="B73" s="144" t="s">
        <v>550</v>
      </c>
    </row>
    <row r="74" spans="1:2" x14ac:dyDescent="0.25">
      <c r="A74" s="144" t="s">
        <v>428</v>
      </c>
      <c r="B74" s="144"/>
    </row>
    <row r="75" spans="1:2" x14ac:dyDescent="0.25">
      <c r="A75" s="144" t="s">
        <v>429</v>
      </c>
      <c r="B75" s="144"/>
    </row>
    <row r="76" spans="1:2" x14ac:dyDescent="0.25">
      <c r="A76" s="144" t="s">
        <v>430</v>
      </c>
      <c r="B76" s="144"/>
    </row>
    <row r="77" spans="1:2" ht="30.75" thickBot="1" x14ac:dyDescent="0.3">
      <c r="A77" s="145" t="s">
        <v>431</v>
      </c>
      <c r="B77" s="145" t="s">
        <v>624</v>
      </c>
    </row>
    <row r="78" spans="1:2" ht="30.75" thickBot="1" x14ac:dyDescent="0.3">
      <c r="A78" s="142" t="s">
        <v>432</v>
      </c>
      <c r="B78" s="143"/>
    </row>
    <row r="79" spans="1:2" ht="29.25" thickBot="1" x14ac:dyDescent="0.3">
      <c r="A79" s="137" t="s">
        <v>433</v>
      </c>
      <c r="B79" s="143"/>
    </row>
    <row r="80" spans="1:2" ht="16.5" thickBot="1" x14ac:dyDescent="0.3">
      <c r="A80" s="142" t="s">
        <v>409</v>
      </c>
      <c r="B80" s="150"/>
    </row>
    <row r="81" spans="1:2" ht="16.5" thickBot="1" x14ac:dyDescent="0.3">
      <c r="A81" s="142" t="s">
        <v>434</v>
      </c>
      <c r="B81" s="143"/>
    </row>
    <row r="82" spans="1:2" ht="16.5" thickBot="1" x14ac:dyDescent="0.3">
      <c r="A82" s="142" t="s">
        <v>435</v>
      </c>
      <c r="B82" s="150"/>
    </row>
    <row r="83" spans="1:2" ht="201.75" customHeight="1" thickBot="1" x14ac:dyDescent="0.3">
      <c r="A83" s="151" t="s">
        <v>436</v>
      </c>
      <c r="B83" s="167" t="s">
        <v>630</v>
      </c>
    </row>
    <row r="84" spans="1:2" ht="16.5" thickBot="1" x14ac:dyDescent="0.3">
      <c r="A84" s="137" t="s">
        <v>437</v>
      </c>
      <c r="B84" s="149" t="s">
        <v>625</v>
      </c>
    </row>
    <row r="85" spans="1:2" ht="16.5" thickBot="1" x14ac:dyDescent="0.3">
      <c r="A85" s="144" t="s">
        <v>438</v>
      </c>
      <c r="B85" s="152" t="s">
        <v>629</v>
      </c>
    </row>
    <row r="86" spans="1:2" ht="16.5" thickBot="1" x14ac:dyDescent="0.3">
      <c r="A86" s="144" t="s">
        <v>439</v>
      </c>
      <c r="B86" s="152" t="s">
        <v>554</v>
      </c>
    </row>
    <row r="87" spans="1:2" ht="16.5" thickBot="1" x14ac:dyDescent="0.3">
      <c r="A87" s="144" t="s">
        <v>440</v>
      </c>
      <c r="B87" s="152" t="s">
        <v>554</v>
      </c>
    </row>
    <row r="88" spans="1:2" ht="29.25" thickBot="1" x14ac:dyDescent="0.3">
      <c r="A88" s="153" t="s">
        <v>441</v>
      </c>
      <c r="B88" s="150" t="s">
        <v>627</v>
      </c>
    </row>
    <row r="89" spans="1:2" ht="28.5" customHeight="1" x14ac:dyDescent="0.25">
      <c r="A89" s="140" t="s">
        <v>442</v>
      </c>
      <c r="B89" s="433" t="s">
        <v>628</v>
      </c>
    </row>
    <row r="90" spans="1:2" x14ac:dyDescent="0.25">
      <c r="A90" s="144" t="s">
        <v>443</v>
      </c>
      <c r="B90" s="434"/>
    </row>
    <row r="91" spans="1:2" x14ac:dyDescent="0.25">
      <c r="A91" s="144" t="s">
        <v>444</v>
      </c>
      <c r="B91" s="434"/>
    </row>
    <row r="92" spans="1:2" x14ac:dyDescent="0.25">
      <c r="A92" s="144" t="s">
        <v>445</v>
      </c>
      <c r="B92" s="434"/>
    </row>
    <row r="93" spans="1:2" x14ac:dyDescent="0.25">
      <c r="A93" s="144" t="s">
        <v>446</v>
      </c>
      <c r="B93" s="434"/>
    </row>
    <row r="94" spans="1:2" ht="16.5" thickBot="1" x14ac:dyDescent="0.3">
      <c r="A94" s="154" t="s">
        <v>447</v>
      </c>
      <c r="B94" s="435"/>
    </row>
    <row r="97" spans="1:2" x14ac:dyDescent="0.25">
      <c r="A97" s="155"/>
      <c r="B97" s="156"/>
    </row>
    <row r="98" spans="1:2" x14ac:dyDescent="0.25">
      <c r="B98" s="157"/>
    </row>
    <row r="99" spans="1:2" x14ac:dyDescent="0.25">
      <c r="B99" s="158"/>
    </row>
  </sheetData>
  <mergeCells count="10">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2022-07-06T10:29:07Z</dcterms:modified>
</cp:coreProperties>
</file>