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6?axis?R?ДОГОВОР" hidden="1">'[5]16'!$E$76:$M$76,'[5]16'!$E$8:$M$8,'[5]16'!$E$12:$M$12,'[5]16'!$E$52:$M$52,'[5]16'!$E$16:$M$16,'[5]16'!$E$64:$M$64,'[5]16'!$E$84:$M$85,'[5]16'!$E$48:$M$48,'[5]16'!$E$80:$M$80,'[5]16'!$E$72:$M$72,'[5]16'!$E$44:$M$44</definedName>
    <definedName name="P1_T16?axis?R?ДОГОВОР?" hidden="1">'[5]16'!$A$76,'[5]16'!$A$84:$A$85,'[5]16'!$A$72,'[5]16'!$A$80,'[5]16'!$A$68,'[5]16'!$A$64,'[5]16'!$A$60,'[5]16'!$A$56,'[5]16'!$A$52,'[5]16'!$A$48,'[5]16'!$A$44,'[5]16'!$A$40,'[5]16'!$A$36,'[5]16'!$A$32,'[5]16'!$A$28,'[5]16'!$A$24,'[5]16'!$A$20</definedName>
    <definedName name="P1_T16?L1" hidden="1">'[5]16'!$A$74:$M$74,'[5]16'!$A$14:$M$14,'[5]16'!$A$10:$M$10,'[5]16'!$A$50:$M$50,'[5]16'!$A$6:$M$6,'[5]16'!$A$62:$M$62,'[5]16'!$A$78:$M$78,'[5]16'!$A$46:$M$46,'[5]16'!$A$82:$M$82,'[5]16'!$A$70:$M$70,'[5]16'!$A$42:$M$42</definedName>
    <definedName name="P1_T16?L1.x" hidden="1">'[5]16'!$A$76:$M$76,'[5]16'!$A$16:$M$16,'[5]16'!$A$12:$M$12,'[5]16'!$A$52:$M$52,'[5]16'!$A$8:$M$8,'[5]16'!$A$64:$M$64,'[5]16'!$A$80:$M$80,'[5]16'!$A$48:$M$48,'[5]16'!$A$84:$M$85,'[5]16'!$A$72:$M$72,'[5]16'!$A$44:$M$44</definedName>
    <definedName name="P1_T16_Protect" hidden="1">#REF!,#REF!,#REF!,#REF!,#REF!,#REF!,#REF!,#REF!</definedName>
    <definedName name="P1_T18.2_Protect" hidden="1">#REF!,#REF!,#REF!,#REF!,#REF!,#REF!,#REF!</definedName>
    <definedName name="P1_T20_Protection" hidden="1">'[6]20'!$E$4:$H$4,'[6]20'!$E$13:$H$13,'[6]20'!$E$16:$H$17,'[6]20'!$E$19:$H$19,'[6]20'!$J$4:$M$4,'[6]20'!$J$8:$M$11,'[6]20'!$J$13:$M$13,'[6]20'!$J$16:$M$17,'[6]20'!$J$19:$M$19</definedName>
    <definedName name="P1_T4_Protect" hidden="1">#REF!,#REF!,#REF!,#REF!,#REF!,#REF!,#REF!,#REF!,#REF!</definedName>
    <definedName name="P1_T6_Protect" hidden="1">#REF!,#REF!,#REF!,#REF!,#REF!,#REF!,#REF!,#REF!,#REF!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SCOPE_FULL_LOAD" hidden="1">#N/A</definedName>
    <definedName name="P16_T1_Protect" hidden="1">#REF!,#REF!,#REF!,#REF!,#REF!,#REF!</definedName>
    <definedName name="P17_SCOPE_FULL_LOAD" hidden="1">#N/A</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4_Protect" hidden="1">#REF!,#REF!,#REF!,#REF!,#REF!,#REF!,#REF!,#REF!,#REF!</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SCOPE_PER_PRT" hidden="1">[7]База!$J$84:$K$88,[7]База!$N$84:$N$88,[7]База!$F$14:$G$25,P1_SCOPE_PER_PRT,P2_SCOPE_PER_PRT,P3_SCOPE_PER_PRT,P4_SCOPE_PER_PRT</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[8]XLR_NoRangeSheet!$AH$6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iterateDelta="1E-4"/>
</workbook>
</file>

<file path=xl/calcChain.xml><?xml version="1.0" encoding="utf-8"?>
<calcChain xmlns="http://schemas.openxmlformats.org/spreadsheetml/2006/main">
  <c r="C88" i="27" l="1"/>
  <c r="B88" i="27"/>
  <c r="K85" i="27"/>
  <c r="J85" i="27"/>
  <c r="I85" i="27"/>
  <c r="H85" i="27"/>
  <c r="G85" i="27"/>
  <c r="F85" i="27"/>
  <c r="E85" i="27"/>
  <c r="D85" i="27"/>
  <c r="C85" i="27"/>
  <c r="B85" i="27"/>
  <c r="B84" i="27"/>
  <c r="I80" i="27"/>
  <c r="G80" i="27"/>
  <c r="F80" i="27"/>
  <c r="D80" i="27"/>
  <c r="E79" i="27"/>
  <c r="D79" i="27"/>
  <c r="C79" i="27"/>
  <c r="B79" i="27"/>
  <c r="K77" i="27"/>
  <c r="J77" i="27"/>
  <c r="I77" i="27"/>
  <c r="H77" i="27"/>
  <c r="G77" i="27"/>
  <c r="F77" i="27"/>
  <c r="E77" i="27"/>
  <c r="D77" i="27"/>
  <c r="C77" i="27"/>
  <c r="B77" i="27"/>
  <c r="D76" i="27"/>
  <c r="D88" i="27" s="1"/>
  <c r="K72" i="27"/>
  <c r="K80" i="27" s="1"/>
  <c r="J72" i="27"/>
  <c r="J80" i="27" s="1"/>
  <c r="I72" i="27"/>
  <c r="H72" i="27"/>
  <c r="H80" i="27" s="1"/>
  <c r="G72" i="27"/>
  <c r="F72" i="27"/>
  <c r="E72" i="27"/>
  <c r="E80" i="27" s="1"/>
  <c r="D72" i="27"/>
  <c r="C72" i="27"/>
  <c r="C80" i="27" s="1"/>
  <c r="B72" i="27"/>
  <c r="B80" i="27" s="1"/>
  <c r="F70" i="27"/>
  <c r="E68" i="27"/>
  <c r="D68" i="27"/>
  <c r="C68" i="27"/>
  <c r="K64" i="27"/>
  <c r="J64" i="27"/>
  <c r="I64" i="27"/>
  <c r="H64" i="27"/>
  <c r="G64" i="27"/>
  <c r="F64" i="27"/>
  <c r="E64" i="27"/>
  <c r="D64" i="27"/>
  <c r="C64" i="27"/>
  <c r="B29" i="27" s="1"/>
  <c r="B64" i="27"/>
  <c r="B62" i="27" s="1"/>
  <c r="A64" i="27"/>
  <c r="K63" i="27"/>
  <c r="J63" i="27"/>
  <c r="I63" i="27"/>
  <c r="H63" i="27"/>
  <c r="G63" i="27"/>
  <c r="F63" i="27"/>
  <c r="E63" i="27"/>
  <c r="D63" i="27"/>
  <c r="C63" i="27"/>
  <c r="B63" i="27"/>
  <c r="K61" i="27"/>
  <c r="I61" i="27"/>
  <c r="D61" i="27"/>
  <c r="D83" i="27" s="1"/>
  <c r="C61" i="27"/>
  <c r="K60" i="27"/>
  <c r="J60" i="27"/>
  <c r="I60" i="27"/>
  <c r="H60" i="27"/>
  <c r="G60" i="27"/>
  <c r="F60" i="27"/>
  <c r="E60" i="27"/>
  <c r="D60" i="27"/>
  <c r="C60" i="27"/>
  <c r="B60" i="27"/>
  <c r="K54" i="27"/>
  <c r="J54" i="27"/>
  <c r="I54" i="27"/>
  <c r="H54" i="27"/>
  <c r="G54" i="27"/>
  <c r="F54" i="27"/>
  <c r="E54" i="27"/>
  <c r="D54" i="27"/>
  <c r="C54" i="27"/>
  <c r="B54" i="27"/>
  <c r="J47" i="27"/>
  <c r="J61" i="27" s="1"/>
  <c r="G47" i="27"/>
  <c r="G61" i="27" s="1"/>
  <c r="K47" i="27"/>
  <c r="I47" i="27"/>
  <c r="H47" i="27"/>
  <c r="H61" i="27" s="1"/>
  <c r="F47" i="27"/>
  <c r="F61" i="27" s="1"/>
  <c r="E47" i="27"/>
  <c r="E61" i="27" s="1"/>
  <c r="D47" i="27"/>
  <c r="C47" i="27"/>
  <c r="B47" i="27"/>
  <c r="B61" i="27" s="1"/>
  <c r="B46" i="27"/>
  <c r="B66" i="27" s="1"/>
  <c r="B43" i="27"/>
  <c r="B42" i="27"/>
  <c r="B26" i="27"/>
  <c r="G83" i="27" l="1"/>
  <c r="F83" i="27"/>
  <c r="E83" i="27"/>
  <c r="B69" i="27"/>
  <c r="B71" i="27" s="1"/>
  <c r="B83" i="27"/>
  <c r="B82" i="27"/>
  <c r="J83" i="27"/>
  <c r="H83" i="27"/>
  <c r="F68" i="27"/>
  <c r="F79" i="27"/>
  <c r="G70" i="27"/>
  <c r="G79" i="27" s="1"/>
  <c r="E76" i="27"/>
  <c r="C46" i="27"/>
  <c r="H70" i="27"/>
  <c r="H79" i="27" s="1"/>
  <c r="I83" i="27"/>
  <c r="C83" i="27"/>
  <c r="K83" i="27"/>
  <c r="H68" i="27" l="1"/>
  <c r="B78" i="27"/>
  <c r="B73" i="27"/>
  <c r="C67" i="27"/>
  <c r="D46" i="27"/>
  <c r="C66" i="27"/>
  <c r="I70" i="27"/>
  <c r="I79" i="27" s="1"/>
  <c r="F76" i="27"/>
  <c r="E88" i="27"/>
  <c r="G68" i="27"/>
  <c r="I68" i="27"/>
  <c r="G76" i="27" l="1"/>
  <c r="F88" i="27"/>
  <c r="C62" i="27"/>
  <c r="C69" i="27" s="1"/>
  <c r="C71" i="27" s="1"/>
  <c r="C82" i="27"/>
  <c r="D67" i="27"/>
  <c r="D66" i="27"/>
  <c r="E46" i="27"/>
  <c r="J68" i="27"/>
  <c r="J70" i="27"/>
  <c r="B75" i="27"/>
  <c r="B74" i="27"/>
  <c r="E67" i="27" l="1"/>
  <c r="E66" i="27"/>
  <c r="F46" i="27"/>
  <c r="D62" i="27"/>
  <c r="D69" i="27" s="1"/>
  <c r="D71" i="27" s="1"/>
  <c r="D82" i="27"/>
  <c r="E82" i="27"/>
  <c r="C78" i="27"/>
  <c r="C73" i="27"/>
  <c r="B81" i="27"/>
  <c r="B86" i="27" s="1"/>
  <c r="J79" i="27"/>
  <c r="K70" i="27"/>
  <c r="H76" i="27"/>
  <c r="G88" i="27"/>
  <c r="D78" i="27" l="1"/>
  <c r="D73" i="27"/>
  <c r="F67" i="27"/>
  <c r="F66" i="27"/>
  <c r="G46" i="27"/>
  <c r="E62" i="27"/>
  <c r="E69" i="27" s="1"/>
  <c r="E71" i="27" s="1"/>
  <c r="F82" i="27"/>
  <c r="C75" i="27"/>
  <c r="C74" i="27"/>
  <c r="B89" i="27"/>
  <c r="B91" i="27"/>
  <c r="B87" i="27"/>
  <c r="B92" i="27" s="1"/>
  <c r="I76" i="27"/>
  <c r="H88" i="27"/>
  <c r="K79" i="27"/>
  <c r="K68" i="27"/>
  <c r="E78" i="27" l="1"/>
  <c r="E73" i="27"/>
  <c r="G66" i="27"/>
  <c r="H46" i="27"/>
  <c r="G67" i="27"/>
  <c r="G82" i="27" s="1"/>
  <c r="F62" i="27"/>
  <c r="F69" i="27" s="1"/>
  <c r="F71" i="27" s="1"/>
  <c r="J76" i="27"/>
  <c r="I88" i="27"/>
  <c r="B90" i="27"/>
  <c r="B93" i="27" s="1"/>
  <c r="D74" i="27"/>
  <c r="C81" i="27"/>
  <c r="C86" i="27" s="1"/>
  <c r="D75" i="27" l="1"/>
  <c r="F78" i="27"/>
  <c r="F73" i="27"/>
  <c r="G62" i="27"/>
  <c r="G69" i="27" s="1"/>
  <c r="G71" i="27" s="1"/>
  <c r="I46" i="27"/>
  <c r="H66" i="27"/>
  <c r="H67" i="27"/>
  <c r="K76" i="27"/>
  <c r="K88" i="27" s="1"/>
  <c r="J88" i="27"/>
  <c r="E74" i="27"/>
  <c r="C89" i="27"/>
  <c r="C91" i="27"/>
  <c r="C87" i="27"/>
  <c r="C92" i="27" s="1"/>
  <c r="D81" i="27"/>
  <c r="D86" i="27" s="1"/>
  <c r="D89" i="27" s="1"/>
  <c r="G78" i="27" l="1"/>
  <c r="G73" i="27"/>
  <c r="F81" i="27"/>
  <c r="F86" i="27" s="1"/>
  <c r="D91" i="27"/>
  <c r="D87" i="27"/>
  <c r="D92" i="27" s="1"/>
  <c r="F74" i="27"/>
  <c r="F75" i="27"/>
  <c r="D90" i="27"/>
  <c r="C90" i="27"/>
  <c r="C93" i="27" s="1"/>
  <c r="H62" i="27"/>
  <c r="H69" i="27" s="1"/>
  <c r="H71" i="27" s="1"/>
  <c r="H82" i="27"/>
  <c r="E75" i="27"/>
  <c r="I67" i="27"/>
  <c r="I66" i="27"/>
  <c r="J46" i="27"/>
  <c r="E81" i="27"/>
  <c r="E86" i="27" s="1"/>
  <c r="F89" i="27" l="1"/>
  <c r="J67" i="27"/>
  <c r="J66" i="27"/>
  <c r="J62" i="27" s="1"/>
  <c r="J69" i="27" s="1"/>
  <c r="J71" i="27" s="1"/>
  <c r="K46" i="27"/>
  <c r="I62" i="27"/>
  <c r="I69" i="27" s="1"/>
  <c r="I71" i="27" s="1"/>
  <c r="F87" i="27"/>
  <c r="F92" i="27" s="1"/>
  <c r="I82" i="27"/>
  <c r="H78" i="27"/>
  <c r="H73" i="27"/>
  <c r="D93" i="27"/>
  <c r="G74" i="27"/>
  <c r="E89" i="27"/>
  <c r="E87" i="27"/>
  <c r="E92" i="27" s="1"/>
  <c r="E91" i="27"/>
  <c r="F91" i="27"/>
  <c r="J82" i="27" l="1"/>
  <c r="G81" i="27"/>
  <c r="G86" i="27" s="1"/>
  <c r="J78" i="27"/>
  <c r="J73" i="27"/>
  <c r="G75" i="27"/>
  <c r="I78" i="27"/>
  <c r="I73" i="27"/>
  <c r="F90" i="27"/>
  <c r="E90" i="27"/>
  <c r="E93" i="27" s="1"/>
  <c r="H75" i="27"/>
  <c r="H74" i="27"/>
  <c r="K66" i="27"/>
  <c r="K62" i="27" s="1"/>
  <c r="K69" i="27" s="1"/>
  <c r="K71" i="27" s="1"/>
  <c r="K67" i="27"/>
  <c r="J75" i="27" l="1"/>
  <c r="J74" i="27"/>
  <c r="K82" i="27"/>
  <c r="G89" i="27"/>
  <c r="G91" i="27"/>
  <c r="H91" i="27"/>
  <c r="G87" i="27"/>
  <c r="G92" i="27" s="1"/>
  <c r="K73" i="27"/>
  <c r="K78" i="27"/>
  <c r="H81" i="27"/>
  <c r="H86" i="27" s="1"/>
  <c r="H89" i="27" s="1"/>
  <c r="F93" i="27"/>
  <c r="I74" i="27"/>
  <c r="I81" i="27" s="1"/>
  <c r="I86" i="27" s="1"/>
  <c r="I89" i="27" l="1"/>
  <c r="I91" i="27"/>
  <c r="I87" i="27"/>
  <c r="I92" i="27" s="1"/>
  <c r="I75" i="27"/>
  <c r="I90" i="27"/>
  <c r="G90" i="27"/>
  <c r="G93" i="27" s="1"/>
  <c r="H90" i="27"/>
  <c r="H87" i="27"/>
  <c r="H92" i="27" s="1"/>
  <c r="J81" i="27"/>
  <c r="J86" i="27" s="1"/>
  <c r="K74" i="27"/>
  <c r="K81" i="27" s="1"/>
  <c r="K86" i="27" s="1"/>
  <c r="K89" i="27" l="1"/>
  <c r="K87" i="27"/>
  <c r="K91" i="27"/>
  <c r="K75" i="27"/>
  <c r="I93" i="27"/>
  <c r="F27" i="27"/>
  <c r="F28" i="27" s="1"/>
  <c r="J89" i="27"/>
  <c r="J87" i="27"/>
  <c r="J92" i="27" s="1"/>
  <c r="J91" i="27"/>
  <c r="H93" i="27"/>
  <c r="J90" i="27" l="1"/>
  <c r="J93" i="27" s="1"/>
  <c r="K90" i="27"/>
  <c r="K93" i="27" s="1"/>
  <c r="F26" i="27" s="1"/>
  <c r="K92" i="27"/>
  <c r="F25" i="27" s="1"/>
  <c r="B29" i="26" l="1"/>
  <c r="A5" i="26" l="1"/>
  <c r="A9" i="5" l="1"/>
  <c r="A12" i="5"/>
  <c r="A12" i="26" s="1"/>
  <c r="A15" i="5" l="1"/>
  <c r="A15" i="26" s="1"/>
  <c r="B55" i="26" l="1"/>
  <c r="B53" i="26"/>
  <c r="B42" i="26"/>
  <c r="B37" i="26"/>
  <c r="B34" i="26"/>
  <c r="B30" i="26"/>
  <c r="A15" i="25" l="1"/>
  <c r="A12" i="25"/>
  <c r="A5" i="2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3" i="15" l="1"/>
  <c r="C23" i="15" s="1"/>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E15" i="14" l="1"/>
  <c r="E12" i="14"/>
  <c r="A31" i="13" l="1"/>
  <c r="A32" i="13" s="1"/>
  <c r="A33" i="13" s="1"/>
  <c r="A34" i="13" s="1"/>
  <c r="A35" i="13" s="1"/>
  <c r="A14" i="15" l="1"/>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<sst xmlns="http://schemas.openxmlformats.org/spreadsheetml/2006/main" count="1467" uniqueCount="651">
  <si>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</si>
  <si>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</si>
  <si>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</si>
  <si>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</si>
  <si>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</si>
  <si>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</si>
  <si>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</si>
  <si>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</si>
  <si>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</si>
  <si>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</si>
  <si>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</si>
  <si>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</si>
  <si>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</si>
  <si>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</si>
  <si>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</si>
  <si>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</si>
  <si>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</si>
  <si>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</si>
  <si>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</si>
  <si>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</si>
  <si>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</si>
  <si>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</si>
  <si>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</si>
  <si>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</si>
  <si>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</si>
  <si>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</si>
  <si>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</si>
  <si>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</si>
  <si>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</si>
  <si>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</si>
  <si>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</si>
  <si>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</si>
  <si>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</si>
  <si>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</si>
  <si>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</si>
  <si>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</si>
  <si>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</si>
  <si>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</si>
  <si>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</si>
  <si>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</si>
  <si>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</si>
  <si>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</si>
  <si>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</si>
  <si>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</si>
  <si>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</si>
  <si>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</si>
  <si>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</si>
  <si>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</si>
  <si>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</si>
  <si>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</si>
  <si>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</si>
  <si>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</si>
  <si>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</si>
  <si>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</si>
  <si>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</si>
  <si>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</si>
  <si>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</si>
  <si>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</si>
  <si>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</si>
  <si>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</si>
  <si>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</si>
  <si>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</si>
  <si>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</si>
  <si>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</si>
  <si>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</si>
  <si>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</si>
  <si>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</si>
  <si>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</si>
  <si>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</si>
  <si>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</si>
  <si>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</si>
  <si>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</si>
  <si>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</si>
  <si>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</si>
  <si>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</si>
  <si>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</si>
  <si>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</si>
  <si>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</si>
  <si>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</si>
  <si>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</si>
  <si>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</si>
  <si>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</si>
  <si>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</si>
  <si>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</si>
  <si>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</si>
  <si>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</si>
  <si>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</si>
  <si>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</si>
  <si>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</si>
  <si>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</si>
  <si>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</si>
  <si>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</si>
  <si>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</si>
  <si>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</si>
  <si>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</si>
  <si>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</si>
  <si>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</si>
  <si>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</si>
  <si>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</si>
  <si>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</si>
  <si>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</si>
  <si>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</si>
  <si>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</si>
  <si>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</si>
  <si>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</si>
  <si>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</si>
  <si>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</si>
  <si>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</si>
  <si>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</si>
  <si>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</si>
  <si>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</si>
  <si>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</si>
  <si>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</si>
  <si>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</si>
  <si>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</si>
  <si>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</si>
  <si>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</si>
  <si>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</si>
  <si>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</si>
  <si>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</si>
  <si>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</si>
  <si>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</si>
  <si>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</si>
  <si>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</si>
  <si>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</si>
  <si>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</si>
  <si>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</si>
  <si>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</si>
  <si>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</si>
  <si>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</si>
  <si>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</si>
  <si>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</si>
  <si>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</si>
  <si>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</si>
  <si>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</si>
  <si>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</si>
  <si>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</si>
  <si>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</si>
  <si>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</si>
  <si>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</si>
  <si>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</si>
  <si>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</si>
  <si>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</si>
  <si>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</si>
  <si>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</si>
  <si>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</si>
  <si>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</si>
  <si>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</si>
  <si>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</si>
  <si>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</si>
  <si>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</si>
  <si>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</si>
  <si>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</si>
  <si>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</si>
  <si>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</si>
  <si>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</si>
  <si>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</si>
  <si>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</si>
  <si>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</si>
  <si>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</si>
  <si>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</si>
  <si>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</si>
  <si>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</si>
  <si>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</si>
  <si>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</si>
  <si>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</si>
  <si>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</si>
  <si>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</si>
  <si>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</si>
  <si>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</si>
  <si>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</si>
  <si>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</si>
  <si>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</si>
  <si>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</si>
  <si>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</si>
  <si>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</si>
  <si>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</si>
  <si>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</si>
  <si>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</si>
  <si>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</si>
  <si>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</si>
  <si>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</si>
  <si>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</si>
  <si>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</si>
  <si>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</si>
  <si>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</si>
  <si>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</si>
  <si>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</si>
  <si>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</si>
  <si>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</si>
  <si>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</si>
  <si>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</si>
  <si>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</si>
  <si>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</si>
  <si>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</si>
  <si>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</si>
  <si>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</si>
  <si>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</si>
  <si>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</si>
  <si>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</si>
  <si>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</si>
  <si>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</si>
  <si>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</si>
  <si>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</si>
  <si>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</si>
  <si>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</si>
  <si>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</si>
  <si>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</si>
  <si>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</si>
  <si>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</si>
  <si>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</si>
  <si>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</si>
  <si>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</si>
  <si>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</si>
  <si>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</si>
  <si>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</si>
  <si>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</si>
  <si>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</si>
  <si>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</si>
  <si>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</si>
  <si>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</si>
  <si>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</si>
  <si>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</si>
  <si>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</si>
  <si>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</si>
  <si>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</si>
  <si>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</si>
  <si>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</si>
  <si>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</si>
  <si>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</si>
  <si>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</si>
  <si>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</si>
  <si>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</si>
  <si>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</si>
  <si>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</si>
  <si>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</si>
  <si>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</si>
  <si>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</si>
  <si>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</si>
  <si>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</si>
  <si>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</si>
  <si>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</si>
  <si>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</si>
  <si>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</si>
  <si>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</si>
  <si>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</si>
  <si>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</si>
  <si>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</si>
  <si>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</si>
  <si>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</si>
  <si>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</si>
  <si>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</si>
  <si>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</si>
  <si>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</si>
  <si>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</si>
  <si>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</si>
  <si>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</si>
  <si>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</si>
  <si>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</si>
  <si>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</si>
  <si>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</si>
  <si>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</si>
  <si>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</si>
  <si>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</si>
  <si>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</si>
  <si>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</si>
  <si>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</si>
  <si>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</si>
  <si>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</si>
  <si>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</si>
  <si>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</si>
  <si>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</si>
  <si>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</si>
  <si>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</si>
  <si>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</si>
  <si>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</si>
  <si>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</si>
  <si>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</si>
  <si>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</si>
  <si>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</si>
  <si>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</si>
  <si>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</si>
  <si>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</si>
  <si>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</si>
  <si>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</si>
  <si>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</si>
  <si>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</si>
  <si>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</si>
  <si>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</si>
  <si>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</si>
  <si>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</si>
  <si>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</si>
  <si>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</si>
  <si>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</si>
  <si>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</si>
  <si>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</si>
  <si>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</si>
  <si>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</si>
  <si>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</si>
  <si>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</si>
  <si>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</si>
  <si>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</si>
  <si>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</si>
  <si>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</si>
  <si>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</si>
  <si>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</si>
  <si>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</si>
  <si>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</si>
  <si>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</si>
  <si>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</si>
  <si>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</si>
  <si>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</si>
  <si>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</si>
  <si>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</si>
  <si>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</si>
  <si>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</si>
  <si>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</si>
  <si>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</si>
  <si>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</si>
  <si>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</si>
  <si>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</si>
  <si>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</si>
  <si>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</si>
  <si>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</si>
  <si>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</si>
  <si>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</si>
  <si>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</si>
  <si>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</si>
  <si>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</si>
  <si>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</si>
  <si>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</si>
  <si>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</si>
  <si>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</si>
  <si>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</si>
  <si>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</si>
  <si>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</si>
  <si>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</si>
  <si>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</si>
  <si>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</si>
  <si>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</si>
  <si>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</si>
  <si>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</si>
  <si>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</si>
  <si>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</si>
  <si>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</si>
  <si>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</si>
  <si>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</si>
  <si>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</si>
  <si>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</si>
  <si>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</si>
  <si>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</si>
  <si>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</si>
  <si>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</si>
  <si>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</si>
  <si>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</si>
  <si>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</si>
  <si>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</si>
  <si>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</si>
  <si>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</si>
  <si>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</si>
  <si>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</si>
  <si>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</si>
  <si>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</si>
  <si>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</si>
  <si>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</si>
  <si>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</si>
  <si>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</si>
  <si>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</si>
  <si>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</si>
  <si>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</si>
  <si>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</si>
  <si>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</si>
  <si>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</si>
  <si>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</si>
  <si>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</si>
  <si>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</si>
  <si>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</si>
  <si>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</si>
  <si>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</si>
  <si>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</si>
  <si>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</si>
  <si>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</si>
  <si>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</si>
  <si>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</si>
  <si>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</si>
  <si>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</si>
  <si>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</si>
  <si>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</si>
  <si>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</si>
  <si>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</si>
  <si>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</si>
  <si>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</si>
  <si>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</si>
  <si>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</si>
  <si>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</si>
  <si>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</si>
  <si>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</si>
  <si>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</si>
  <si>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</si>
  <si>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</si>
  <si>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</si>
  <si>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</si>
  <si>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</si>
  <si>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</si>
  <si>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</si>
  <si>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</si>
  <si>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</si>
  <si>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</si>
  <si>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</si>
  <si>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</si>
  <si>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</si>
  <si>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</si>
  <si>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</si>
  <si>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</si>
  <si>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</si>
  <si>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</si>
  <si>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</si>
  <si>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</si>
  <si>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</si>
  <si>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</si>
  <si>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</si>
  <si>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</si>
  <si>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</si>
  <si>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</si>
  <si>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</si>
  <si>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</si>
  <si>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</si>
  <si>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</si>
  <si>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</si>
  <si>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</si>
  <si>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</si>
  <si>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</si>
  <si>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</si>
  <si>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</si>
  <si>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</si>
  <si>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</si>
  <si>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</si>
  <si>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</si>
  <si>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</si>
  <si>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</si>
  <si>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</si>
  <si>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</si>
  <si>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</si>
  <si>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</si>
  <si>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</si>
  <si>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</si>
  <si>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</si>
  <si>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</si>
  <si>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</si>
  <si>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</si>
  <si>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</si>
  <si>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</si>
  <si>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Предварительный расчет стоимости</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</si>
  <si>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</si>
  <si>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</si>
  <si>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</si>
  <si>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</si>
  <si>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</si>
  <si>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</si>
  <si>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</si>
  <si>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</si>
  <si>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</si>
  <si>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</si>
  <si>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</si>
  <si>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</si>
  <si>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</si>
  <si>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</si>
  <si>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</si>
  <si>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</si>
  <si>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</si>
  <si>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</si>
  <si>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</si>
  <si>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</si>
  <si>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</si>
  <si>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</si>
  <si>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</si>
  <si>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</si>
  <si>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</si>
  <si>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</si>
  <si>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</si>
  <si>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</si>
  <si>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</si>
  <si>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</si>
  <si>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</si>
  <si>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</si>
  <si>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</si>
  <si>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</si>
  <si>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</si>
  <si>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</si>
  <si>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</si>
  <si>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</si>
  <si>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</si>
  <si>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</si>
  <si>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</si>
  <si>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</si>
  <si>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</si>
  <si>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</si>
  <si>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</si>
  <si>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</si>
  <si>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</si>
  <si>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</si>
  <si>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</si>
  <si>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</si>
  <si>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</si>
  <si>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</si>
  <si>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</si>
  <si>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</si>
  <si>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</si>
  <si>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</si>
  <si>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</si>
  <si>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</si>
  <si>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</si>
  <si>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</si>
  <si>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</si>
  <si>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</si>
  <si>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</si>
  <si>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</si>
  <si>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</si>
  <si>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</si>
  <si>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</si>
  <si>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</si>
  <si>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</si>
  <si>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K_TP1000.PR.0024</t>
  </si>
  <si>
    <t>не относится</t>
  </si>
  <si>
    <t>АО "Россети Тюмень"</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</si>
  <si>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</si>
  <si>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</si>
  <si>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</si>
  <si>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</si>
  <si>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</si>
  <si>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</si>
  <si>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</si>
  <si>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</si>
  <si>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</si>
  <si>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</si>
  <si>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</si>
  <si>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</si>
  <si>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</si>
  <si>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</si>
  <si>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</si>
  <si>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</si>
  <si>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</si>
  <si>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</si>
  <si>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</si>
  <si>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</si>
  <si>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</si>
  <si>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</si>
  <si>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</si>
  <si>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</si>
  <si>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</si>
  <si>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</si>
  <si>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</si>
  <si>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</si>
  <si>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</si>
  <si>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</si>
  <si>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</si>
  <si>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</si>
  <si>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</si>
  <si>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</si>
  <si>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</si>
  <si>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</si>
  <si>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</si>
  <si>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</si>
  <si>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</si>
  <si>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</si>
  <si>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</si>
  <si>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</si>
  <si>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</si>
  <si>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</si>
  <si>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</si>
  <si>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</si>
  <si>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</si>
  <si>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</si>
  <si>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</si>
  <si>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</si>
  <si>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</si>
  <si>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</si>
  <si>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</si>
  <si>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</si>
  <si>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</si>
  <si>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</si>
  <si>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</si>
  <si>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</si>
  <si>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</si>
  <si>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</si>
  <si>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</si>
  <si>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</si>
  <si>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</si>
  <si>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</si>
  <si>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</si>
  <si>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</si>
  <si>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</si>
  <si>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</si>
  <si>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</si>
  <si>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</si>
  <si>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</si>
  <si>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</si>
  <si>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</si>
  <si>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</si>
  <si>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</si>
  <si>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</si>
  <si>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</si>
  <si>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</si>
  <si>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</si>
  <si>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</si>
  <si>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Планируется реализация проекта в срок.</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</si>
  <si>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</si>
  <si>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</si>
  <si>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</si>
  <si>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Факт (предложение по корректировке плана)</t>
  </si>
  <si>
    <t>ХМАО-Югра</t>
  </si>
  <si>
    <t>г. Сургут</t>
  </si>
  <si>
    <t>Сметная стоимость проекта в ценах _____ года с НДС, млн. руб.</t>
  </si>
  <si>
    <t xml:space="preserve"> - по договорам подряда (в разбивке по каждому подрядчику и по договорам):</t>
  </si>
  <si>
    <t>реконструкция</t>
  </si>
  <si>
    <t>Год раскрытия информации: 2022 год</t>
  </si>
  <si>
    <t xml:space="preserve"> по состоянию на 01.01.2022 года </t>
  </si>
  <si>
    <t xml:space="preserve">по состоянию на 01.01.2022 года </t>
  </si>
  <si>
    <t>Год 2023</t>
  </si>
  <si>
    <t>Год 2024</t>
  </si>
  <si>
    <t>Год 2025</t>
  </si>
  <si>
    <t>Год 2026</t>
  </si>
  <si>
    <t>Год 2027</t>
  </si>
  <si>
    <t>АО "Ай-Теко"</t>
  </si>
  <si>
    <t>объем заключенного договора №PD04.1000.2021.626 от 12.01.2022 АО "Ай-Теко" в ценах 2022 года с НДС, млн. руб.</t>
  </si>
  <si>
    <t>План (факт) года 2022</t>
  </si>
  <si>
    <t>Факт 
(предложение по корректировке плана)</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</si>
  <si>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</si>
  <si>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</si>
  <si>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</si>
  <si>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</si>
  <si>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</si>
  <si>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</si>
  <si>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</si>
  <si>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</si>
  <si>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</si>
  <si>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</si>
  <si>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ООО "Системлинк"</t>
  </si>
  <si>
    <t>ООО "Комплайт"</t>
  </si>
  <si>
    <t>32110781661</t>
  </si>
  <si>
    <t>www.roseltorg.ru</t>
  </si>
  <si>
    <t>20.10.2021</t>
  </si>
  <si>
    <t>29.10.2021</t>
  </si>
  <si>
    <t>17.11.2021</t>
  </si>
  <si>
    <t>17.12.2021</t>
  </si>
  <si>
    <t>30.11.2021</t>
  </si>
  <si>
    <t>12.01.2022</t>
  </si>
  <si>
    <t>01.12.2021</t>
  </si>
  <si>
    <t>25.03.2022</t>
  </si>
  <si>
    <t>Год окончания строительства 2024</t>
  </si>
  <si>
    <t>07.04.2023-07.07.2023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</si>
</sst>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
    <numFmt numFmtId="174"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sz val="18"/>
      <name val="Times New Roman"/>
      <family val="1"/>
      <charset val="204"/>
    </font>
    <font>
      <b/>
      <sz val="18"/>
      <color theme="1"/>
      <name val="Arial"/>
      <family val="2"/>
      <charset val="204"/>
    </font>
    <font>
      <b/>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57" fillId="0" borderId="0"/>
    <xf numFmtId="0" fontId="57" fillId="0" borderId="0"/>
    <xf numFmtId="0" fontId="44" fillId="0" borderId="0"/>
    <xf numFmtId="0" fontId="29" fillId="0" borderId="0"/>
    <xf numFmtId="0" fontId="72" fillId="0" borderId="0"/>
    <xf numFmtId="0" fontId="3" fillId="0" borderId="0"/>
    <xf numFmtId="0" fontId="44" fillId="0" borderId="0"/>
    <xf numFmtId="0" fontId="73" fillId="0" borderId="0"/>
    <xf numFmtId="0" fontId="44" fillId="0" borderId="0"/>
    <xf numFmtId="0" fontId="71" fillId="0" borderId="0"/>
    <xf numFmtId="0" fontId="70" fillId="0" borderId="0"/>
    <xf numFmtId="0" fontId="73" fillId="0" borderId="0"/>
    <xf numFmtId="0" fontId="44" fillId="0" borderId="0"/>
    <xf numFmtId="0" fontId="10" fillId="0" borderId="0"/>
    <xf numFmtId="0" fontId="7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9" fillId="0" borderId="0" applyFont="0" applyFill="0" applyBorder="0" applyAlignment="0" applyProtection="0"/>
    <xf numFmtId="0" fontId="58" fillId="0" borderId="0"/>
    <xf numFmtId="0" fontId="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0" borderId="0" xfId="2" applyFont="1" applyFill="1" applyAlignment="1">
      <alignment horizontal="right"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2"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3" xfId="2" applyFont="1" applyFill="1" applyBorder="1" applyAlignment="1">
      <alignment horizontal="justify" vertical="top" wrapText="1"/>
    </xf>
    <xf numFmtId="0" fontId="42" fillId="0" borderId="0" xfId="0" applyFont="1" applyFill="1" applyAlignment="1">
      <alignment horizontal="center" vertical="center"/>
    </xf>
    <xf numFmtId="0" fontId="42" fillId="0" borderId="0" xfId="2" applyFont="1" applyFill="1" applyAlignment="1">
      <alignment horizont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7" fillId="0" borderId="0" xfId="0" applyFont="1"/>
    <xf numFmtId="0" fontId="7" fillId="0" borderId="0" xfId="49" applyFont="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3"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68" fillId="0" borderId="0" xfId="2" applyFont="1" applyFill="1"/>
    <xf numFmtId="0" fontId="66" fillId="0" borderId="0" xfId="2" applyFont="1" applyFill="1" applyAlignment="1">
      <alignment vertical="center"/>
    </xf>
    <xf numFmtId="0" fontId="66" fillId="0" borderId="0" xfId="1" applyFont="1" applyFill="1" applyAlignment="1">
      <alignment vertical="center"/>
    </xf>
    <xf numFmtId="0" fontId="11" fillId="0" borderId="0" xfId="2" applyFont="1" applyFill="1" applyAlignment="1"/>
    <xf numFmtId="0" fontId="42" fillId="0" borderId="0" xfId="2" applyFont="1" applyFill="1" applyAlignment="1"/>
    <xf numFmtId="174"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4"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4" fillId="0" borderId="1" xfId="49" applyFont="1" applyFill="1" applyBorder="1" applyAlignment="1">
      <alignment horizontal="center" vertical="center"/>
    </xf>
    <xf numFmtId="0" fontId="15" fillId="0" borderId="0" xfId="71" applyFont="1" applyFill="1"/>
    <xf numFmtId="0" fontId="10" fillId="0" borderId="0" xfId="71" applyFont="1" applyFill="1"/>
    <xf numFmtId="0" fontId="11" fillId="0" borderId="0" xfId="101" applyFont="1" applyFill="1" applyAlignment="1">
      <alignment vertical="center"/>
    </xf>
    <xf numFmtId="0" fontId="13" fillId="0" borderId="0" xfId="71" applyFont="1" applyFill="1" applyAlignment="1">
      <alignment horizontal="left" vertical="center"/>
    </xf>
    <xf numFmtId="4" fontId="11" fillId="0" borderId="0" xfId="101" applyNumberFormat="1" applyFont="1" applyFill="1" applyAlignment="1">
      <alignment vertical="center"/>
    </xf>
    <xf numFmtId="0" fontId="11" fillId="0" borderId="0" xfId="102" applyFont="1" applyFill="1" applyAlignment="1">
      <alignment vertical="center"/>
    </xf>
    <xf numFmtId="0" fontId="41" fillId="0" borderId="0" xfId="102" applyFont="1" applyFill="1" applyAlignment="1">
      <alignment vertical="center"/>
    </xf>
    <xf numFmtId="0" fontId="41" fillId="0" borderId="0" xfId="102" applyFont="1" applyFill="1" applyAlignment="1">
      <alignment horizontal="center" vertical="center"/>
    </xf>
    <xf numFmtId="0" fontId="60" fillId="0" borderId="0" xfId="102" applyFont="1" applyFill="1" applyAlignment="1">
      <alignment horizontal="left" vertical="center"/>
    </xf>
    <xf numFmtId="0" fontId="45" fillId="0" borderId="0" xfId="102" applyFont="1" applyFill="1" applyAlignment="1">
      <alignment vertical="center"/>
    </xf>
    <xf numFmtId="0" fontId="11" fillId="0" borderId="35" xfId="102" applyFont="1" applyFill="1" applyBorder="1" applyAlignment="1">
      <alignment vertical="center"/>
    </xf>
    <xf numFmtId="167" fontId="29" fillId="0" borderId="35" xfId="102" applyNumberFormat="1" applyFont="1" applyFill="1" applyBorder="1" applyAlignment="1">
      <alignment vertical="center"/>
    </xf>
    <xf numFmtId="0" fontId="11" fillId="0" borderId="36" xfId="102" applyFont="1" applyFill="1" applyBorder="1" applyAlignment="1">
      <alignment vertical="center"/>
    </xf>
    <xf numFmtId="3" fontId="40" fillId="0" borderId="36" xfId="102" applyNumberFormat="1" applyFont="1" applyFill="1" applyBorder="1" applyAlignment="1">
      <alignment vertical="center"/>
    </xf>
    <xf numFmtId="0" fontId="40" fillId="0" borderId="0" xfId="102" applyFont="1" applyFill="1" applyAlignment="1">
      <alignment vertical="center"/>
    </xf>
    <xf numFmtId="0" fontId="11" fillId="0" borderId="37" xfId="102" applyFont="1" applyFill="1" applyBorder="1" applyAlignment="1">
      <alignment vertical="center"/>
    </xf>
    <xf numFmtId="3" fontId="40" fillId="0" borderId="37" xfId="102" applyNumberFormat="1" applyFont="1" applyFill="1" applyBorder="1" applyAlignment="1">
      <alignment vertical="center"/>
    </xf>
    <xf numFmtId="4" fontId="40" fillId="0" borderId="44" xfId="102" applyNumberFormat="1" applyFont="1" applyFill="1" applyBorder="1" applyAlignment="1">
      <alignment horizontal="center" vertical="center"/>
    </xf>
    <xf numFmtId="0" fontId="11" fillId="0" borderId="0" xfId="102" applyFont="1" applyFill="1" applyBorder="1" applyAlignment="1">
      <alignment vertical="center"/>
    </xf>
    <xf numFmtId="3" fontId="40" fillId="0" borderId="39" xfId="102" applyNumberFormat="1" applyFont="1" applyFill="1" applyBorder="1" applyAlignment="1">
      <alignment vertical="center"/>
    </xf>
    <xf numFmtId="3" fontId="40" fillId="0" borderId="45" xfId="102" applyNumberFormat="1" applyFont="1" applyFill="1" applyBorder="1" applyAlignment="1">
      <alignment vertical="center"/>
    </xf>
    <xf numFmtId="3" fontId="40" fillId="0" borderId="44" xfId="102" applyNumberFormat="1" applyFont="1" applyFill="1" applyBorder="1" applyAlignment="1">
      <alignment horizontal="center" vertical="center"/>
    </xf>
    <xf numFmtId="0" fontId="40" fillId="0" borderId="44" xfId="102" applyFont="1" applyFill="1" applyBorder="1" applyAlignment="1">
      <alignment horizontal="center" vertical="center"/>
    </xf>
    <xf numFmtId="0" fontId="11" fillId="0" borderId="46" xfId="102" applyFont="1" applyFill="1" applyBorder="1" applyAlignment="1">
      <alignment vertical="center"/>
    </xf>
    <xf numFmtId="168" fontId="40" fillId="0" borderId="47" xfId="102" applyNumberFormat="1" applyFont="1" applyFill="1" applyBorder="1" applyAlignment="1">
      <alignment vertical="center"/>
    </xf>
    <xf numFmtId="10" fontId="40" fillId="0" borderId="40" xfId="102" applyNumberFormat="1" applyFont="1" applyFill="1" applyBorder="1" applyAlignment="1">
      <alignment vertical="center"/>
    </xf>
    <xf numFmtId="9" fontId="40" fillId="0" borderId="47" xfId="102" applyNumberFormat="1" applyFont="1" applyFill="1" applyBorder="1" applyAlignment="1">
      <alignment vertical="center"/>
    </xf>
    <xf numFmtId="0" fontId="11" fillId="0" borderId="28" xfId="102" applyFont="1" applyFill="1" applyBorder="1" applyAlignment="1">
      <alignment vertical="center"/>
    </xf>
    <xf numFmtId="3" fontId="40" fillId="0" borderId="35" xfId="102" applyNumberFormat="1" applyFont="1" applyFill="1" applyBorder="1" applyAlignment="1">
      <alignment vertical="center"/>
    </xf>
    <xf numFmtId="0" fontId="11" fillId="0" borderId="25" xfId="102" applyFont="1" applyFill="1" applyBorder="1" applyAlignment="1">
      <alignment vertical="center"/>
    </xf>
    <xf numFmtId="10" fontId="40" fillId="0" borderId="41" xfId="102" applyNumberFormat="1" applyFont="1" applyFill="1" applyBorder="1" applyAlignment="1">
      <alignment vertical="center"/>
    </xf>
    <xf numFmtId="10" fontId="40" fillId="0" borderId="36" xfId="102" applyNumberFormat="1" applyFont="1" applyFill="1" applyBorder="1" applyAlignment="1">
      <alignment vertical="center"/>
    </xf>
    <xf numFmtId="0" fontId="11" fillId="0" borderId="48" xfId="102" applyFont="1" applyFill="1" applyBorder="1" applyAlignment="1">
      <alignment vertical="center"/>
    </xf>
    <xf numFmtId="10" fontId="40" fillId="0" borderId="46" xfId="102" applyNumberFormat="1" applyFont="1" applyFill="1" applyBorder="1" applyAlignment="1">
      <alignment vertical="center"/>
    </xf>
    <xf numFmtId="0" fontId="11" fillId="0" borderId="42"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0" fontId="11" fillId="0" borderId="26" xfId="102" applyFont="1" applyFill="1" applyBorder="1" applyAlignment="1">
      <alignment vertical="center"/>
    </xf>
    <xf numFmtId="10" fontId="40" fillId="0" borderId="44" xfId="102" applyNumberFormat="1" applyFont="1" applyFill="1" applyBorder="1" applyAlignment="1">
      <alignment vertical="center"/>
    </xf>
    <xf numFmtId="0" fontId="11" fillId="0" borderId="24" xfId="102" applyFont="1" applyFill="1" applyBorder="1" applyAlignment="1">
      <alignment vertical="center"/>
    </xf>
    <xf numFmtId="4" fontId="40" fillId="0" borderId="23" xfId="102" applyNumberFormat="1" applyFont="1" applyFill="1" applyBorder="1" applyAlignment="1">
      <alignment vertical="center"/>
    </xf>
    <xf numFmtId="4" fontId="11" fillId="0" borderId="0" xfId="102" applyNumberFormat="1" applyFont="1" applyFill="1" applyAlignment="1">
      <alignment vertical="center"/>
    </xf>
    <xf numFmtId="0" fontId="61" fillId="0" borderId="0" xfId="102" applyFont="1" applyFill="1" applyAlignment="1">
      <alignment vertical="center"/>
    </xf>
    <xf numFmtId="0" fontId="41" fillId="0" borderId="42" xfId="102" applyFont="1" applyFill="1" applyBorder="1" applyAlignment="1">
      <alignment vertical="center"/>
    </xf>
    <xf numFmtId="3" fontId="40" fillId="0" borderId="44" xfId="102" applyNumberFormat="1" applyFont="1" applyFill="1" applyBorder="1" applyAlignment="1">
      <alignment vertical="center"/>
    </xf>
    <xf numFmtId="3" fontId="40" fillId="0" borderId="23" xfId="102" applyNumberFormat="1" applyFont="1" applyFill="1" applyBorder="1" applyAlignment="1">
      <alignment vertical="center"/>
    </xf>
    <xf numFmtId="3" fontId="11" fillId="0" borderId="0" xfId="102" applyNumberFormat="1" applyFont="1" applyFill="1" applyBorder="1" applyAlignment="1">
      <alignment vertical="center"/>
    </xf>
    <xf numFmtId="0" fontId="41" fillId="0" borderId="26" xfId="102" applyFont="1" applyFill="1" applyBorder="1" applyAlignment="1">
      <alignment vertical="center"/>
    </xf>
    <xf numFmtId="169" fontId="41" fillId="0" borderId="44" xfId="102" applyNumberFormat="1" applyFont="1" applyFill="1" applyBorder="1" applyAlignment="1">
      <alignment vertical="center"/>
    </xf>
    <xf numFmtId="169" fontId="40" fillId="0" borderId="44" xfId="102" applyNumberFormat="1" applyFont="1" applyFill="1" applyBorder="1" applyAlignment="1">
      <alignment vertical="center"/>
    </xf>
    <xf numFmtId="0" fontId="11" fillId="0" borderId="26" xfId="102" applyFont="1" applyFill="1" applyBorder="1" applyAlignment="1">
      <alignment horizontal="left" vertical="center"/>
    </xf>
    <xf numFmtId="0" fontId="41" fillId="0" borderId="26" xfId="102" applyFont="1" applyFill="1" applyBorder="1" applyAlignment="1">
      <alignment horizontal="left" vertical="center"/>
    </xf>
    <xf numFmtId="0" fontId="41" fillId="0" borderId="24" xfId="102" applyFont="1" applyFill="1" applyBorder="1" applyAlignment="1">
      <alignment horizontal="left" vertical="center"/>
    </xf>
    <xf numFmtId="169" fontId="41" fillId="0" borderId="23" xfId="102" applyNumberFormat="1" applyFont="1" applyFill="1" applyBorder="1" applyAlignment="1">
      <alignment vertical="center"/>
    </xf>
    <xf numFmtId="0" fontId="62" fillId="0" borderId="0" xfId="102" applyFont="1" applyFill="1" applyBorder="1" applyAlignment="1">
      <alignment vertical="center"/>
    </xf>
    <xf numFmtId="167" fontId="63" fillId="0" borderId="0" xfId="102" applyNumberFormat="1" applyFont="1" applyFill="1" applyBorder="1" applyAlignment="1">
      <alignment horizontal="center" vertical="center"/>
    </xf>
    <xf numFmtId="0" fontId="62" fillId="0" borderId="0" xfId="102" applyFont="1" applyFill="1" applyAlignment="1">
      <alignment vertical="center"/>
    </xf>
    <xf numFmtId="170" fontId="40" fillId="0" borderId="44" xfId="102" applyNumberFormat="1" applyFont="1" applyFill="1" applyBorder="1" applyAlignment="1">
      <alignment horizontal="center" vertical="center"/>
    </xf>
    <xf numFmtId="168" fontId="41" fillId="0" borderId="44" xfId="102" applyNumberFormat="1" applyFont="1" applyFill="1" applyBorder="1" applyAlignment="1">
      <alignment vertical="center"/>
    </xf>
    <xf numFmtId="171" fontId="41" fillId="0" borderId="44" xfId="102" applyNumberFormat="1" applyFont="1" applyFill="1" applyBorder="1" applyAlignment="1">
      <alignment vertical="center"/>
    </xf>
    <xf numFmtId="0" fontId="41" fillId="0" borderId="24" xfId="102" applyFont="1" applyFill="1" applyBorder="1" applyAlignment="1">
      <alignment vertical="center"/>
    </xf>
    <xf numFmtId="171" fontId="41" fillId="0" borderId="23" xfId="102" applyNumberFormat="1" applyFont="1" applyFill="1" applyBorder="1" applyAlignment="1">
      <alignment vertical="center"/>
    </xf>
    <xf numFmtId="169" fontId="11" fillId="0" borderId="0" xfId="102" applyNumberFormat="1" applyFont="1" applyFill="1" applyAlignment="1">
      <alignment vertical="center"/>
    </xf>
    <xf numFmtId="0" fontId="64" fillId="0" borderId="0" xfId="102" applyFont="1" applyFill="1" applyAlignment="1">
      <alignment vertical="center"/>
    </xf>
    <xf numFmtId="14" fontId="11" fillId="0" borderId="44" xfId="2" applyNumberFormat="1" applyFont="1" applyFill="1" applyBorder="1" applyAlignment="1">
      <alignment horizontal="center" vertical="center" shrinkToFit="1"/>
    </xf>
    <xf numFmtId="0" fontId="11" fillId="0" borderId="44" xfId="2" applyNumberFormat="1" applyFont="1" applyFill="1" applyBorder="1" applyAlignment="1">
      <alignment horizontal="center" vertical="center"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102" applyFont="1" applyFill="1" applyBorder="1" applyAlignment="1">
      <alignment horizontal="left" vertical="center" wrapText="1"/>
    </xf>
    <xf numFmtId="0" fontId="4" fillId="0" borderId="0" xfId="71" applyFont="1" applyFill="1" applyAlignment="1">
      <alignment horizontal="center" vertical="center"/>
    </xf>
    <xf numFmtId="0" fontId="59" fillId="0" borderId="0" xfId="71" applyFont="1" applyFill="1" applyAlignment="1">
      <alignment horizontal="center" vertical="center"/>
    </xf>
    <xf numFmtId="0" fontId="40" fillId="0" borderId="44" xfId="102" applyFont="1" applyFill="1" applyBorder="1" applyAlignment="1">
      <alignment horizontal="center" vertical="center"/>
    </xf>
    <xf numFmtId="0" fontId="7" fillId="0" borderId="0" xfId="71" applyFont="1" applyFill="1" applyAlignment="1">
      <alignment horizontal="center" vertical="center"/>
    </xf>
    <xf numFmtId="0" fontId="75" fillId="0" borderId="0" xfId="102" applyFont="1" applyFill="1" applyAlignment="1">
      <alignment horizontal="center" vertical="center"/>
    </xf>
    <xf numFmtId="0" fontId="76" fillId="0" borderId="0" xfId="71" applyFont="1" applyFill="1" applyAlignment="1">
      <alignment horizontal="left" vertical="center"/>
    </xf>
    <xf numFmtId="0" fontId="77" fillId="0" borderId="0" xfId="71" applyFont="1" applyFill="1" applyAlignment="1">
      <alignment horizontal="center" vertical="center"/>
    </xf>
    <xf numFmtId="0" fontId="5" fillId="0" borderId="0" xfId="71" applyFont="1" applyFill="1" applyAlignment="1">
      <alignment horizontal="center" vertical="center"/>
    </xf>
    <xf numFmtId="0" fontId="4" fillId="0" borderId="0" xfId="71" applyFont="1" applyFill="1" applyBorder="1" applyAlignment="1">
      <alignment horizontal="center" vertical="center"/>
    </xf>
    <xf numFmtId="0" fontId="59" fillId="0" borderId="0" xfId="71" applyFont="1" applyFill="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103">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2 2" xfId="67"/>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4" xfId="92"/>
    <cellStyle name="Обычный 8" xfId="51"/>
    <cellStyle name="Обычный 8 2" xfId="94"/>
    <cellStyle name="Обычный 85" xfId="102"/>
    <cellStyle name="Обычный 9" xfId="68"/>
    <cellStyle name="Обычный 9 2" xfId="95"/>
    <cellStyle name="Обычный 9 2 2" xfId="10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эфф'!$E$89:$K$89</c:f>
              <c:numCache>
                <c:formatCode>_(* #\ ##0_);_(* \(#\ ##0\);_(* "-"_);_(@_)</c:formatCode>
                <c:ptCount val="7"/>
                <c:pt idx="0">
                  <c:v>0</c:v>
                </c:pt>
                <c:pt idx="1">
                  <c:v>46197274.427110426</c:v>
                </c:pt>
                <c:pt idx="2">
                  <c:v>36809360.673662983</c:v>
                </c:pt>
                <c:pt idx="3">
                  <c:v>31296285.450157378</c:v>
                </c:pt>
                <c:pt idx="4">
                  <c:v>28708328.665151611</c:v>
                </c:pt>
                <c:pt idx="5">
                  <c:v>26335118.791736327</c:v>
                </c:pt>
                <c:pt idx="6">
                  <c:v>24159364.439622022</c:v>
                </c:pt>
              </c:numCache>
            </c:numRef>
          </c:val>
          <c:smooth val="0"/>
          <c:extLst>
            <c:ext xmlns:c16="http://schemas.microsoft.com/office/drawing/2014/chart" uri="{C3380CC4-5D6E-409C-BE32-E72D297353CC}">
              <c16:uniqueId val="{00000000-6BA1-48BE-B003-AD65F618ADBC}"/>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эфф'!$E$90:$K$90</c:f>
              <c:numCache>
                <c:formatCode>_(* #\ ##0_);_(* \(#\ ##0\);_(* "-"_);_(@_)</c:formatCode>
                <c:ptCount val="7"/>
                <c:pt idx="0">
                  <c:v>-120000000</c:v>
                </c:pt>
                <c:pt idx="1">
                  <c:v>-73802725.572889566</c:v>
                </c:pt>
                <c:pt idx="2">
                  <c:v>-36993364.899226584</c:v>
                </c:pt>
                <c:pt idx="3">
                  <c:v>-5697079.4490692057</c:v>
                </c:pt>
                <c:pt idx="4">
                  <c:v>23011249.216082405</c:v>
                </c:pt>
                <c:pt idx="5">
                  <c:v>49346368.007818729</c:v>
                </c:pt>
                <c:pt idx="6">
                  <c:v>73505732.447440743</c:v>
                </c:pt>
              </c:numCache>
            </c:numRef>
          </c:val>
          <c:smooth val="0"/>
          <c:extLst>
            <c:ext xmlns:c16="http://schemas.microsoft.com/office/drawing/2014/chart" uri="{C3380CC4-5D6E-409C-BE32-E72D297353CC}">
              <c16:uniqueId val="{00000001-6BA1-48BE-B003-AD65F618AD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11</xdr:col>
      <xdr:colOff>0</xdr:colOff>
      <xdr:row>42</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klepikov_yg\Local%20Settings\Temporary%20Internet%20Files\Content.Outlook\2UMNX8RJ\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 val="2018"/>
      <sheetName val="2019"/>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4">
          <cell r="C4">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t="str">
            <v>Покупная электроэнергия</v>
          </cell>
        </row>
      </sheetData>
      <sheetData sheetId="215">
        <row r="4">
          <cell r="C4">
            <v>0</v>
          </cell>
        </row>
      </sheetData>
      <sheetData sheetId="216">
        <row r="4">
          <cell r="C4">
            <v>0</v>
          </cell>
        </row>
      </sheetData>
      <sheetData sheetId="217">
        <row r="4">
          <cell r="C4" t="str">
            <v>Покупная электроэнергия</v>
          </cell>
        </row>
      </sheetData>
      <sheetData sheetId="218">
        <row r="4">
          <cell r="C4">
            <v>0</v>
          </cell>
        </row>
      </sheetData>
      <sheetData sheetId="219">
        <row r="4">
          <cell r="C4" t="str">
            <v>Покупная электроэнергия</v>
          </cell>
        </row>
      </sheetData>
      <sheetData sheetId="220">
        <row r="4">
          <cell r="C4" t="str">
            <v>Покупная электроэнергия</v>
          </cell>
        </row>
      </sheetData>
      <sheetData sheetId="221">
        <row r="4">
          <cell r="C4">
            <v>0</v>
          </cell>
        </row>
      </sheetData>
      <sheetData sheetId="222">
        <row r="4">
          <cell r="C4">
            <v>0</v>
          </cell>
        </row>
      </sheetData>
      <sheetData sheetId="223">
        <row r="4">
          <cell r="C4">
            <v>0</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ow r="4">
          <cell r="C4">
            <v>0</v>
          </cell>
        </row>
      </sheetData>
      <sheetData sheetId="235">
        <row r="4">
          <cell r="C4" t="str">
            <v>Покупная электроэнергия</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t="str">
            <v>Покупная электроэнергия</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efreshError="1"/>
      <sheetData sheetId="257" refreshError="1"/>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v>0</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v>0</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t="str">
            <v>Покупная электроэнергия</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v>0</v>
          </cell>
        </row>
      </sheetData>
      <sheetData sheetId="303">
        <row r="4">
          <cell r="C4">
            <v>0</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t="str">
            <v>Покупная электроэнергия</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t="str">
            <v>Покупная электроэнергия</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ow r="7">
          <cell r="C7" t="str">
            <v>2017 Факт</v>
          </cell>
        </row>
      </sheetData>
      <sheetData sheetId="359"/>
      <sheetData sheetId="360">
        <row r="4">
          <cell r="C4">
            <v>0</v>
          </cell>
        </row>
      </sheetData>
      <sheetData sheetId="361" refreshError="1"/>
      <sheetData sheetId="362" refreshError="1"/>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5">
          <cell r="G5">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共機J"/>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ow r="15">
          <cell r="F15" t="str">
            <v>План движения потоков наличности ОАО "Ленэнерго" на 4 квартал 2012 года</v>
          </cell>
        </row>
      </sheetData>
      <sheetData sheetId="246">
        <row r="15">
          <cell r="F15" t="str">
            <v>План движения потоков наличности ОАО "Ленэнерго" на 4 квартал 2012 года</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t="str">
            <v>ТЭС-1</v>
          </cell>
        </row>
      </sheetData>
      <sheetData sheetId="273">
        <row r="2">
          <cell r="A2" t="str">
            <v>ТЭС-1</v>
          </cell>
        </row>
      </sheetData>
      <sheetData sheetId="274">
        <row r="2">
          <cell r="A2">
            <v>0</v>
          </cell>
        </row>
      </sheetData>
      <sheetData sheetId="275">
        <row r="2">
          <cell r="A2" t="str">
            <v>ТЭС-1</v>
          </cell>
        </row>
      </sheetData>
      <sheetData sheetId="276">
        <row r="2">
          <cell r="A2">
            <v>0</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efreshError="1"/>
      <sheetData sheetId="323" refreshError="1"/>
      <sheetData sheetId="324" refreshError="1"/>
      <sheetData sheetId="325" refreshError="1"/>
      <sheetData sheetId="326">
        <row r="2">
          <cell r="A2">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8">
          <cell r="D8">
            <v>15739</v>
          </cell>
        </row>
      </sheetData>
      <sheetData sheetId="500">
        <row r="8">
          <cell r="D8">
            <v>15739</v>
          </cell>
        </row>
      </sheetData>
      <sheetData sheetId="501">
        <row r="8">
          <cell r="D8">
            <v>15739</v>
          </cell>
        </row>
      </sheetData>
      <sheetData sheetId="502">
        <row r="8">
          <cell r="D8">
            <v>15739</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t="str">
            <v>ТЭС-1</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sheetData sheetId="531"/>
      <sheetData sheetId="532"/>
      <sheetData sheetId="533"/>
      <sheetData sheetId="534"/>
      <sheetData sheetId="535"/>
      <sheetData sheetId="536"/>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sheetData sheetId="559"/>
      <sheetData sheetId="560"/>
      <sheetData sheetId="561"/>
      <sheetData sheetId="562"/>
      <sheetData sheetId="563"/>
      <sheetData sheetId="564"/>
      <sheetData sheetId="565"/>
      <sheetData sheetId="566"/>
      <sheetData sheetId="567"/>
      <sheetData sheetId="568"/>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v>0</v>
          </cell>
        </row>
      </sheetData>
      <sheetData sheetId="41">
        <row r="2">
          <cell r="A2">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0</v>
          </cell>
        </row>
      </sheetData>
      <sheetData sheetId="362">
        <row r="5">
          <cell r="C5">
            <v>0</v>
          </cell>
        </row>
      </sheetData>
      <sheetData sheetId="363">
        <row r="5">
          <cell r="C5">
            <v>0</v>
          </cell>
        </row>
      </sheetData>
      <sheetData sheetId="364">
        <row r="5">
          <cell r="C5">
            <v>0</v>
          </cell>
        </row>
      </sheetData>
      <sheetData sheetId="365">
        <row r="5">
          <cell r="C5">
            <v>65048.456920000004</v>
          </cell>
        </row>
      </sheetData>
      <sheetData sheetId="366">
        <row r="5">
          <cell r="C5">
            <v>65048.456920000004</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sheetData sheetId="381">
        <row r="9">
          <cell r="E9">
            <v>0</v>
          </cell>
        </row>
      </sheetData>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s>
    <sheetDataSet>
      <sheetData sheetId="0" refreshError="1"/>
      <sheetData sheetId="1" refreshError="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7" zoomScale="79" zoomScaleNormal="79" workbookViewId="0">
      <selection activeCell="C56" sqref="C56"/>
    </sheetView>
  </sheetViews>
  <sheetFormatPr defaultColWidth="9.140625" defaultRowHeight="15" x14ac:dyDescent="0.25"/>
  <cols>
    <col min="1" max="1" width="6.140625" style="155" customWidth="1"/>
    <col min="2" max="2" width="53.5703125" style="155" customWidth="1"/>
    <col min="3" max="3" width="66.1406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6" customFormat="1" ht="18.75" customHeight="1" x14ac:dyDescent="0.2">
      <c r="A1" s="137"/>
      <c r="C1" s="138" t="s">
        <v>68</v>
      </c>
    </row>
    <row r="2" spans="1:20" s="16" customFormat="1" ht="18.75" customHeight="1" x14ac:dyDescent="0.3">
      <c r="A2" s="137"/>
      <c r="C2" s="139" t="s">
        <v>9</v>
      </c>
    </row>
    <row r="3" spans="1:20" s="16" customFormat="1" ht="18.75" x14ac:dyDescent="0.3">
      <c r="A3" s="140"/>
      <c r="C3" s="139" t="s">
        <v>67</v>
      </c>
    </row>
    <row r="4" spans="1:20" s="16" customFormat="1" ht="18.75" x14ac:dyDescent="0.3">
      <c r="A4" s="140"/>
      <c r="F4" s="139"/>
    </row>
    <row r="5" spans="1:20" s="16" customFormat="1" ht="15.75" x14ac:dyDescent="0.25">
      <c r="A5" s="306" t="s">
        <v>615</v>
      </c>
      <c r="B5" s="306"/>
      <c r="C5" s="306"/>
      <c r="D5" s="127"/>
      <c r="E5" s="127"/>
      <c r="F5" s="127"/>
      <c r="G5" s="127"/>
      <c r="H5" s="127"/>
    </row>
    <row r="6" spans="1:20" s="16" customFormat="1" ht="18.75" x14ac:dyDescent="0.3">
      <c r="A6" s="140"/>
      <c r="F6" s="139"/>
    </row>
    <row r="7" spans="1:20" s="16" customFormat="1" ht="18.75" x14ac:dyDescent="0.2">
      <c r="A7" s="310" t="s">
        <v>8</v>
      </c>
      <c r="B7" s="310"/>
      <c r="C7" s="310"/>
      <c r="D7" s="141"/>
      <c r="E7" s="141"/>
      <c r="F7" s="141"/>
      <c r="G7" s="141"/>
      <c r="H7" s="141"/>
      <c r="I7" s="141"/>
      <c r="J7" s="141"/>
      <c r="K7" s="141"/>
      <c r="L7" s="141"/>
      <c r="M7" s="141"/>
      <c r="N7" s="141"/>
      <c r="O7" s="141"/>
      <c r="P7" s="141"/>
      <c r="Q7" s="141"/>
      <c r="R7" s="141"/>
      <c r="S7" s="141"/>
      <c r="T7" s="141"/>
    </row>
    <row r="8" spans="1:20" s="16" customFormat="1" ht="18.75" x14ac:dyDescent="0.2">
      <c r="A8" s="214"/>
      <c r="B8" s="214"/>
      <c r="C8" s="214"/>
      <c r="D8" s="142"/>
      <c r="E8" s="142"/>
      <c r="F8" s="142"/>
      <c r="G8" s="141"/>
      <c r="H8" s="141"/>
      <c r="I8" s="141"/>
      <c r="J8" s="141"/>
      <c r="K8" s="141"/>
      <c r="L8" s="141"/>
      <c r="M8" s="141"/>
      <c r="N8" s="141"/>
      <c r="O8" s="141"/>
      <c r="P8" s="141"/>
      <c r="Q8" s="141"/>
      <c r="R8" s="141"/>
      <c r="S8" s="141"/>
      <c r="T8" s="141"/>
    </row>
    <row r="9" spans="1:20" s="16" customFormat="1" ht="18.75" x14ac:dyDescent="0.2">
      <c r="A9" s="311" t="s">
        <v>524</v>
      </c>
      <c r="B9" s="311"/>
      <c r="C9" s="311"/>
      <c r="D9" s="143"/>
      <c r="E9" s="143"/>
      <c r="F9" s="143"/>
      <c r="G9" s="141"/>
      <c r="H9" s="141"/>
      <c r="I9" s="141"/>
      <c r="J9" s="141"/>
      <c r="K9" s="141"/>
      <c r="L9" s="141"/>
      <c r="M9" s="141"/>
      <c r="N9" s="141"/>
      <c r="O9" s="141"/>
      <c r="P9" s="141"/>
      <c r="Q9" s="141"/>
      <c r="R9" s="141"/>
      <c r="S9" s="141"/>
      <c r="T9" s="141"/>
    </row>
    <row r="10" spans="1:20" s="16" customFormat="1" ht="18.75" x14ac:dyDescent="0.2">
      <c r="A10" s="307" t="s">
        <v>7</v>
      </c>
      <c r="B10" s="307"/>
      <c r="C10" s="307"/>
      <c r="D10" s="144"/>
      <c r="E10" s="144"/>
      <c r="F10" s="144"/>
      <c r="G10" s="141"/>
      <c r="H10" s="141"/>
      <c r="I10" s="141"/>
      <c r="J10" s="141"/>
      <c r="K10" s="141"/>
      <c r="L10" s="141"/>
      <c r="M10" s="141"/>
      <c r="N10" s="141"/>
      <c r="O10" s="141"/>
      <c r="P10" s="141"/>
      <c r="Q10" s="141"/>
      <c r="R10" s="141"/>
      <c r="S10" s="141"/>
      <c r="T10" s="141"/>
    </row>
    <row r="11" spans="1:20" s="16" customFormat="1" ht="18.75" x14ac:dyDescent="0.2">
      <c r="A11" s="214"/>
      <c r="B11" s="214"/>
      <c r="C11" s="214"/>
      <c r="D11" s="142"/>
      <c r="E11" s="142"/>
      <c r="F11" s="142"/>
      <c r="G11" s="141"/>
      <c r="H11" s="141"/>
      <c r="I11" s="141"/>
      <c r="J11" s="141"/>
      <c r="K11" s="141"/>
      <c r="L11" s="141"/>
      <c r="M11" s="141"/>
      <c r="N11" s="141"/>
      <c r="O11" s="141"/>
      <c r="P11" s="141"/>
      <c r="Q11" s="141"/>
      <c r="R11" s="141"/>
      <c r="S11" s="141"/>
      <c r="T11" s="141"/>
    </row>
    <row r="12" spans="1:20" s="16" customFormat="1" ht="18.75" x14ac:dyDescent="0.2">
      <c r="A12" s="311" t="s">
        <v>522</v>
      </c>
      <c r="B12" s="311"/>
      <c r="C12" s="311"/>
      <c r="D12" s="143"/>
      <c r="E12" s="143"/>
      <c r="F12" s="143"/>
      <c r="G12" s="141"/>
      <c r="H12" s="141"/>
      <c r="I12" s="141"/>
      <c r="J12" s="141"/>
      <c r="K12" s="141"/>
      <c r="L12" s="141"/>
      <c r="M12" s="141"/>
      <c r="N12" s="141"/>
      <c r="O12" s="141"/>
      <c r="P12" s="141"/>
      <c r="Q12" s="141"/>
      <c r="R12" s="141"/>
      <c r="S12" s="141"/>
      <c r="T12" s="141"/>
    </row>
    <row r="13" spans="1:20" s="16" customFormat="1" ht="18.75" x14ac:dyDescent="0.2">
      <c r="A13" s="307" t="s">
        <v>6</v>
      </c>
      <c r="B13" s="307"/>
      <c r="C13" s="307"/>
      <c r="D13" s="144"/>
      <c r="E13" s="144"/>
      <c r="F13" s="144"/>
      <c r="G13" s="141"/>
      <c r="H13" s="141"/>
      <c r="I13" s="141"/>
      <c r="J13" s="141"/>
      <c r="K13" s="141"/>
      <c r="L13" s="141"/>
      <c r="M13" s="141"/>
      <c r="N13" s="141"/>
      <c r="O13" s="141"/>
      <c r="P13" s="141"/>
      <c r="Q13" s="141"/>
      <c r="R13" s="141"/>
      <c r="S13" s="141"/>
      <c r="T13" s="141"/>
    </row>
    <row r="14" spans="1:20" s="145" customFormat="1" ht="15.75" customHeight="1" x14ac:dyDescent="0.2">
      <c r="A14" s="215"/>
      <c r="B14" s="215"/>
      <c r="C14" s="215"/>
      <c r="D14" s="135"/>
      <c r="E14" s="135"/>
      <c r="F14" s="135"/>
      <c r="G14" s="135"/>
      <c r="H14" s="135"/>
      <c r="I14" s="135"/>
      <c r="J14" s="135"/>
      <c r="K14" s="135"/>
      <c r="L14" s="135"/>
      <c r="M14" s="135"/>
      <c r="N14" s="135"/>
      <c r="O14" s="135"/>
      <c r="P14" s="135"/>
      <c r="Q14" s="135"/>
      <c r="R14" s="135"/>
      <c r="S14" s="135"/>
      <c r="T14" s="135"/>
    </row>
    <row r="15" spans="1:20" s="146" customFormat="1" ht="35.450000000000003" customHeight="1" x14ac:dyDescent="0.2">
      <c r="A15" s="312" t="s">
        <v>457</v>
      </c>
      <c r="B15" s="311"/>
      <c r="C15" s="311"/>
      <c r="D15" s="143"/>
      <c r="E15" s="143"/>
      <c r="F15" s="143"/>
      <c r="G15" s="143"/>
      <c r="H15" s="143"/>
      <c r="I15" s="143"/>
      <c r="J15" s="143"/>
      <c r="K15" s="143"/>
      <c r="L15" s="143"/>
      <c r="M15" s="143"/>
      <c r="N15" s="143"/>
      <c r="O15" s="143"/>
      <c r="P15" s="143"/>
      <c r="Q15" s="143"/>
      <c r="R15" s="143"/>
      <c r="S15" s="143"/>
      <c r="T15" s="143"/>
    </row>
    <row r="16" spans="1:20" s="146" customFormat="1" ht="15" customHeight="1" x14ac:dyDescent="0.2">
      <c r="A16" s="307" t="s">
        <v>5</v>
      </c>
      <c r="B16" s="307"/>
      <c r="C16" s="307"/>
      <c r="D16" s="144"/>
      <c r="E16" s="144"/>
      <c r="F16" s="144"/>
      <c r="G16" s="144"/>
      <c r="H16" s="144"/>
      <c r="I16" s="144"/>
      <c r="J16" s="144"/>
      <c r="K16" s="144"/>
      <c r="L16" s="144"/>
      <c r="M16" s="144"/>
      <c r="N16" s="144"/>
      <c r="O16" s="144"/>
      <c r="P16" s="144"/>
      <c r="Q16" s="144"/>
      <c r="R16" s="144"/>
      <c r="S16" s="144"/>
      <c r="T16" s="144"/>
    </row>
    <row r="17" spans="1:20" s="146" customFormat="1" ht="15" customHeight="1" x14ac:dyDescent="0.2">
      <c r="A17" s="147"/>
      <c r="B17" s="147"/>
      <c r="C17" s="171"/>
      <c r="D17" s="147"/>
      <c r="E17" s="147"/>
      <c r="F17" s="147"/>
      <c r="G17" s="147"/>
      <c r="H17" s="147"/>
      <c r="I17" s="147"/>
      <c r="J17" s="147"/>
      <c r="K17" s="147"/>
      <c r="L17" s="147"/>
      <c r="M17" s="147"/>
      <c r="N17" s="147"/>
      <c r="O17" s="147"/>
      <c r="P17" s="147"/>
      <c r="Q17" s="147"/>
    </row>
    <row r="18" spans="1:20" s="146" customFormat="1" ht="15" customHeight="1" x14ac:dyDescent="0.2">
      <c r="A18" s="308" t="s">
        <v>426</v>
      </c>
      <c r="B18" s="309"/>
      <c r="C18" s="309"/>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44"/>
      <c r="B19" s="144"/>
      <c r="C19" s="144"/>
      <c r="D19" s="144"/>
      <c r="E19" s="144"/>
      <c r="F19" s="144"/>
      <c r="G19" s="147"/>
      <c r="H19" s="147"/>
      <c r="I19" s="147"/>
      <c r="J19" s="147"/>
      <c r="K19" s="147"/>
      <c r="L19" s="147"/>
      <c r="M19" s="147"/>
      <c r="N19" s="147"/>
      <c r="O19" s="147"/>
      <c r="P19" s="147"/>
      <c r="Q19" s="147"/>
    </row>
    <row r="20" spans="1:20" s="146" customFormat="1" ht="39.75" customHeight="1" x14ac:dyDescent="0.2">
      <c r="A20" s="149" t="s">
        <v>4</v>
      </c>
      <c r="B20" s="150" t="s">
        <v>66</v>
      </c>
      <c r="C20" s="133" t="s">
        <v>65</v>
      </c>
      <c r="D20" s="151"/>
      <c r="E20" s="151"/>
      <c r="F20" s="151"/>
      <c r="G20" s="135"/>
      <c r="H20" s="135"/>
      <c r="I20" s="135"/>
      <c r="J20" s="135"/>
      <c r="K20" s="135"/>
      <c r="L20" s="135"/>
      <c r="M20" s="135"/>
      <c r="N20" s="135"/>
      <c r="O20" s="135"/>
      <c r="P20" s="135"/>
      <c r="Q20" s="135"/>
      <c r="R20" s="152"/>
      <c r="S20" s="152"/>
      <c r="T20" s="152"/>
    </row>
    <row r="21" spans="1:20" s="146" customFormat="1" ht="16.5" customHeight="1" x14ac:dyDescent="0.2">
      <c r="A21" s="133">
        <v>1</v>
      </c>
      <c r="B21" s="150">
        <v>2</v>
      </c>
      <c r="C21" s="133">
        <v>3</v>
      </c>
      <c r="D21" s="151"/>
      <c r="E21" s="151"/>
      <c r="F21" s="151"/>
      <c r="G21" s="135"/>
      <c r="H21" s="135"/>
      <c r="I21" s="135"/>
      <c r="J21" s="135"/>
      <c r="K21" s="135"/>
      <c r="L21" s="135"/>
      <c r="M21" s="135"/>
      <c r="N21" s="135"/>
      <c r="O21" s="135"/>
      <c r="P21" s="135"/>
      <c r="Q21" s="135"/>
      <c r="R21" s="152"/>
      <c r="S21" s="152"/>
      <c r="T21" s="152"/>
    </row>
    <row r="22" spans="1:20" s="146" customFormat="1" ht="39" customHeight="1" x14ac:dyDescent="0.2">
      <c r="A22" s="24" t="s">
        <v>64</v>
      </c>
      <c r="B22" s="153" t="s">
        <v>288</v>
      </c>
      <c r="C22" s="133" t="s">
        <v>443</v>
      </c>
      <c r="D22" s="151"/>
      <c r="E22" s="151"/>
      <c r="F22" s="151"/>
      <c r="G22" s="135"/>
      <c r="H22" s="135"/>
      <c r="I22" s="135"/>
      <c r="J22" s="135"/>
      <c r="K22" s="135"/>
      <c r="L22" s="135"/>
      <c r="M22" s="135"/>
      <c r="N22" s="135"/>
      <c r="O22" s="135"/>
      <c r="P22" s="135"/>
      <c r="Q22" s="135"/>
      <c r="R22" s="152"/>
      <c r="S22" s="152"/>
      <c r="T22" s="152"/>
    </row>
    <row r="23" spans="1:20" s="146" customFormat="1" ht="78.75" x14ac:dyDescent="0.2">
      <c r="A23" s="24" t="s">
        <v>62</v>
      </c>
      <c r="B23" s="31" t="s">
        <v>63</v>
      </c>
      <c r="C23" s="149" t="s">
        <v>460</v>
      </c>
      <c r="D23" s="151"/>
      <c r="E23" s="151"/>
      <c r="F23" s="151"/>
      <c r="G23" s="135"/>
      <c r="H23" s="135"/>
      <c r="I23" s="135"/>
      <c r="J23" s="135"/>
      <c r="K23" s="135"/>
      <c r="L23" s="135"/>
      <c r="M23" s="135"/>
      <c r="N23" s="135"/>
      <c r="O23" s="135"/>
      <c r="P23" s="135"/>
      <c r="Q23" s="135"/>
      <c r="R23" s="152"/>
      <c r="S23" s="152"/>
      <c r="T23" s="152"/>
    </row>
    <row r="24" spans="1:20" s="146" customFormat="1" ht="42" customHeight="1" x14ac:dyDescent="0.2">
      <c r="A24" s="303"/>
      <c r="B24" s="304"/>
      <c r="C24" s="305"/>
      <c r="D24" s="151"/>
      <c r="E24" s="151"/>
      <c r="F24" s="151"/>
      <c r="G24" s="135"/>
      <c r="H24" s="135"/>
      <c r="I24" s="135"/>
      <c r="J24" s="135"/>
      <c r="K24" s="135"/>
      <c r="L24" s="135"/>
      <c r="M24" s="135"/>
      <c r="N24" s="135"/>
      <c r="O24" s="135"/>
      <c r="P24" s="135"/>
      <c r="Q24" s="135"/>
      <c r="R24" s="152"/>
      <c r="S24" s="152"/>
      <c r="T24" s="152"/>
    </row>
    <row r="25" spans="1:20" s="146" customFormat="1" ht="58.5" customHeight="1" x14ac:dyDescent="0.2">
      <c r="A25" s="24" t="s">
        <v>61</v>
      </c>
      <c r="B25" s="125" t="s">
        <v>373</v>
      </c>
      <c r="C25" s="133" t="s">
        <v>455</v>
      </c>
      <c r="D25" s="151"/>
      <c r="E25" s="151"/>
      <c r="F25" s="135"/>
      <c r="G25" s="135"/>
      <c r="H25" s="135"/>
      <c r="I25" s="135"/>
      <c r="J25" s="135"/>
      <c r="K25" s="135"/>
      <c r="L25" s="135"/>
      <c r="M25" s="135"/>
      <c r="N25" s="135"/>
      <c r="O25" s="135"/>
      <c r="P25" s="135"/>
      <c r="Q25" s="152"/>
      <c r="R25" s="152"/>
      <c r="S25" s="152"/>
      <c r="T25" s="152"/>
    </row>
    <row r="26" spans="1:20" s="146" customFormat="1" ht="42.75" customHeight="1" x14ac:dyDescent="0.2">
      <c r="A26" s="24" t="s">
        <v>60</v>
      </c>
      <c r="B26" s="125" t="s">
        <v>74</v>
      </c>
      <c r="C26" s="133" t="s">
        <v>610</v>
      </c>
      <c r="D26" s="151"/>
      <c r="E26" s="151"/>
      <c r="F26" s="135"/>
      <c r="G26" s="135"/>
      <c r="H26" s="135"/>
      <c r="I26" s="135"/>
      <c r="J26" s="135"/>
      <c r="K26" s="135"/>
      <c r="L26" s="135"/>
      <c r="M26" s="135"/>
      <c r="N26" s="135"/>
      <c r="O26" s="135"/>
      <c r="P26" s="135"/>
      <c r="Q26" s="152"/>
      <c r="R26" s="152"/>
      <c r="S26" s="152"/>
      <c r="T26" s="152"/>
    </row>
    <row r="27" spans="1:20" s="146" customFormat="1" ht="51.75" customHeight="1" x14ac:dyDescent="0.2">
      <c r="A27" s="24" t="s">
        <v>58</v>
      </c>
      <c r="B27" s="125" t="s">
        <v>73</v>
      </c>
      <c r="C27" s="133" t="s">
        <v>611</v>
      </c>
      <c r="D27" s="151"/>
      <c r="E27" s="151"/>
      <c r="F27" s="135"/>
      <c r="G27" s="135"/>
      <c r="H27" s="135"/>
      <c r="I27" s="135"/>
      <c r="J27" s="135"/>
      <c r="K27" s="135"/>
      <c r="L27" s="135"/>
      <c r="M27" s="135"/>
      <c r="N27" s="135"/>
      <c r="O27" s="135"/>
      <c r="P27" s="135"/>
      <c r="Q27" s="152"/>
      <c r="R27" s="152"/>
      <c r="S27" s="152"/>
      <c r="T27" s="152"/>
    </row>
    <row r="28" spans="1:20" s="146" customFormat="1" ht="42.75" customHeight="1" x14ac:dyDescent="0.2">
      <c r="A28" s="24" t="s">
        <v>57</v>
      </c>
      <c r="B28" s="125" t="s">
        <v>374</v>
      </c>
      <c r="C28" s="133" t="s">
        <v>451</v>
      </c>
      <c r="D28" s="151"/>
      <c r="E28" s="151"/>
      <c r="F28" s="135"/>
      <c r="G28" s="135"/>
      <c r="H28" s="135"/>
      <c r="I28" s="135"/>
      <c r="J28" s="135"/>
      <c r="K28" s="135"/>
      <c r="L28" s="135"/>
      <c r="M28" s="135"/>
      <c r="N28" s="135"/>
      <c r="O28" s="135"/>
      <c r="P28" s="135"/>
      <c r="Q28" s="152"/>
      <c r="R28" s="152"/>
      <c r="S28" s="152"/>
      <c r="T28" s="152"/>
    </row>
    <row r="29" spans="1:20" s="146" customFormat="1" ht="51.75" customHeight="1" x14ac:dyDescent="0.2">
      <c r="A29" s="24" t="s">
        <v>55</v>
      </c>
      <c r="B29" s="125" t="s">
        <v>375</v>
      </c>
      <c r="C29" s="133" t="s">
        <v>451</v>
      </c>
      <c r="D29" s="151"/>
      <c r="E29" s="151"/>
      <c r="F29" s="135"/>
      <c r="G29" s="135"/>
      <c r="H29" s="135"/>
      <c r="I29" s="135"/>
      <c r="J29" s="135"/>
      <c r="K29" s="135"/>
      <c r="L29" s="135"/>
      <c r="M29" s="135"/>
      <c r="N29" s="135"/>
      <c r="O29" s="135"/>
      <c r="P29" s="135"/>
      <c r="Q29" s="152"/>
      <c r="R29" s="152"/>
      <c r="S29" s="152"/>
      <c r="T29" s="152"/>
    </row>
    <row r="30" spans="1:20" s="146" customFormat="1" ht="51.75" customHeight="1" x14ac:dyDescent="0.2">
      <c r="A30" s="24" t="s">
        <v>53</v>
      </c>
      <c r="B30" s="125" t="s">
        <v>376</v>
      </c>
      <c r="C30" s="133" t="s">
        <v>451</v>
      </c>
      <c r="D30" s="151"/>
      <c r="E30" s="151"/>
      <c r="F30" s="135"/>
      <c r="G30" s="135"/>
      <c r="H30" s="135"/>
      <c r="I30" s="135"/>
      <c r="J30" s="135"/>
      <c r="K30" s="135"/>
      <c r="L30" s="135"/>
      <c r="M30" s="135"/>
      <c r="N30" s="135"/>
      <c r="O30" s="135"/>
      <c r="P30" s="135"/>
      <c r="Q30" s="152"/>
      <c r="R30" s="152"/>
      <c r="S30" s="152"/>
      <c r="T30" s="152"/>
    </row>
    <row r="31" spans="1:20" s="146" customFormat="1" ht="51.75" customHeight="1" x14ac:dyDescent="0.2">
      <c r="A31" s="24" t="s">
        <v>72</v>
      </c>
      <c r="B31" s="125" t="s">
        <v>377</v>
      </c>
      <c r="C31" s="133" t="s">
        <v>451</v>
      </c>
      <c r="D31" s="151"/>
      <c r="E31" s="151"/>
      <c r="F31" s="135"/>
      <c r="G31" s="135"/>
      <c r="H31" s="135"/>
      <c r="I31" s="135"/>
      <c r="J31" s="135"/>
      <c r="K31" s="135"/>
      <c r="L31" s="135"/>
      <c r="M31" s="135"/>
      <c r="N31" s="135"/>
      <c r="O31" s="135"/>
      <c r="P31" s="135"/>
      <c r="Q31" s="152"/>
      <c r="R31" s="152"/>
      <c r="S31" s="152"/>
      <c r="T31" s="152"/>
    </row>
    <row r="32" spans="1:20" s="146" customFormat="1" ht="51.75" customHeight="1" x14ac:dyDescent="0.2">
      <c r="A32" s="24" t="s">
        <v>70</v>
      </c>
      <c r="B32" s="125" t="s">
        <v>378</v>
      </c>
      <c r="C32" s="133" t="s">
        <v>451</v>
      </c>
      <c r="D32" s="151"/>
      <c r="E32" s="151"/>
      <c r="F32" s="135"/>
      <c r="G32" s="135"/>
      <c r="H32" s="135"/>
      <c r="I32" s="135"/>
      <c r="J32" s="135"/>
      <c r="K32" s="135"/>
      <c r="L32" s="135"/>
      <c r="M32" s="135"/>
      <c r="N32" s="135"/>
      <c r="O32" s="135"/>
      <c r="P32" s="135"/>
      <c r="Q32" s="152"/>
      <c r="R32" s="152"/>
      <c r="S32" s="152"/>
      <c r="T32" s="152"/>
    </row>
    <row r="33" spans="1:20" s="146" customFormat="1" ht="101.25" customHeight="1" x14ac:dyDescent="0.2">
      <c r="A33" s="24" t="s">
        <v>69</v>
      </c>
      <c r="B33" s="125" t="s">
        <v>379</v>
      </c>
      <c r="C33" s="133" t="s">
        <v>523</v>
      </c>
      <c r="D33" s="151"/>
      <c r="E33" s="151"/>
      <c r="F33" s="135"/>
      <c r="G33" s="135"/>
      <c r="H33" s="135"/>
      <c r="I33" s="135"/>
      <c r="J33" s="135"/>
      <c r="K33" s="135"/>
      <c r="L33" s="135"/>
      <c r="M33" s="135"/>
      <c r="N33" s="135"/>
      <c r="O33" s="135"/>
      <c r="P33" s="135"/>
      <c r="Q33" s="152"/>
      <c r="R33" s="152"/>
      <c r="S33" s="152"/>
      <c r="T33" s="152"/>
    </row>
    <row r="34" spans="1:20" ht="111" customHeight="1" x14ac:dyDescent="0.25">
      <c r="A34" s="24" t="s">
        <v>395</v>
      </c>
      <c r="B34" s="125" t="s">
        <v>380</v>
      </c>
      <c r="C34" s="133" t="s">
        <v>451</v>
      </c>
      <c r="D34" s="154"/>
      <c r="E34" s="154"/>
      <c r="F34" s="154"/>
      <c r="G34" s="154"/>
      <c r="H34" s="154"/>
      <c r="I34" s="154"/>
      <c r="J34" s="154"/>
      <c r="K34" s="154"/>
      <c r="L34" s="154"/>
      <c r="M34" s="154"/>
      <c r="N34" s="154"/>
      <c r="O34" s="154"/>
      <c r="P34" s="154"/>
      <c r="Q34" s="154"/>
      <c r="R34" s="154"/>
      <c r="S34" s="154"/>
      <c r="T34" s="154"/>
    </row>
    <row r="35" spans="1:20" ht="58.5" customHeight="1" x14ac:dyDescent="0.25">
      <c r="A35" s="24" t="s">
        <v>383</v>
      </c>
      <c r="B35" s="125" t="s">
        <v>71</v>
      </c>
      <c r="C35" s="133" t="s">
        <v>451</v>
      </c>
      <c r="D35" s="154"/>
      <c r="E35" s="154"/>
      <c r="F35" s="154"/>
      <c r="G35" s="154"/>
      <c r="H35" s="154"/>
      <c r="I35" s="154"/>
      <c r="J35" s="154"/>
      <c r="K35" s="154"/>
      <c r="L35" s="154"/>
      <c r="M35" s="154"/>
      <c r="N35" s="154"/>
      <c r="O35" s="154"/>
      <c r="P35" s="154"/>
      <c r="Q35" s="154"/>
      <c r="R35" s="154"/>
      <c r="S35" s="154"/>
      <c r="T35" s="154"/>
    </row>
    <row r="36" spans="1:20" ht="51.75" customHeight="1" x14ac:dyDescent="0.25">
      <c r="A36" s="24" t="s">
        <v>396</v>
      </c>
      <c r="B36" s="125" t="s">
        <v>381</v>
      </c>
      <c r="C36" s="133" t="s">
        <v>451</v>
      </c>
      <c r="D36" s="154"/>
      <c r="E36" s="154"/>
      <c r="F36" s="154"/>
      <c r="G36" s="154"/>
      <c r="H36" s="154"/>
      <c r="I36" s="154"/>
      <c r="J36" s="154"/>
      <c r="K36" s="154"/>
      <c r="L36" s="154"/>
      <c r="M36" s="154"/>
      <c r="N36" s="154"/>
      <c r="O36" s="154"/>
      <c r="P36" s="154"/>
      <c r="Q36" s="154"/>
      <c r="R36" s="154"/>
      <c r="S36" s="154"/>
      <c r="T36" s="154"/>
    </row>
    <row r="37" spans="1:20" ht="43.5" customHeight="1" x14ac:dyDescent="0.25">
      <c r="A37" s="24" t="s">
        <v>384</v>
      </c>
      <c r="B37" s="125" t="s">
        <v>382</v>
      </c>
      <c r="C37" s="133" t="s">
        <v>313</v>
      </c>
      <c r="D37" s="154"/>
      <c r="E37" s="154"/>
      <c r="F37" s="154"/>
      <c r="G37" s="154"/>
      <c r="H37" s="154"/>
      <c r="I37" s="154"/>
      <c r="J37" s="154"/>
      <c r="K37" s="154"/>
      <c r="L37" s="154"/>
      <c r="M37" s="154"/>
      <c r="N37" s="154"/>
      <c r="O37" s="154"/>
      <c r="P37" s="154"/>
      <c r="Q37" s="154"/>
      <c r="R37" s="154"/>
      <c r="S37" s="154"/>
      <c r="T37" s="154"/>
    </row>
    <row r="38" spans="1:20" ht="43.5" customHeight="1" x14ac:dyDescent="0.25">
      <c r="A38" s="24" t="s">
        <v>397</v>
      </c>
      <c r="B38" s="125" t="s">
        <v>223</v>
      </c>
      <c r="C38" s="133" t="s">
        <v>451</v>
      </c>
      <c r="D38" s="154"/>
      <c r="E38" s="154"/>
      <c r="F38" s="154"/>
      <c r="G38" s="154"/>
      <c r="H38" s="154"/>
      <c r="I38" s="154"/>
      <c r="J38" s="154"/>
      <c r="K38" s="154"/>
      <c r="L38" s="154"/>
      <c r="M38" s="154"/>
      <c r="N38" s="154"/>
      <c r="O38" s="154"/>
      <c r="P38" s="154"/>
      <c r="Q38" s="154"/>
      <c r="R38" s="154"/>
      <c r="S38" s="154"/>
      <c r="T38" s="154"/>
    </row>
    <row r="39" spans="1:20" ht="23.25" customHeight="1" x14ac:dyDescent="0.25">
      <c r="A39" s="303"/>
      <c r="B39" s="304"/>
      <c r="C39" s="305"/>
      <c r="D39" s="154"/>
      <c r="E39" s="154"/>
      <c r="F39" s="154"/>
      <c r="G39" s="154"/>
      <c r="H39" s="154"/>
      <c r="I39" s="154"/>
      <c r="J39" s="154"/>
      <c r="K39" s="154"/>
      <c r="L39" s="154"/>
      <c r="M39" s="154"/>
      <c r="N39" s="154"/>
      <c r="O39" s="154"/>
      <c r="P39" s="154"/>
      <c r="Q39" s="154"/>
      <c r="R39" s="154"/>
      <c r="S39" s="154"/>
      <c r="T39" s="154"/>
    </row>
    <row r="40" spans="1:20" ht="63" x14ac:dyDescent="0.25">
      <c r="A40" s="24" t="s">
        <v>385</v>
      </c>
      <c r="B40" s="125" t="s">
        <v>439</v>
      </c>
      <c r="C40" s="174" t="s">
        <v>456</v>
      </c>
      <c r="D40" s="154"/>
      <c r="E40" s="154"/>
      <c r="F40" s="154"/>
      <c r="G40" s="154"/>
      <c r="H40" s="154"/>
      <c r="I40" s="154"/>
      <c r="J40" s="154"/>
      <c r="K40" s="154"/>
      <c r="L40" s="154"/>
      <c r="M40" s="154"/>
      <c r="N40" s="154"/>
      <c r="O40" s="154"/>
      <c r="P40" s="154"/>
      <c r="Q40" s="154"/>
      <c r="R40" s="154"/>
      <c r="S40" s="154"/>
      <c r="T40" s="154"/>
    </row>
    <row r="41" spans="1:20" ht="105.75" customHeight="1" x14ac:dyDescent="0.25">
      <c r="A41" s="24" t="s">
        <v>398</v>
      </c>
      <c r="B41" s="125" t="s">
        <v>421</v>
      </c>
      <c r="C41" s="174" t="s">
        <v>456</v>
      </c>
      <c r="D41" s="154"/>
      <c r="E41" s="154"/>
      <c r="F41" s="154"/>
      <c r="G41" s="154"/>
      <c r="H41" s="154"/>
      <c r="I41" s="154"/>
      <c r="J41" s="154"/>
      <c r="K41" s="154"/>
      <c r="L41" s="154"/>
      <c r="M41" s="154"/>
      <c r="N41" s="154"/>
      <c r="O41" s="154"/>
      <c r="P41" s="154"/>
      <c r="Q41" s="154"/>
      <c r="R41" s="154"/>
      <c r="S41" s="154"/>
      <c r="T41" s="154"/>
    </row>
    <row r="42" spans="1:20" ht="83.25" customHeight="1" x14ac:dyDescent="0.25">
      <c r="A42" s="24" t="s">
        <v>386</v>
      </c>
      <c r="B42" s="125" t="s">
        <v>436</v>
      </c>
      <c r="C42" s="174" t="s">
        <v>456</v>
      </c>
      <c r="D42" s="154"/>
      <c r="E42" s="154"/>
      <c r="F42" s="154"/>
      <c r="G42" s="154"/>
      <c r="H42" s="154"/>
      <c r="I42" s="154"/>
      <c r="J42" s="154"/>
      <c r="K42" s="154"/>
      <c r="L42" s="154"/>
      <c r="M42" s="154"/>
      <c r="N42" s="154"/>
      <c r="O42" s="154"/>
      <c r="P42" s="154"/>
      <c r="Q42" s="154"/>
      <c r="R42" s="154"/>
      <c r="S42" s="154"/>
      <c r="T42" s="154"/>
    </row>
    <row r="43" spans="1:20" ht="186" customHeight="1" x14ac:dyDescent="0.25">
      <c r="A43" s="24" t="s">
        <v>401</v>
      </c>
      <c r="B43" s="125" t="s">
        <v>402</v>
      </c>
      <c r="C43" s="174" t="s">
        <v>456</v>
      </c>
      <c r="D43" s="154"/>
      <c r="E43" s="154"/>
      <c r="F43" s="154"/>
      <c r="G43" s="154"/>
      <c r="H43" s="154"/>
      <c r="I43" s="154"/>
      <c r="J43" s="154"/>
      <c r="K43" s="154"/>
      <c r="L43" s="154"/>
      <c r="M43" s="154"/>
      <c r="N43" s="154"/>
      <c r="O43" s="154"/>
      <c r="P43" s="154"/>
      <c r="Q43" s="154"/>
      <c r="R43" s="154"/>
      <c r="S43" s="154"/>
      <c r="T43" s="154"/>
    </row>
    <row r="44" spans="1:20" ht="111" customHeight="1" x14ac:dyDescent="0.25">
      <c r="A44" s="24" t="s">
        <v>387</v>
      </c>
      <c r="B44" s="125" t="s">
        <v>427</v>
      </c>
      <c r="C44" s="174" t="s">
        <v>456</v>
      </c>
      <c r="D44" s="154"/>
      <c r="E44" s="154"/>
      <c r="F44" s="154"/>
      <c r="G44" s="154"/>
      <c r="H44" s="154"/>
      <c r="I44" s="154"/>
      <c r="J44" s="154"/>
      <c r="K44" s="154"/>
      <c r="L44" s="154"/>
      <c r="M44" s="154"/>
      <c r="N44" s="154"/>
      <c r="O44" s="154"/>
      <c r="P44" s="154"/>
      <c r="Q44" s="154"/>
      <c r="R44" s="154"/>
      <c r="S44" s="154"/>
      <c r="T44" s="154"/>
    </row>
    <row r="45" spans="1:20" ht="120" customHeight="1" x14ac:dyDescent="0.25">
      <c r="A45" s="24" t="s">
        <v>422</v>
      </c>
      <c r="B45" s="125" t="s">
        <v>428</v>
      </c>
      <c r="C45" s="174" t="s">
        <v>456</v>
      </c>
      <c r="D45" s="154"/>
      <c r="E45" s="154"/>
      <c r="F45" s="154"/>
      <c r="G45" s="154"/>
      <c r="H45" s="154"/>
      <c r="I45" s="154"/>
      <c r="J45" s="154"/>
      <c r="K45" s="154"/>
      <c r="L45" s="154"/>
      <c r="M45" s="154"/>
      <c r="N45" s="154"/>
      <c r="O45" s="154"/>
      <c r="P45" s="154"/>
      <c r="Q45" s="154"/>
      <c r="R45" s="154"/>
      <c r="S45" s="154"/>
      <c r="T45" s="154"/>
    </row>
    <row r="46" spans="1:20" ht="101.25" customHeight="1" x14ac:dyDescent="0.25">
      <c r="A46" s="24" t="s">
        <v>388</v>
      </c>
      <c r="B46" s="125" t="s">
        <v>429</v>
      </c>
      <c r="C46" s="174" t="s">
        <v>456</v>
      </c>
      <c r="D46" s="154"/>
      <c r="E46" s="154"/>
      <c r="F46" s="154"/>
      <c r="G46" s="154"/>
      <c r="H46" s="154"/>
      <c r="I46" s="154"/>
      <c r="J46" s="154"/>
      <c r="K46" s="154"/>
      <c r="L46" s="154"/>
      <c r="M46" s="154"/>
      <c r="N46" s="154"/>
      <c r="O46" s="154"/>
      <c r="P46" s="154"/>
      <c r="Q46" s="154"/>
      <c r="R46" s="154"/>
      <c r="S46" s="154"/>
      <c r="T46" s="154"/>
    </row>
    <row r="47" spans="1:20" ht="18.75" customHeight="1" x14ac:dyDescent="0.25">
      <c r="A47" s="303"/>
      <c r="B47" s="304"/>
      <c r="C47" s="305"/>
      <c r="D47" s="154"/>
      <c r="E47" s="154"/>
      <c r="F47" s="154"/>
      <c r="G47" s="154"/>
      <c r="H47" s="154"/>
      <c r="I47" s="154"/>
      <c r="J47" s="154"/>
      <c r="K47" s="154"/>
      <c r="L47" s="154"/>
      <c r="M47" s="154"/>
      <c r="N47" s="154"/>
      <c r="O47" s="154"/>
      <c r="P47" s="154"/>
      <c r="Q47" s="154"/>
      <c r="R47" s="154"/>
      <c r="S47" s="154"/>
      <c r="T47" s="154"/>
    </row>
    <row r="48" spans="1:20" ht="75.75" customHeight="1" x14ac:dyDescent="0.25">
      <c r="A48" s="24" t="s">
        <v>423</v>
      </c>
      <c r="B48" s="125" t="s">
        <v>437</v>
      </c>
      <c r="C48" s="194">
        <v>115.9211</v>
      </c>
      <c r="D48" s="154"/>
      <c r="E48" s="154"/>
      <c r="F48" s="154"/>
      <c r="G48" s="154"/>
      <c r="H48" s="154"/>
      <c r="I48" s="154"/>
      <c r="J48" s="154"/>
      <c r="K48" s="154"/>
      <c r="L48" s="154"/>
      <c r="M48" s="154"/>
      <c r="N48" s="154"/>
      <c r="O48" s="154"/>
      <c r="P48" s="154"/>
      <c r="Q48" s="154"/>
      <c r="R48" s="154"/>
      <c r="S48" s="154"/>
      <c r="T48" s="154"/>
    </row>
    <row r="49" spans="1:20" ht="71.25" customHeight="1" x14ac:dyDescent="0.25">
      <c r="A49" s="24" t="s">
        <v>389</v>
      </c>
      <c r="B49" s="125" t="s">
        <v>438</v>
      </c>
      <c r="C49" s="194">
        <v>96.600916666666677</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K_TP1000.PR.0024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27.75" customHeight="1" x14ac:dyDescent="0.2">
      <c r="A14" s="313" t="str">
        <f>'1. паспорт местоположение'!A15:C15</f>
        <v>Создание  системы обнаружения и предотвращения сетевых вторжений (IDS/IPS)</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319</v>
      </c>
      <c r="D19" s="321" t="s">
        <v>318</v>
      </c>
      <c r="E19" s="321" t="s">
        <v>106</v>
      </c>
      <c r="F19" s="321" t="s">
        <v>105</v>
      </c>
      <c r="G19" s="321" t="s">
        <v>314</v>
      </c>
      <c r="H19" s="321" t="s">
        <v>104</v>
      </c>
      <c r="I19" s="321" t="s">
        <v>103</v>
      </c>
      <c r="J19" s="321" t="s">
        <v>102</v>
      </c>
      <c r="K19" s="321" t="s">
        <v>101</v>
      </c>
      <c r="L19" s="321" t="s">
        <v>100</v>
      </c>
      <c r="M19" s="321" t="s">
        <v>99</v>
      </c>
      <c r="N19" s="321" t="s">
        <v>98</v>
      </c>
      <c r="O19" s="321" t="s">
        <v>97</v>
      </c>
      <c r="P19" s="321" t="s">
        <v>96</v>
      </c>
      <c r="Q19" s="321" t="s">
        <v>317</v>
      </c>
      <c r="R19" s="321"/>
      <c r="S19" s="324" t="s">
        <v>392</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315</v>
      </c>
      <c r="R20" s="36" t="s">
        <v>316</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393</v>
      </c>
      <c r="H22" s="40"/>
      <c r="I22" s="40"/>
      <c r="J22" s="40"/>
      <c r="K22" s="40"/>
      <c r="L22" s="40"/>
      <c r="M22" s="40"/>
      <c r="N22" s="40"/>
      <c r="O22" s="40"/>
      <c r="P22" s="40"/>
      <c r="Q22" s="33"/>
      <c r="R22" s="5"/>
      <c r="S22" s="11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39"/>
      <c r="B25" s="40" t="s">
        <v>91</v>
      </c>
      <c r="C25" s="40"/>
      <c r="D25" s="40"/>
      <c r="E25" s="40" t="s">
        <v>90</v>
      </c>
      <c r="F25" s="40" t="s">
        <v>89</v>
      </c>
      <c r="G25" s="40" t="s">
        <v>394</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89"/>
      <c r="B29" s="40" t="s">
        <v>312</v>
      </c>
      <c r="C29" s="40"/>
      <c r="D29" s="40"/>
      <c r="E29" s="89" t="s">
        <v>313</v>
      </c>
      <c r="F29" s="89" t="s">
        <v>313</v>
      </c>
      <c r="G29" s="89" t="s">
        <v>313</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55" zoomScaleNormal="60" zoomScaleSheetLayoutView="55" workbookViewId="0"/>
  </sheetViews>
  <sheetFormatPr defaultColWidth="10.7109375" defaultRowHeight="15.75" x14ac:dyDescent="0.25"/>
  <cols>
    <col min="1" max="1" width="9.5703125" style="156" customWidth="1"/>
    <col min="2" max="2" width="28.42578125" style="156" customWidth="1"/>
    <col min="3" max="3" width="27" style="156" customWidth="1"/>
    <col min="4" max="4" width="23" style="156" customWidth="1"/>
    <col min="5" max="6" width="28.5703125"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38" t="s">
        <v>68</v>
      </c>
    </row>
    <row r="3" spans="1:20" s="16" customFormat="1" ht="18.75" customHeight="1" x14ac:dyDescent="0.3">
      <c r="A3" s="137"/>
      <c r="T3" s="139" t="s">
        <v>9</v>
      </c>
    </row>
    <row r="4" spans="1:20" s="16" customFormat="1" ht="18.75" customHeight="1" x14ac:dyDescent="0.3">
      <c r="A4" s="137"/>
      <c r="T4" s="139" t="s">
        <v>67</v>
      </c>
    </row>
    <row r="5" spans="1:20" s="16" customFormat="1" ht="18.75" customHeight="1" x14ac:dyDescent="0.3">
      <c r="A5" s="137"/>
      <c r="T5" s="139"/>
    </row>
    <row r="6" spans="1:20" s="16"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40"/>
    </row>
    <row r="8" spans="1:20" s="16" customFormat="1" x14ac:dyDescent="0.2">
      <c r="A8" s="310" t="s">
        <v>8</v>
      </c>
      <c r="B8" s="310"/>
      <c r="C8" s="310"/>
      <c r="D8" s="310"/>
      <c r="E8" s="310"/>
      <c r="F8" s="310"/>
      <c r="G8" s="310"/>
      <c r="H8" s="310"/>
      <c r="I8" s="310"/>
      <c r="J8" s="310"/>
      <c r="K8" s="310"/>
      <c r="L8" s="310"/>
      <c r="M8" s="310"/>
      <c r="N8" s="310"/>
      <c r="O8" s="310"/>
      <c r="P8" s="310"/>
      <c r="Q8" s="310"/>
      <c r="R8" s="310"/>
      <c r="S8" s="310"/>
      <c r="T8" s="310"/>
    </row>
    <row r="9" spans="1:20" s="16" customFormat="1" x14ac:dyDescent="0.2">
      <c r="A9" s="310"/>
      <c r="B9" s="310"/>
      <c r="C9" s="310"/>
      <c r="D9" s="310"/>
      <c r="E9" s="310"/>
      <c r="F9" s="310"/>
      <c r="G9" s="310"/>
      <c r="H9" s="310"/>
      <c r="I9" s="310"/>
      <c r="J9" s="310"/>
      <c r="K9" s="310"/>
      <c r="L9" s="310"/>
      <c r="M9" s="310"/>
      <c r="N9" s="310"/>
      <c r="O9" s="310"/>
      <c r="P9" s="310"/>
      <c r="Q9" s="310"/>
      <c r="R9" s="310"/>
      <c r="S9" s="310"/>
      <c r="T9" s="310"/>
    </row>
    <row r="10" spans="1:20" s="16"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6"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6" customFormat="1"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6" customFormat="1" ht="18.75" customHeight="1" x14ac:dyDescent="0.2">
      <c r="A13" s="311" t="str">
        <f>'1. паспорт местоположение'!A12:C12</f>
        <v>K_TP1000.PR.0024</v>
      </c>
      <c r="B13" s="311"/>
      <c r="C13" s="311"/>
      <c r="D13" s="311"/>
      <c r="E13" s="311"/>
      <c r="F13" s="311"/>
      <c r="G13" s="311"/>
      <c r="H13" s="311"/>
      <c r="I13" s="311"/>
      <c r="J13" s="311"/>
      <c r="K13" s="311"/>
      <c r="L13" s="311"/>
      <c r="M13" s="311"/>
      <c r="N13" s="311"/>
      <c r="O13" s="311"/>
      <c r="P13" s="311"/>
      <c r="Q13" s="311"/>
      <c r="R13" s="311"/>
      <c r="S13" s="311"/>
      <c r="T13" s="311"/>
    </row>
    <row r="14" spans="1:20" s="16"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145"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46" customFormat="1" ht="26.25" customHeight="1" x14ac:dyDescent="0.2">
      <c r="A16" s="312" t="str">
        <f>'1. паспорт местоположение'!A15:C15</f>
        <v>Создание  системы обнаружения и предотвращения сетевых вторжений (IDS/IPS)</v>
      </c>
      <c r="B16" s="312"/>
      <c r="C16" s="312"/>
      <c r="D16" s="312"/>
      <c r="E16" s="312"/>
      <c r="F16" s="312"/>
      <c r="G16" s="312"/>
      <c r="H16" s="312"/>
      <c r="I16" s="312"/>
      <c r="J16" s="312"/>
      <c r="K16" s="312"/>
      <c r="L16" s="312"/>
      <c r="M16" s="312"/>
      <c r="N16" s="312"/>
      <c r="O16" s="312"/>
      <c r="P16" s="312"/>
      <c r="Q16" s="312"/>
      <c r="R16" s="312"/>
      <c r="S16" s="312"/>
      <c r="T16" s="312"/>
    </row>
    <row r="17" spans="1:20" s="146"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20" s="146"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46" customFormat="1" ht="15" customHeight="1" x14ac:dyDescent="0.2">
      <c r="A19" s="309" t="s">
        <v>405</v>
      </c>
      <c r="B19" s="309"/>
      <c r="C19" s="309"/>
      <c r="D19" s="309"/>
      <c r="E19" s="309"/>
      <c r="F19" s="309"/>
      <c r="G19" s="309"/>
      <c r="H19" s="309"/>
      <c r="I19" s="309"/>
      <c r="J19" s="309"/>
      <c r="K19" s="309"/>
      <c r="L19" s="309"/>
      <c r="M19" s="309"/>
      <c r="N19" s="309"/>
      <c r="O19" s="309"/>
      <c r="P19" s="309"/>
      <c r="Q19" s="309"/>
      <c r="R19" s="309"/>
      <c r="S19" s="309"/>
      <c r="T19" s="309"/>
    </row>
    <row r="20" spans="1:20" s="1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4</v>
      </c>
      <c r="B21" s="333" t="s">
        <v>214</v>
      </c>
      <c r="C21" s="334"/>
      <c r="D21" s="337" t="s">
        <v>129</v>
      </c>
      <c r="E21" s="333" t="s">
        <v>434</v>
      </c>
      <c r="F21" s="334"/>
      <c r="G21" s="333" t="s">
        <v>264</v>
      </c>
      <c r="H21" s="334"/>
      <c r="I21" s="333" t="s">
        <v>128</v>
      </c>
      <c r="J21" s="334"/>
      <c r="K21" s="337" t="s">
        <v>127</v>
      </c>
      <c r="L21" s="333" t="s">
        <v>126</v>
      </c>
      <c r="M21" s="334"/>
      <c r="N21" s="333" t="s">
        <v>430</v>
      </c>
      <c r="O21" s="334"/>
      <c r="P21" s="337" t="s">
        <v>125</v>
      </c>
      <c r="Q21" s="325" t="s">
        <v>124</v>
      </c>
      <c r="R21" s="326"/>
      <c r="S21" s="325" t="s">
        <v>123</v>
      </c>
      <c r="T21" s="327"/>
    </row>
    <row r="22" spans="1:20" ht="204.75" customHeight="1" x14ac:dyDescent="0.25">
      <c r="A22" s="331"/>
      <c r="B22" s="335"/>
      <c r="C22" s="336"/>
      <c r="D22" s="340"/>
      <c r="E22" s="335"/>
      <c r="F22" s="336"/>
      <c r="G22" s="335"/>
      <c r="H22" s="336"/>
      <c r="I22" s="335"/>
      <c r="J22" s="336"/>
      <c r="K22" s="338"/>
      <c r="L22" s="335"/>
      <c r="M22" s="336"/>
      <c r="N22" s="335"/>
      <c r="O22" s="336"/>
      <c r="P22" s="338"/>
      <c r="Q22" s="126" t="s">
        <v>122</v>
      </c>
      <c r="R22" s="126" t="s">
        <v>404</v>
      </c>
      <c r="S22" s="126" t="s">
        <v>121</v>
      </c>
      <c r="T22" s="126" t="s">
        <v>120</v>
      </c>
    </row>
    <row r="23" spans="1:20" ht="51.75" customHeight="1" x14ac:dyDescent="0.25">
      <c r="A23" s="332"/>
      <c r="B23" s="126" t="s">
        <v>118</v>
      </c>
      <c r="C23" s="126" t="s">
        <v>119</v>
      </c>
      <c r="D23" s="338"/>
      <c r="E23" s="126" t="s">
        <v>118</v>
      </c>
      <c r="F23" s="126" t="s">
        <v>119</v>
      </c>
      <c r="G23" s="126" t="s">
        <v>118</v>
      </c>
      <c r="H23" s="126" t="s">
        <v>119</v>
      </c>
      <c r="I23" s="126" t="s">
        <v>118</v>
      </c>
      <c r="J23" s="126" t="s">
        <v>119</v>
      </c>
      <c r="K23" s="126" t="s">
        <v>118</v>
      </c>
      <c r="L23" s="126" t="s">
        <v>118</v>
      </c>
      <c r="M23" s="126" t="s">
        <v>119</v>
      </c>
      <c r="N23" s="126" t="s">
        <v>118</v>
      </c>
      <c r="O23" s="126" t="s">
        <v>119</v>
      </c>
      <c r="P23" s="136" t="s">
        <v>118</v>
      </c>
      <c r="Q23" s="126" t="s">
        <v>118</v>
      </c>
      <c r="R23" s="126" t="s">
        <v>118</v>
      </c>
      <c r="S23" s="126" t="s">
        <v>118</v>
      </c>
      <c r="T23" s="126" t="s">
        <v>118</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ht="38.25" customHeight="1" x14ac:dyDescent="0.25">
      <c r="A25" s="158">
        <v>1</v>
      </c>
      <c r="B25" s="159"/>
      <c r="C25" s="159"/>
      <c r="D25" s="160"/>
      <c r="E25" s="134"/>
      <c r="F25" s="134"/>
      <c r="G25" s="158"/>
      <c r="H25" s="158"/>
      <c r="I25" s="158"/>
      <c r="J25" s="158"/>
      <c r="K25" s="158"/>
      <c r="L25" s="158"/>
      <c r="M25" s="158"/>
      <c r="N25" s="158"/>
      <c r="O25" s="158"/>
      <c r="P25" s="158"/>
      <c r="Q25" s="159"/>
      <c r="R25" s="159"/>
      <c r="S25" s="158"/>
      <c r="T25" s="158"/>
    </row>
    <row r="26" spans="1:20" ht="46.5" customHeight="1" x14ac:dyDescent="0.25">
      <c r="A26" s="158">
        <v>2</v>
      </c>
      <c r="B26" s="159"/>
      <c r="C26" s="159"/>
      <c r="D26" s="160"/>
      <c r="E26" s="134"/>
      <c r="F26" s="134"/>
      <c r="G26" s="158"/>
      <c r="H26" s="158"/>
      <c r="I26" s="158"/>
      <c r="J26" s="158"/>
      <c r="K26" s="158"/>
      <c r="L26" s="158"/>
      <c r="M26" s="158"/>
      <c r="N26" s="158"/>
      <c r="O26" s="158"/>
      <c r="P26" s="158"/>
      <c r="Q26" s="159"/>
      <c r="R26" s="159"/>
      <c r="S26" s="158"/>
      <c r="T26" s="158"/>
    </row>
    <row r="27" spans="1:20" ht="46.5" customHeight="1" x14ac:dyDescent="0.25">
      <c r="A27" s="158">
        <v>3</v>
      </c>
      <c r="B27" s="159"/>
      <c r="C27" s="159"/>
      <c r="D27" s="160"/>
      <c r="E27" s="134"/>
      <c r="F27" s="134"/>
      <c r="G27" s="158"/>
      <c r="H27" s="158"/>
      <c r="I27" s="158"/>
      <c r="J27" s="158"/>
      <c r="K27" s="158"/>
      <c r="L27" s="158"/>
      <c r="M27" s="158"/>
      <c r="N27" s="158"/>
      <c r="O27" s="158"/>
      <c r="P27" s="158"/>
      <c r="Q27" s="159"/>
      <c r="R27" s="159"/>
      <c r="S27" s="158"/>
      <c r="T27" s="158"/>
    </row>
    <row r="28" spans="1:20" ht="46.5" customHeight="1" x14ac:dyDescent="0.25">
      <c r="A28" s="158">
        <v>4</v>
      </c>
      <c r="B28" s="159"/>
      <c r="C28" s="159"/>
      <c r="D28" s="134"/>
      <c r="E28" s="160"/>
      <c r="F28" s="160"/>
      <c r="G28" s="159"/>
      <c r="H28" s="159"/>
      <c r="I28" s="158"/>
      <c r="J28" s="158"/>
      <c r="K28" s="158"/>
      <c r="L28" s="158"/>
      <c r="M28" s="158"/>
      <c r="N28" s="158"/>
      <c r="O28" s="158"/>
      <c r="P28" s="158"/>
      <c r="Q28" s="159"/>
      <c r="R28" s="159"/>
      <c r="S28" s="158"/>
      <c r="T28" s="158"/>
    </row>
    <row r="29" spans="1:20" ht="46.5" customHeight="1" x14ac:dyDescent="0.25">
      <c r="A29" s="158">
        <v>5</v>
      </c>
      <c r="B29" s="159"/>
      <c r="C29" s="159"/>
      <c r="D29" s="134"/>
      <c r="E29" s="134"/>
      <c r="F29" s="134"/>
      <c r="G29" s="159"/>
      <c r="H29" s="159"/>
      <c r="I29" s="158"/>
      <c r="J29" s="158"/>
      <c r="K29" s="158"/>
      <c r="L29" s="158"/>
      <c r="M29" s="158"/>
      <c r="N29" s="158"/>
      <c r="O29" s="158"/>
      <c r="P29" s="158"/>
      <c r="Q29" s="159"/>
      <c r="R29" s="159"/>
      <c r="S29" s="158"/>
      <c r="T29" s="158"/>
    </row>
    <row r="30" spans="1:20" ht="46.5" customHeight="1" x14ac:dyDescent="0.25">
      <c r="A30" s="158">
        <v>6</v>
      </c>
      <c r="B30" s="159"/>
      <c r="C30" s="159"/>
      <c r="D30" s="134"/>
      <c r="E30" s="134"/>
      <c r="F30" s="134"/>
      <c r="G30" s="159"/>
      <c r="H30" s="159"/>
      <c r="I30" s="158"/>
      <c r="J30" s="158"/>
      <c r="K30" s="158"/>
      <c r="L30" s="158"/>
      <c r="M30" s="158"/>
      <c r="N30" s="158"/>
      <c r="O30" s="158"/>
      <c r="P30" s="158"/>
      <c r="Q30" s="159"/>
      <c r="R30" s="159"/>
      <c r="S30" s="158"/>
      <c r="T30" s="158"/>
    </row>
    <row r="31" spans="1:20" ht="29.25" customHeight="1" x14ac:dyDescent="0.25">
      <c r="A31" s="158">
        <f>A30+1</f>
        <v>7</v>
      </c>
      <c r="B31" s="159"/>
      <c r="C31" s="159"/>
      <c r="D31" s="134"/>
      <c r="E31" s="134"/>
      <c r="F31" s="134"/>
      <c r="G31" s="159"/>
      <c r="H31" s="159"/>
      <c r="I31" s="158"/>
      <c r="J31" s="158"/>
      <c r="K31" s="158"/>
      <c r="L31" s="158"/>
      <c r="M31" s="158"/>
      <c r="N31" s="158"/>
      <c r="O31" s="158"/>
      <c r="P31" s="158"/>
      <c r="Q31" s="159"/>
      <c r="R31" s="159"/>
      <c r="S31" s="158"/>
      <c r="T31" s="158"/>
    </row>
    <row r="32" spans="1:20" ht="29.25" customHeight="1" x14ac:dyDescent="0.25">
      <c r="A32" s="158">
        <f t="shared" ref="A32:A35" si="0">A31+1</f>
        <v>8</v>
      </c>
      <c r="B32" s="159"/>
      <c r="C32" s="159"/>
      <c r="D32" s="134"/>
      <c r="E32" s="134"/>
      <c r="F32" s="134"/>
      <c r="G32" s="159"/>
      <c r="H32" s="159"/>
      <c r="I32" s="158"/>
      <c r="J32" s="158"/>
      <c r="K32" s="158"/>
      <c r="L32" s="158"/>
      <c r="M32" s="158"/>
      <c r="N32" s="158"/>
      <c r="O32" s="158"/>
      <c r="P32" s="158"/>
      <c r="Q32" s="159"/>
      <c r="R32" s="159"/>
      <c r="S32" s="158"/>
      <c r="T32" s="158"/>
    </row>
    <row r="33" spans="1:113" ht="29.25" customHeight="1" x14ac:dyDescent="0.25">
      <c r="A33" s="158">
        <f t="shared" si="0"/>
        <v>9</v>
      </c>
      <c r="B33" s="159"/>
      <c r="C33" s="159"/>
      <c r="D33" s="134"/>
      <c r="E33" s="134"/>
      <c r="F33" s="134"/>
      <c r="G33" s="159"/>
      <c r="H33" s="159"/>
      <c r="I33" s="158"/>
      <c r="J33" s="158"/>
      <c r="K33" s="158"/>
      <c r="L33" s="158"/>
      <c r="M33" s="158"/>
      <c r="N33" s="158"/>
      <c r="O33" s="158"/>
      <c r="P33" s="158"/>
      <c r="Q33" s="159"/>
      <c r="R33" s="159"/>
      <c r="S33" s="158"/>
      <c r="T33" s="158"/>
    </row>
    <row r="34" spans="1:113" ht="29.25" customHeight="1" x14ac:dyDescent="0.25">
      <c r="A34" s="158">
        <f t="shared" si="0"/>
        <v>10</v>
      </c>
      <c r="B34" s="159"/>
      <c r="C34" s="159"/>
      <c r="D34" s="134"/>
      <c r="E34" s="134"/>
      <c r="F34" s="134"/>
      <c r="G34" s="159"/>
      <c r="H34" s="159"/>
      <c r="I34" s="158"/>
      <c r="J34" s="158"/>
      <c r="K34" s="158"/>
      <c r="L34" s="158"/>
      <c r="M34" s="158"/>
      <c r="N34" s="158"/>
      <c r="O34" s="158"/>
      <c r="P34" s="158"/>
      <c r="Q34" s="159"/>
      <c r="R34" s="159"/>
      <c r="S34" s="158"/>
      <c r="T34" s="158"/>
    </row>
    <row r="35" spans="1:113" ht="29.25" customHeight="1" x14ac:dyDescent="0.25">
      <c r="A35" s="158">
        <f t="shared" si="0"/>
        <v>11</v>
      </c>
      <c r="B35" s="159"/>
      <c r="C35" s="159"/>
      <c r="D35" s="134"/>
      <c r="E35" s="134"/>
      <c r="F35" s="134"/>
      <c r="G35" s="159"/>
      <c r="H35" s="159"/>
      <c r="I35" s="158"/>
      <c r="J35" s="158"/>
      <c r="K35" s="158"/>
      <c r="L35" s="158"/>
      <c r="M35" s="158"/>
      <c r="N35" s="158"/>
      <c r="O35" s="158"/>
      <c r="P35" s="158"/>
      <c r="Q35" s="159"/>
      <c r="R35" s="159"/>
      <c r="S35" s="158"/>
      <c r="T35" s="158"/>
    </row>
    <row r="36" spans="1:113" ht="29.25" customHeight="1" x14ac:dyDescent="0.25">
      <c r="A36" s="158"/>
      <c r="B36" s="159"/>
      <c r="C36" s="159"/>
      <c r="D36" s="134"/>
      <c r="E36" s="134"/>
      <c r="F36" s="134"/>
      <c r="G36" s="159"/>
      <c r="H36" s="159"/>
      <c r="I36" s="158"/>
      <c r="J36" s="158"/>
      <c r="K36" s="158"/>
      <c r="L36" s="158"/>
      <c r="M36" s="158"/>
      <c r="N36" s="158"/>
      <c r="O36" s="158"/>
      <c r="P36" s="158"/>
      <c r="Q36" s="159"/>
      <c r="R36" s="159"/>
      <c r="S36" s="158"/>
      <c r="T36" s="158"/>
    </row>
    <row r="37" spans="1:113" ht="29.25" customHeight="1" x14ac:dyDescent="0.25">
      <c r="A37" s="158"/>
      <c r="B37" s="159"/>
      <c r="C37" s="159"/>
      <c r="D37" s="134"/>
      <c r="E37" s="134"/>
      <c r="F37" s="134"/>
      <c r="G37" s="159"/>
      <c r="H37" s="159"/>
      <c r="I37" s="158"/>
      <c r="J37" s="158"/>
      <c r="K37" s="158"/>
      <c r="L37" s="158"/>
      <c r="M37" s="158"/>
      <c r="N37" s="158"/>
      <c r="O37" s="158"/>
      <c r="P37" s="158"/>
      <c r="Q37" s="159"/>
      <c r="R37" s="159"/>
      <c r="S37" s="158"/>
      <c r="T37" s="158"/>
    </row>
    <row r="38" spans="1:113" ht="3" customHeight="1" x14ac:dyDescent="0.25"/>
    <row r="39" spans="1:113" s="161" customFormat="1" ht="12.75" x14ac:dyDescent="0.2">
      <c r="B39" s="162"/>
      <c r="C39" s="162"/>
      <c r="K39" s="162"/>
    </row>
    <row r="40" spans="1:113" s="161" customFormat="1" x14ac:dyDescent="0.25">
      <c r="B40" s="163" t="s">
        <v>117</v>
      </c>
      <c r="C40" s="163"/>
      <c r="D40" s="163"/>
      <c r="E40" s="163"/>
      <c r="F40" s="163"/>
      <c r="G40" s="163"/>
      <c r="H40" s="163"/>
      <c r="I40" s="163"/>
      <c r="J40" s="163"/>
      <c r="K40" s="163"/>
      <c r="L40" s="163"/>
      <c r="M40" s="163"/>
      <c r="N40" s="163"/>
      <c r="O40" s="163"/>
      <c r="P40" s="163"/>
      <c r="Q40" s="163"/>
      <c r="R40" s="163"/>
    </row>
    <row r="41" spans="1:113" x14ac:dyDescent="0.25">
      <c r="B41" s="339" t="s">
        <v>440</v>
      </c>
      <c r="C41" s="339"/>
      <c r="D41" s="339"/>
      <c r="E41" s="339"/>
      <c r="F41" s="339"/>
      <c r="G41" s="339"/>
      <c r="H41" s="339"/>
      <c r="I41" s="339"/>
      <c r="J41" s="339"/>
      <c r="K41" s="339"/>
      <c r="L41" s="339"/>
      <c r="M41" s="339"/>
      <c r="N41" s="339"/>
      <c r="O41" s="339"/>
      <c r="P41" s="339"/>
      <c r="Q41" s="339"/>
      <c r="R41" s="339"/>
    </row>
    <row r="42" spans="1:113" x14ac:dyDescent="0.25">
      <c r="B42" s="163"/>
      <c r="C42" s="163"/>
      <c r="D42" s="163"/>
      <c r="E42" s="163"/>
      <c r="F42" s="163"/>
      <c r="G42" s="163"/>
      <c r="H42" s="163"/>
      <c r="I42" s="163"/>
      <c r="J42" s="163"/>
      <c r="K42" s="163"/>
      <c r="L42" s="163"/>
      <c r="M42" s="163"/>
      <c r="N42" s="163"/>
      <c r="O42" s="163"/>
      <c r="P42" s="163"/>
      <c r="Q42" s="163"/>
      <c r="R42" s="163"/>
      <c r="S42" s="163"/>
      <c r="T42" s="163"/>
      <c r="U42" s="163"/>
      <c r="V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row r="43" spans="1:113" x14ac:dyDescent="0.25">
      <c r="B43" s="164" t="s">
        <v>403</v>
      </c>
      <c r="C43" s="164"/>
      <c r="D43" s="164"/>
      <c r="E43" s="164"/>
      <c r="F43" s="165"/>
      <c r="G43" s="165"/>
      <c r="H43" s="164"/>
      <c r="I43" s="164"/>
      <c r="J43" s="164"/>
      <c r="K43" s="164"/>
      <c r="L43" s="164"/>
      <c r="M43" s="164"/>
      <c r="N43" s="164"/>
      <c r="O43" s="164"/>
      <c r="P43" s="164"/>
      <c r="Q43" s="164"/>
      <c r="R43" s="164"/>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6"/>
      <c r="BL43" s="166"/>
      <c r="BM43" s="166"/>
      <c r="BN43" s="166"/>
      <c r="BO43" s="166"/>
      <c r="BP43" s="166"/>
      <c r="BQ43" s="166"/>
      <c r="BR43" s="166"/>
      <c r="BS43" s="166"/>
      <c r="BT43" s="166"/>
      <c r="BU43" s="166"/>
      <c r="BV43" s="166"/>
      <c r="BW43" s="166"/>
      <c r="BX43" s="166"/>
      <c r="BY43" s="166"/>
      <c r="BZ43" s="166"/>
      <c r="CA43" s="166"/>
      <c r="CB43" s="166"/>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c r="DC43" s="166"/>
      <c r="DD43" s="166"/>
      <c r="DE43" s="166"/>
      <c r="DF43" s="166"/>
      <c r="DG43" s="166"/>
      <c r="DH43" s="166"/>
      <c r="DI43" s="166"/>
    </row>
    <row r="44" spans="1:113" x14ac:dyDescent="0.25">
      <c r="B44" s="164" t="s">
        <v>116</v>
      </c>
      <c r="C44" s="164"/>
      <c r="D44" s="164"/>
      <c r="E44" s="164"/>
      <c r="F44" s="165"/>
      <c r="G44" s="165"/>
      <c r="H44" s="164"/>
      <c r="I44" s="164"/>
      <c r="J44" s="164"/>
      <c r="K44" s="164"/>
      <c r="L44" s="164"/>
      <c r="M44" s="164"/>
      <c r="N44" s="164"/>
      <c r="O44" s="164"/>
      <c r="P44" s="164"/>
      <c r="Q44" s="164"/>
      <c r="R44" s="164"/>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row>
    <row r="45" spans="1:113" s="165" customFormat="1" x14ac:dyDescent="0.25">
      <c r="B45" s="164" t="s">
        <v>115</v>
      </c>
      <c r="C45" s="164"/>
      <c r="D45" s="164"/>
      <c r="E45" s="164"/>
      <c r="H45" s="164"/>
      <c r="I45" s="164"/>
      <c r="J45" s="164"/>
      <c r="K45" s="164"/>
      <c r="L45" s="164"/>
      <c r="M45" s="164"/>
      <c r="N45" s="164"/>
      <c r="O45" s="164"/>
      <c r="P45" s="164"/>
      <c r="Q45" s="164"/>
      <c r="R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c r="BI45" s="164"/>
      <c r="BJ45" s="164"/>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65" customFormat="1" x14ac:dyDescent="0.25">
      <c r="B46" s="164" t="s">
        <v>114</v>
      </c>
      <c r="C46" s="164"/>
      <c r="D46" s="164"/>
      <c r="E46" s="164"/>
      <c r="H46" s="164"/>
      <c r="I46" s="164"/>
      <c r="J46" s="164"/>
      <c r="K46" s="164"/>
      <c r="L46" s="164"/>
      <c r="M46" s="164"/>
      <c r="N46" s="164"/>
      <c r="O46" s="164"/>
      <c r="P46" s="164"/>
      <c r="Q46" s="164"/>
      <c r="R46" s="164"/>
      <c r="S46" s="164"/>
      <c r="T46" s="164"/>
      <c r="U46" s="164"/>
      <c r="V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c r="BI46" s="164"/>
      <c r="BJ46" s="164"/>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65" customFormat="1" x14ac:dyDescent="0.25">
      <c r="B47" s="164" t="s">
        <v>113</v>
      </c>
      <c r="C47" s="164"/>
      <c r="D47" s="164"/>
      <c r="E47" s="164"/>
      <c r="H47" s="164"/>
      <c r="I47" s="164"/>
      <c r="J47" s="164"/>
      <c r="K47" s="164"/>
      <c r="L47" s="164"/>
      <c r="M47" s="164"/>
      <c r="N47" s="164"/>
      <c r="O47" s="164"/>
      <c r="P47" s="164"/>
      <c r="Q47" s="164"/>
      <c r="R47" s="164"/>
      <c r="S47" s="164"/>
      <c r="T47" s="164"/>
      <c r="U47" s="164"/>
      <c r="V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c r="BI47" s="164"/>
      <c r="BJ47" s="164"/>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65" customFormat="1" x14ac:dyDescent="0.25">
      <c r="B48" s="164" t="s">
        <v>112</v>
      </c>
      <c r="C48" s="164"/>
      <c r="D48" s="164"/>
      <c r="E48" s="164"/>
      <c r="H48" s="164"/>
      <c r="I48" s="164"/>
      <c r="J48" s="164"/>
      <c r="K48" s="164"/>
      <c r="L48" s="164"/>
      <c r="M48" s="164"/>
      <c r="N48" s="164"/>
      <c r="O48" s="164"/>
      <c r="P48" s="164"/>
      <c r="Q48" s="164"/>
      <c r="R48" s="164"/>
      <c r="S48" s="164"/>
      <c r="T48" s="164"/>
      <c r="U48" s="164"/>
      <c r="V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2:113" s="165" customFormat="1" x14ac:dyDescent="0.25">
      <c r="B49" s="164" t="s">
        <v>111</v>
      </c>
      <c r="C49" s="164"/>
      <c r="D49" s="164"/>
      <c r="E49" s="164"/>
      <c r="H49" s="164"/>
      <c r="I49" s="164"/>
      <c r="J49" s="164"/>
      <c r="K49" s="164"/>
      <c r="L49" s="164"/>
      <c r="M49" s="164"/>
      <c r="N49" s="164"/>
      <c r="O49" s="164"/>
      <c r="P49" s="164"/>
      <c r="Q49" s="164"/>
      <c r="R49" s="164"/>
      <c r="S49" s="164"/>
      <c r="T49" s="164"/>
      <c r="U49" s="164"/>
      <c r="V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2:113" s="165" customFormat="1" x14ac:dyDescent="0.25">
      <c r="B50" s="164" t="s">
        <v>110</v>
      </c>
      <c r="C50" s="164"/>
      <c r="D50" s="164"/>
      <c r="E50" s="164"/>
      <c r="H50" s="164"/>
      <c r="I50" s="164"/>
      <c r="J50" s="164"/>
      <c r="K50" s="164"/>
      <c r="L50" s="164"/>
      <c r="M50" s="164"/>
      <c r="N50" s="164"/>
      <c r="O50" s="164"/>
      <c r="P50" s="164"/>
      <c r="Q50" s="164"/>
      <c r="R50" s="164"/>
      <c r="S50" s="164"/>
      <c r="T50" s="164"/>
      <c r="U50" s="164"/>
      <c r="V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c r="BI50" s="164"/>
      <c r="BJ50" s="164"/>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row r="51" spans="2:113" s="165" customFormat="1" x14ac:dyDescent="0.25">
      <c r="B51" s="164" t="s">
        <v>109</v>
      </c>
      <c r="C51" s="164"/>
      <c r="D51" s="164"/>
      <c r="E51" s="164"/>
      <c r="H51" s="164"/>
      <c r="I51" s="164"/>
      <c r="J51" s="164"/>
      <c r="K51" s="164"/>
      <c r="L51" s="164"/>
      <c r="M51" s="164"/>
      <c r="N51" s="164"/>
      <c r="O51" s="164"/>
      <c r="P51" s="164"/>
      <c r="Q51" s="164"/>
      <c r="R51" s="164"/>
      <c r="S51" s="164"/>
      <c r="T51" s="164"/>
      <c r="U51" s="164"/>
      <c r="V51" s="164"/>
      <c r="AN51" s="164"/>
      <c r="AO51" s="164"/>
      <c r="AP51" s="164"/>
      <c r="AQ51" s="164"/>
      <c r="AR51" s="164"/>
      <c r="AS51" s="164"/>
      <c r="AT51" s="164"/>
      <c r="AU51" s="164"/>
      <c r="AV51" s="164"/>
      <c r="AW51" s="164"/>
      <c r="AX51" s="164"/>
      <c r="AY51" s="164"/>
      <c r="AZ51" s="164"/>
      <c r="BA51" s="164"/>
      <c r="BB51" s="164"/>
      <c r="BC51" s="164"/>
      <c r="BD51" s="164"/>
      <c r="BE51" s="164"/>
      <c r="BF51" s="164"/>
      <c r="BG51" s="164"/>
      <c r="BH51" s="164"/>
      <c r="BI51" s="164"/>
      <c r="BJ51" s="164"/>
      <c r="BK51" s="167"/>
      <c r="BL51" s="167"/>
      <c r="BM51" s="167"/>
      <c r="BN51" s="167"/>
      <c r="BO51" s="167"/>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row>
    <row r="52" spans="2:113" s="165" customFormat="1" x14ac:dyDescent="0.25">
      <c r="B52" s="164" t="s">
        <v>108</v>
      </c>
      <c r="C52" s="164"/>
      <c r="D52" s="164"/>
      <c r="E52" s="164"/>
      <c r="H52" s="164"/>
      <c r="I52" s="164"/>
      <c r="J52" s="164"/>
      <c r="K52" s="164"/>
      <c r="L52" s="164"/>
      <c r="M52" s="164"/>
      <c r="N52" s="164"/>
      <c r="O52" s="164"/>
      <c r="P52" s="164"/>
      <c r="Q52" s="164"/>
      <c r="R52" s="164"/>
      <c r="S52" s="164"/>
      <c r="T52" s="164"/>
      <c r="U52" s="164"/>
      <c r="V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7"/>
      <c r="BL52" s="167"/>
      <c r="BM52" s="167"/>
      <c r="BN52" s="167"/>
      <c r="BO52" s="167"/>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row>
    <row r="53" spans="2:113" s="165" customFormat="1" x14ac:dyDescent="0.25">
      <c r="Q53" s="164"/>
      <c r="R53" s="164"/>
      <c r="S53" s="164"/>
      <c r="T53" s="164"/>
      <c r="U53" s="164"/>
      <c r="V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c r="BI53" s="164"/>
      <c r="BJ53" s="164"/>
      <c r="BK53" s="167"/>
      <c r="BL53" s="167"/>
      <c r="BM53" s="167"/>
      <c r="BN53" s="167"/>
      <c r="BO53" s="167"/>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row>
    <row r="54" spans="2:113" s="165" customFormat="1" x14ac:dyDescent="0.25">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c r="BI54" s="164"/>
      <c r="BJ54" s="164"/>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x14ac:dyDescent="0.2">
      <c r="E8" s="216"/>
      <c r="F8" s="216"/>
      <c r="G8" s="216"/>
      <c r="H8" s="216"/>
      <c r="I8" s="216"/>
      <c r="J8" s="216"/>
      <c r="K8" s="216"/>
      <c r="L8" s="216"/>
      <c r="M8" s="216"/>
      <c r="N8" s="216"/>
      <c r="O8" s="216"/>
      <c r="P8" s="216"/>
      <c r="Q8" s="216"/>
      <c r="R8" s="216"/>
      <c r="S8" s="217"/>
      <c r="T8" s="217"/>
      <c r="U8" s="217"/>
      <c r="V8" s="217"/>
      <c r="W8" s="217"/>
    </row>
    <row r="9" spans="1:27" s="12" customFormat="1" ht="18.75" customHeight="1" x14ac:dyDescent="0.2">
      <c r="E9" s="319" t="s">
        <v>525</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x14ac:dyDescent="0.2">
      <c r="E11" s="216"/>
      <c r="F11" s="216"/>
      <c r="G11" s="216"/>
      <c r="H11" s="216"/>
      <c r="I11" s="216"/>
      <c r="J11" s="216"/>
      <c r="K11" s="216"/>
      <c r="L11" s="216"/>
      <c r="M11" s="216"/>
      <c r="N11" s="216"/>
      <c r="O11" s="216"/>
      <c r="P11" s="216"/>
      <c r="Q11" s="216"/>
      <c r="R11" s="216"/>
      <c r="S11" s="217"/>
      <c r="T11" s="217"/>
      <c r="U11" s="217"/>
      <c r="V11" s="217"/>
      <c r="W11" s="217"/>
    </row>
    <row r="12" spans="1:27" s="12" customFormat="1" ht="18.75" customHeight="1" x14ac:dyDescent="0.2">
      <c r="E12" s="319" t="str">
        <f>'1. паспорт местоположение'!A12</f>
        <v>K_TP1000.PR.0024</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215"/>
      <c r="F14" s="215"/>
      <c r="G14" s="215"/>
      <c r="H14" s="215"/>
      <c r="I14" s="215"/>
      <c r="J14" s="215"/>
      <c r="K14" s="215"/>
      <c r="L14" s="215"/>
      <c r="M14" s="215"/>
      <c r="N14" s="215"/>
      <c r="O14" s="215"/>
      <c r="P14" s="215"/>
      <c r="Q14" s="215"/>
      <c r="R14" s="215"/>
      <c r="S14" s="215"/>
      <c r="T14" s="215"/>
      <c r="U14" s="215"/>
      <c r="V14" s="215"/>
      <c r="W14" s="215"/>
    </row>
    <row r="15" spans="1:27" s="3" customFormat="1" ht="33" customHeight="1" x14ac:dyDescent="0.25">
      <c r="A15" s="218"/>
      <c r="B15" s="218"/>
      <c r="C15" s="218"/>
      <c r="D15" s="218"/>
      <c r="E15" s="313" t="str">
        <f>'1. паспорт местоположение'!A15</f>
        <v>Создание  системы обнаружения и предотвращения сетевых вторжений (IDS/IPS)</v>
      </c>
      <c r="F15" s="313"/>
      <c r="G15" s="313"/>
      <c r="H15" s="313"/>
      <c r="I15" s="313"/>
      <c r="J15" s="313"/>
      <c r="K15" s="313"/>
      <c r="L15" s="313"/>
      <c r="M15" s="313"/>
      <c r="N15" s="313"/>
      <c r="O15" s="313"/>
      <c r="P15" s="313"/>
      <c r="Q15" s="313"/>
      <c r="R15" s="313"/>
      <c r="S15" s="313"/>
      <c r="T15" s="313"/>
      <c r="U15" s="313"/>
      <c r="V15" s="313"/>
      <c r="W15" s="313"/>
      <c r="X15" s="313"/>
      <c r="Y15" s="313"/>
      <c r="Z15" s="218"/>
      <c r="AA15" s="218"/>
    </row>
    <row r="16" spans="1:27" s="3" customFormat="1" ht="15" customHeight="1" x14ac:dyDescent="0.25">
      <c r="A16" s="218"/>
      <c r="B16" s="218"/>
      <c r="C16" s="218"/>
      <c r="D16" s="218"/>
      <c r="E16" s="314" t="s">
        <v>5</v>
      </c>
      <c r="F16" s="314"/>
      <c r="G16" s="314"/>
      <c r="H16" s="314"/>
      <c r="I16" s="314"/>
      <c r="J16" s="314"/>
      <c r="K16" s="314"/>
      <c r="L16" s="314"/>
      <c r="M16" s="314"/>
      <c r="N16" s="314"/>
      <c r="O16" s="314"/>
      <c r="P16" s="314"/>
      <c r="Q16" s="314"/>
      <c r="R16" s="314"/>
      <c r="S16" s="314"/>
      <c r="T16" s="314"/>
      <c r="U16" s="314"/>
      <c r="V16" s="314"/>
      <c r="W16" s="314"/>
      <c r="X16" s="314"/>
      <c r="Y16" s="314"/>
      <c r="Z16" s="218"/>
      <c r="AA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407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ht="15.75" customHeight="1" x14ac:dyDescent="0.25">
      <c r="A21" s="343" t="s">
        <v>4</v>
      </c>
      <c r="B21" s="346" t="s">
        <v>414</v>
      </c>
      <c r="C21" s="347"/>
      <c r="D21" s="346" t="s">
        <v>416</v>
      </c>
      <c r="E21" s="347"/>
      <c r="F21" s="341" t="s">
        <v>101</v>
      </c>
      <c r="G21" s="342"/>
      <c r="H21" s="342"/>
      <c r="I21" s="350"/>
      <c r="J21" s="343" t="s">
        <v>417</v>
      </c>
      <c r="K21" s="346" t="s">
        <v>418</v>
      </c>
      <c r="L21" s="347"/>
      <c r="M21" s="346" t="s">
        <v>419</v>
      </c>
      <c r="N21" s="347"/>
      <c r="O21" s="346" t="s">
        <v>406</v>
      </c>
      <c r="P21" s="347"/>
      <c r="Q21" s="346" t="s">
        <v>134</v>
      </c>
      <c r="R21" s="347"/>
      <c r="S21" s="343" t="s">
        <v>133</v>
      </c>
      <c r="T21" s="343" t="s">
        <v>420</v>
      </c>
      <c r="U21" s="343" t="s">
        <v>415</v>
      </c>
      <c r="V21" s="346" t="s">
        <v>132</v>
      </c>
      <c r="W21" s="347"/>
      <c r="X21" s="341" t="s">
        <v>124</v>
      </c>
      <c r="Y21" s="342"/>
      <c r="Z21" s="341" t="s">
        <v>123</v>
      </c>
      <c r="AA21" s="342"/>
    </row>
    <row r="22" spans="1:27" ht="216" customHeight="1" x14ac:dyDescent="0.25">
      <c r="A22" s="351"/>
      <c r="B22" s="348"/>
      <c r="C22" s="349"/>
      <c r="D22" s="348"/>
      <c r="E22" s="349"/>
      <c r="F22" s="341" t="s">
        <v>131</v>
      </c>
      <c r="G22" s="350"/>
      <c r="H22" s="341" t="s">
        <v>130</v>
      </c>
      <c r="I22" s="350"/>
      <c r="J22" s="344"/>
      <c r="K22" s="348"/>
      <c r="L22" s="349"/>
      <c r="M22" s="348"/>
      <c r="N22" s="349"/>
      <c r="O22" s="348"/>
      <c r="P22" s="349"/>
      <c r="Q22" s="348"/>
      <c r="R22" s="349"/>
      <c r="S22" s="344"/>
      <c r="T22" s="344"/>
      <c r="U22" s="344"/>
      <c r="V22" s="348"/>
      <c r="W22" s="349"/>
      <c r="X22" s="74" t="s">
        <v>122</v>
      </c>
      <c r="Y22" s="74" t="s">
        <v>404</v>
      </c>
      <c r="Z22" s="74" t="s">
        <v>121</v>
      </c>
      <c r="AA22" s="74" t="s">
        <v>120</v>
      </c>
    </row>
    <row r="23" spans="1:27" ht="60" customHeight="1" x14ac:dyDescent="0.25">
      <c r="A23" s="344"/>
      <c r="B23" s="124" t="s">
        <v>118</v>
      </c>
      <c r="C23" s="124"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8"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46" customFormat="1" ht="12.75" x14ac:dyDescent="0.2">
      <c r="A27" s="47"/>
      <c r="B27" s="47"/>
      <c r="C27" s="47"/>
      <c r="E27" s="47"/>
      <c r="X27" s="78"/>
      <c r="Y27" s="78"/>
      <c r="Z27" s="78"/>
      <c r="AA27" s="78"/>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7" zoomScale="87" zoomScaleNormal="87"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5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8" t="s">
        <v>68</v>
      </c>
      <c r="E1" s="16"/>
      <c r="F1" s="16"/>
    </row>
    <row r="2" spans="1:29" s="12" customFormat="1" ht="18.75" customHeight="1" x14ac:dyDescent="0.3">
      <c r="A2" s="18"/>
      <c r="C2" s="139" t="s">
        <v>9</v>
      </c>
      <c r="E2" s="16"/>
      <c r="F2" s="16"/>
    </row>
    <row r="3" spans="1:29" s="12" customFormat="1" ht="18.75" x14ac:dyDescent="0.3">
      <c r="A3" s="17"/>
      <c r="C3" s="139" t="s">
        <v>67</v>
      </c>
      <c r="E3" s="16"/>
      <c r="F3" s="16"/>
    </row>
    <row r="4" spans="1:29" s="12" customFormat="1" ht="18.75" x14ac:dyDescent="0.3">
      <c r="A4" s="17"/>
      <c r="C4" s="139"/>
      <c r="E4" s="16"/>
      <c r="F4" s="16"/>
    </row>
    <row r="5" spans="1:29" s="12" customFormat="1" ht="15.75" x14ac:dyDescent="0.2">
      <c r="A5" s="306" t="str">
        <f>'1. паспорт местоположение'!A5:C5</f>
        <v>Год раскрытия информации: 2022 год</v>
      </c>
      <c r="B5" s="306"/>
      <c r="C5" s="30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C6" s="16"/>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K_TP1000.PR.0024</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13" t="str">
        <f>'1. паспорт местоположение'!A15:C15</f>
        <v>Создание  системы обнаружения и предотвращения сетевых вторжений (IDS/IPS)</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399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412</v>
      </c>
      <c r="C22" s="172" t="s">
        <v>461</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3" t="s">
        <v>458</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432</v>
      </c>
      <c r="C24" s="173" t="s">
        <v>459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433</v>
      </c>
      <c r="C25" s="149" t="s">
        <v>456</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221</v>
      </c>
      <c r="C26" s="125" t="s">
        <v>608</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413</v>
      </c>
      <c r="C27" s="1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3" t="s">
        <v>565</v>
      </c>
      <c r="D30" s="23"/>
      <c r="E30" s="23"/>
      <c r="F30" s="23"/>
      <c r="G30" s="23"/>
      <c r="H30" s="23"/>
      <c r="I30" s="23"/>
      <c r="J30" s="23"/>
      <c r="K30" s="23"/>
      <c r="L30" s="23"/>
      <c r="M30" s="23"/>
      <c r="N30" s="23"/>
      <c r="O30" s="23"/>
      <c r="P30" s="23"/>
      <c r="Q30" s="23"/>
      <c r="R30" s="23"/>
      <c r="S30" s="23"/>
      <c r="T30" s="23"/>
      <c r="U30" s="23"/>
    </row>
    <row r="31" spans="1:21" x14ac:dyDescent="0.25">
      <c r="A31" s="23"/>
      <c r="B31" s="23"/>
      <c r="C31" s="154"/>
      <c r="D31" s="23"/>
      <c r="E31" s="23"/>
      <c r="F31" s="23"/>
      <c r="G31" s="23"/>
      <c r="H31" s="23"/>
      <c r="I31" s="23"/>
      <c r="J31" s="23"/>
      <c r="K31" s="23"/>
      <c r="L31" s="23"/>
      <c r="M31" s="23"/>
      <c r="N31" s="23"/>
      <c r="O31" s="23"/>
      <c r="P31" s="23"/>
      <c r="Q31" s="23"/>
      <c r="R31" s="23"/>
      <c r="S31" s="23"/>
      <c r="T31" s="23"/>
      <c r="U31" s="23"/>
    </row>
    <row r="32" spans="1:21" x14ac:dyDescent="0.25">
      <c r="A32" s="23"/>
      <c r="B32" s="23"/>
      <c r="C32" s="154"/>
      <c r="D32" s="23"/>
      <c r="E32" s="23"/>
      <c r="F32" s="23"/>
      <c r="G32" s="23"/>
      <c r="H32" s="23"/>
      <c r="I32" s="23"/>
      <c r="J32" s="23"/>
      <c r="K32" s="23"/>
      <c r="L32" s="23"/>
      <c r="M32" s="23"/>
      <c r="N32" s="23"/>
      <c r="O32" s="23"/>
      <c r="P32" s="23"/>
      <c r="Q32" s="23"/>
      <c r="R32" s="23"/>
      <c r="S32" s="23"/>
      <c r="T32" s="23"/>
      <c r="U32" s="23"/>
    </row>
    <row r="33" spans="1:21" x14ac:dyDescent="0.25">
      <c r="A33" s="23"/>
      <c r="B33" s="23"/>
      <c r="C33" s="154"/>
      <c r="D33" s="23"/>
      <c r="E33" s="23"/>
      <c r="F33" s="23"/>
      <c r="G33" s="23"/>
      <c r="H33" s="23"/>
      <c r="I33" s="23"/>
      <c r="J33" s="23"/>
      <c r="K33" s="23"/>
      <c r="L33" s="23"/>
      <c r="M33" s="23"/>
      <c r="N33" s="23"/>
      <c r="O33" s="23"/>
      <c r="P33" s="23"/>
      <c r="Q33" s="23"/>
      <c r="R33" s="23"/>
      <c r="S33" s="23"/>
      <c r="T33" s="23"/>
      <c r="U33" s="23"/>
    </row>
    <row r="34" spans="1:21" x14ac:dyDescent="0.25">
      <c r="A34" s="23"/>
      <c r="B34" s="23"/>
      <c r="C34" s="154"/>
      <c r="D34" s="23"/>
      <c r="E34" s="23"/>
      <c r="F34" s="23"/>
      <c r="G34" s="23"/>
      <c r="H34" s="23"/>
      <c r="I34" s="23"/>
      <c r="J34" s="23"/>
      <c r="K34" s="23"/>
      <c r="L34" s="23"/>
      <c r="M34" s="23"/>
      <c r="N34" s="23"/>
      <c r="O34" s="23"/>
      <c r="P34" s="23"/>
      <c r="Q34" s="23"/>
      <c r="R34" s="23"/>
      <c r="S34" s="23"/>
      <c r="T34" s="23"/>
      <c r="U34" s="23"/>
    </row>
    <row r="35" spans="1:21" x14ac:dyDescent="0.25">
      <c r="A35" s="23"/>
      <c r="B35" s="23"/>
      <c r="C35" s="154"/>
      <c r="D35" s="23"/>
      <c r="E35" s="23"/>
      <c r="F35" s="23"/>
      <c r="G35" s="23"/>
      <c r="H35" s="23"/>
      <c r="I35" s="23"/>
      <c r="J35" s="23"/>
      <c r="K35" s="23"/>
      <c r="L35" s="23"/>
      <c r="M35" s="23"/>
      <c r="N35" s="23"/>
      <c r="O35" s="23"/>
      <c r="P35" s="23"/>
      <c r="Q35" s="23"/>
      <c r="R35" s="23"/>
      <c r="S35" s="23"/>
      <c r="T35" s="23"/>
      <c r="U35" s="23"/>
    </row>
    <row r="36" spans="1:21" x14ac:dyDescent="0.25">
      <c r="A36" s="23"/>
      <c r="B36" s="23"/>
      <c r="C36" s="154"/>
      <c r="D36" s="23"/>
      <c r="E36" s="23"/>
      <c r="F36" s="23"/>
      <c r="G36" s="23"/>
      <c r="H36" s="23"/>
      <c r="I36" s="23"/>
      <c r="J36" s="23"/>
      <c r="K36" s="23"/>
      <c r="L36" s="23"/>
      <c r="M36" s="23"/>
      <c r="N36" s="23"/>
      <c r="O36" s="23"/>
      <c r="P36" s="23"/>
      <c r="Q36" s="23"/>
      <c r="R36" s="23"/>
      <c r="S36" s="23"/>
      <c r="T36" s="23"/>
      <c r="U36" s="23"/>
    </row>
    <row r="37" spans="1:21" x14ac:dyDescent="0.25">
      <c r="A37" s="23"/>
      <c r="B37" s="23"/>
      <c r="C37" s="154"/>
      <c r="D37" s="23"/>
      <c r="E37" s="23"/>
      <c r="F37" s="23"/>
      <c r="G37" s="23"/>
      <c r="H37" s="23"/>
      <c r="I37" s="23"/>
      <c r="J37" s="23"/>
      <c r="K37" s="23"/>
      <c r="L37" s="23"/>
      <c r="M37" s="23"/>
      <c r="N37" s="23"/>
      <c r="O37" s="23"/>
      <c r="P37" s="23"/>
      <c r="Q37" s="23"/>
      <c r="R37" s="23"/>
      <c r="S37" s="23"/>
      <c r="T37" s="23"/>
      <c r="U37" s="23"/>
    </row>
    <row r="38" spans="1:21" x14ac:dyDescent="0.25">
      <c r="A38" s="23"/>
      <c r="B38" s="23"/>
      <c r="C38" s="154"/>
      <c r="D38" s="23"/>
      <c r="E38" s="23"/>
      <c r="F38" s="23"/>
      <c r="G38" s="23"/>
      <c r="H38" s="23"/>
      <c r="I38" s="23"/>
      <c r="J38" s="23"/>
      <c r="K38" s="23"/>
      <c r="L38" s="23"/>
      <c r="M38" s="23"/>
      <c r="N38" s="23"/>
      <c r="O38" s="23"/>
      <c r="P38" s="23"/>
      <c r="Q38" s="23"/>
      <c r="R38" s="23"/>
      <c r="S38" s="23"/>
      <c r="T38" s="23"/>
      <c r="U38" s="23"/>
    </row>
    <row r="39" spans="1:21" x14ac:dyDescent="0.25">
      <c r="A39" s="23"/>
      <c r="B39" s="23"/>
      <c r="C39" s="154"/>
      <c r="D39" s="23"/>
      <c r="E39" s="23"/>
      <c r="F39" s="23"/>
      <c r="G39" s="23"/>
      <c r="H39" s="23"/>
      <c r="I39" s="23"/>
      <c r="J39" s="23"/>
      <c r="K39" s="23"/>
      <c r="L39" s="23"/>
      <c r="M39" s="23"/>
      <c r="N39" s="23"/>
      <c r="O39" s="23"/>
      <c r="P39" s="23"/>
      <c r="Q39" s="23"/>
      <c r="R39" s="23"/>
      <c r="S39" s="23"/>
      <c r="T39" s="23"/>
      <c r="U39" s="23"/>
    </row>
    <row r="40" spans="1:21" x14ac:dyDescent="0.25">
      <c r="A40" s="23"/>
      <c r="B40" s="23"/>
      <c r="C40" s="154"/>
      <c r="D40" s="23"/>
      <c r="E40" s="23"/>
      <c r="F40" s="23"/>
      <c r="G40" s="23"/>
      <c r="H40" s="23"/>
      <c r="I40" s="23"/>
      <c r="J40" s="23"/>
      <c r="K40" s="23"/>
      <c r="L40" s="23"/>
      <c r="M40" s="23"/>
      <c r="N40" s="23"/>
      <c r="O40" s="23"/>
      <c r="P40" s="23"/>
      <c r="Q40" s="23"/>
      <c r="R40" s="23"/>
      <c r="S40" s="23"/>
      <c r="T40" s="23"/>
      <c r="U40" s="23"/>
    </row>
    <row r="41" spans="1:21" x14ac:dyDescent="0.25">
      <c r="A41" s="23"/>
      <c r="B41" s="23"/>
      <c r="C41" s="154"/>
      <c r="D41" s="23"/>
      <c r="E41" s="23"/>
      <c r="F41" s="23"/>
      <c r="G41" s="23"/>
      <c r="H41" s="23"/>
      <c r="I41" s="23"/>
      <c r="J41" s="23"/>
      <c r="K41" s="23"/>
      <c r="L41" s="23"/>
      <c r="M41" s="23"/>
      <c r="N41" s="23"/>
      <c r="O41" s="23"/>
      <c r="P41" s="23"/>
      <c r="Q41" s="23"/>
      <c r="R41" s="23"/>
      <c r="S41" s="23"/>
      <c r="T41" s="23"/>
      <c r="U41" s="23"/>
    </row>
    <row r="42" spans="1:21" x14ac:dyDescent="0.25">
      <c r="A42" s="23"/>
      <c r="B42" s="23"/>
      <c r="C42" s="154"/>
      <c r="D42" s="23"/>
      <c r="E42" s="23"/>
      <c r="F42" s="23"/>
      <c r="G42" s="23"/>
      <c r="H42" s="23"/>
      <c r="I42" s="23"/>
      <c r="J42" s="23"/>
      <c r="K42" s="23"/>
      <c r="L42" s="23"/>
      <c r="M42" s="23"/>
      <c r="N42" s="23"/>
      <c r="O42" s="23"/>
      <c r="P42" s="23"/>
      <c r="Q42" s="23"/>
      <c r="R42" s="23"/>
      <c r="S42" s="23"/>
      <c r="T42" s="23"/>
      <c r="U42" s="23"/>
    </row>
    <row r="43" spans="1:21" x14ac:dyDescent="0.25">
      <c r="A43" s="23"/>
      <c r="B43" s="23"/>
      <c r="C43" s="154"/>
      <c r="D43" s="23"/>
      <c r="E43" s="23"/>
      <c r="F43" s="23"/>
      <c r="G43" s="23"/>
      <c r="H43" s="23"/>
      <c r="I43" s="23"/>
      <c r="J43" s="23"/>
      <c r="K43" s="23"/>
      <c r="L43" s="23"/>
      <c r="M43" s="23"/>
      <c r="N43" s="23"/>
      <c r="O43" s="23"/>
      <c r="P43" s="23"/>
      <c r="Q43" s="23"/>
      <c r="R43" s="23"/>
      <c r="S43" s="23"/>
      <c r="T43" s="23"/>
      <c r="U43" s="23"/>
    </row>
    <row r="44" spans="1:21" x14ac:dyDescent="0.25">
      <c r="A44" s="23"/>
      <c r="B44" s="23"/>
      <c r="C44" s="154"/>
      <c r="D44" s="23"/>
      <c r="E44" s="23"/>
      <c r="F44" s="23"/>
      <c r="G44" s="23"/>
      <c r="H44" s="23"/>
      <c r="I44" s="23"/>
      <c r="J44" s="23"/>
      <c r="K44" s="23"/>
      <c r="L44" s="23"/>
      <c r="M44" s="23"/>
      <c r="N44" s="23"/>
      <c r="O44" s="23"/>
      <c r="P44" s="23"/>
      <c r="Q44" s="23"/>
      <c r="R44" s="23"/>
      <c r="S44" s="23"/>
      <c r="T44" s="23"/>
      <c r="U44" s="23"/>
    </row>
    <row r="45" spans="1:21" x14ac:dyDescent="0.25">
      <c r="A45" s="23"/>
      <c r="B45" s="23"/>
      <c r="C45" s="154"/>
      <c r="D45" s="23"/>
      <c r="E45" s="23"/>
      <c r="F45" s="23"/>
      <c r="G45" s="23"/>
      <c r="H45" s="23"/>
      <c r="I45" s="23"/>
      <c r="J45" s="23"/>
      <c r="K45" s="23"/>
      <c r="L45" s="23"/>
      <c r="M45" s="23"/>
      <c r="N45" s="23"/>
      <c r="O45" s="23"/>
      <c r="P45" s="23"/>
      <c r="Q45" s="23"/>
      <c r="R45" s="23"/>
      <c r="S45" s="23"/>
      <c r="T45" s="23"/>
      <c r="U45" s="23"/>
    </row>
    <row r="46" spans="1:21" x14ac:dyDescent="0.25">
      <c r="A46" s="23"/>
      <c r="B46" s="23"/>
      <c r="C46" s="154"/>
      <c r="D46" s="23"/>
      <c r="E46" s="23"/>
      <c r="F46" s="23"/>
      <c r="G46" s="23"/>
      <c r="H46" s="23"/>
      <c r="I46" s="23"/>
      <c r="J46" s="23"/>
      <c r="K46" s="23"/>
      <c r="L46" s="23"/>
      <c r="M46" s="23"/>
      <c r="N46" s="23"/>
      <c r="O46" s="23"/>
      <c r="P46" s="23"/>
      <c r="Q46" s="23"/>
      <c r="R46" s="23"/>
      <c r="S46" s="23"/>
      <c r="T46" s="23"/>
      <c r="U46" s="23"/>
    </row>
    <row r="47" spans="1:21" x14ac:dyDescent="0.25">
      <c r="A47" s="23"/>
      <c r="B47" s="23"/>
      <c r="C47" s="154"/>
      <c r="D47" s="23"/>
      <c r="E47" s="23"/>
      <c r="F47" s="23"/>
      <c r="G47" s="23"/>
      <c r="H47" s="23"/>
      <c r="I47" s="23"/>
      <c r="J47" s="23"/>
      <c r="K47" s="23"/>
      <c r="L47" s="23"/>
      <c r="M47" s="23"/>
      <c r="N47" s="23"/>
      <c r="O47" s="23"/>
      <c r="P47" s="23"/>
      <c r="Q47" s="23"/>
      <c r="R47" s="23"/>
      <c r="S47" s="23"/>
      <c r="T47" s="23"/>
      <c r="U47" s="23"/>
    </row>
    <row r="48" spans="1:21" x14ac:dyDescent="0.25">
      <c r="A48" s="23"/>
      <c r="B48" s="23"/>
      <c r="C48" s="154"/>
      <c r="D48" s="23"/>
      <c r="E48" s="23"/>
      <c r="F48" s="23"/>
      <c r="G48" s="23"/>
      <c r="H48" s="23"/>
      <c r="I48" s="23"/>
      <c r="J48" s="23"/>
      <c r="K48" s="23"/>
      <c r="L48" s="23"/>
      <c r="M48" s="23"/>
      <c r="N48" s="23"/>
      <c r="O48" s="23"/>
      <c r="P48" s="23"/>
      <c r="Q48" s="23"/>
      <c r="R48" s="23"/>
      <c r="S48" s="23"/>
      <c r="T48" s="23"/>
      <c r="U48" s="23"/>
    </row>
    <row r="49" spans="1:21" x14ac:dyDescent="0.25">
      <c r="A49" s="23"/>
      <c r="B49" s="23"/>
      <c r="C49" s="154"/>
      <c r="D49" s="23"/>
      <c r="E49" s="23"/>
      <c r="F49" s="23"/>
      <c r="G49" s="23"/>
      <c r="H49" s="23"/>
      <c r="I49" s="23"/>
      <c r="J49" s="23"/>
      <c r="K49" s="23"/>
      <c r="L49" s="23"/>
      <c r="M49" s="23"/>
      <c r="N49" s="23"/>
      <c r="O49" s="23"/>
      <c r="P49" s="23"/>
      <c r="Q49" s="23"/>
      <c r="R49" s="23"/>
      <c r="S49" s="23"/>
      <c r="T49" s="23"/>
      <c r="U49" s="23"/>
    </row>
    <row r="50" spans="1:21" x14ac:dyDescent="0.25">
      <c r="A50" s="23"/>
      <c r="B50" s="23"/>
      <c r="C50" s="154"/>
      <c r="D50" s="23"/>
      <c r="E50" s="23"/>
      <c r="F50" s="23"/>
      <c r="G50" s="23"/>
      <c r="H50" s="23"/>
      <c r="I50" s="23"/>
      <c r="J50" s="23"/>
      <c r="K50" s="23"/>
      <c r="L50" s="23"/>
      <c r="M50" s="23"/>
      <c r="N50" s="23"/>
      <c r="O50" s="23"/>
      <c r="P50" s="23"/>
      <c r="Q50" s="23"/>
      <c r="R50" s="23"/>
      <c r="S50" s="23"/>
      <c r="T50" s="23"/>
      <c r="U50" s="23"/>
    </row>
    <row r="51" spans="1:21" x14ac:dyDescent="0.25">
      <c r="A51" s="23"/>
      <c r="B51" s="23"/>
      <c r="C51" s="154"/>
      <c r="D51" s="23"/>
      <c r="E51" s="23"/>
      <c r="F51" s="23"/>
      <c r="G51" s="23"/>
      <c r="H51" s="23"/>
      <c r="I51" s="23"/>
      <c r="J51" s="23"/>
      <c r="K51" s="23"/>
      <c r="L51" s="23"/>
      <c r="M51" s="23"/>
      <c r="N51" s="23"/>
      <c r="O51" s="23"/>
      <c r="P51" s="23"/>
      <c r="Q51" s="23"/>
      <c r="R51" s="23"/>
      <c r="S51" s="23"/>
      <c r="T51" s="23"/>
      <c r="U51" s="23"/>
    </row>
    <row r="52" spans="1:21" x14ac:dyDescent="0.25">
      <c r="A52" s="23"/>
      <c r="B52" s="23"/>
      <c r="C52" s="154"/>
      <c r="D52" s="23"/>
      <c r="E52" s="23"/>
      <c r="F52" s="23"/>
      <c r="G52" s="23"/>
      <c r="H52" s="23"/>
      <c r="I52" s="23"/>
      <c r="J52" s="23"/>
      <c r="K52" s="23"/>
      <c r="L52" s="23"/>
      <c r="M52" s="23"/>
      <c r="N52" s="23"/>
      <c r="O52" s="23"/>
      <c r="P52" s="23"/>
      <c r="Q52" s="23"/>
      <c r="R52" s="23"/>
      <c r="S52" s="23"/>
      <c r="T52" s="23"/>
      <c r="U52" s="23"/>
    </row>
    <row r="53" spans="1:21" x14ac:dyDescent="0.25">
      <c r="A53" s="23"/>
      <c r="B53" s="23"/>
      <c r="C53" s="154"/>
      <c r="D53" s="23"/>
      <c r="E53" s="23"/>
      <c r="F53" s="23"/>
      <c r="G53" s="23"/>
      <c r="H53" s="23"/>
      <c r="I53" s="23"/>
      <c r="J53" s="23"/>
      <c r="K53" s="23"/>
      <c r="L53" s="23"/>
      <c r="M53" s="23"/>
      <c r="N53" s="23"/>
      <c r="O53" s="23"/>
      <c r="P53" s="23"/>
      <c r="Q53" s="23"/>
      <c r="R53" s="23"/>
      <c r="S53" s="23"/>
      <c r="T53" s="23"/>
      <c r="U53" s="23"/>
    </row>
    <row r="54" spans="1:21" x14ac:dyDescent="0.25">
      <c r="A54" s="23"/>
      <c r="B54" s="23"/>
      <c r="C54" s="154"/>
      <c r="D54" s="23"/>
      <c r="E54" s="23"/>
      <c r="F54" s="23"/>
      <c r="G54" s="23"/>
      <c r="H54" s="23"/>
      <c r="I54" s="23"/>
      <c r="J54" s="23"/>
      <c r="K54" s="23"/>
      <c r="L54" s="23"/>
      <c r="M54" s="23"/>
      <c r="N54" s="23"/>
      <c r="O54" s="23"/>
      <c r="P54" s="23"/>
      <c r="Q54" s="23"/>
      <c r="R54" s="23"/>
      <c r="S54" s="23"/>
      <c r="T54" s="23"/>
      <c r="U54" s="23"/>
    </row>
    <row r="55" spans="1:21" x14ac:dyDescent="0.25">
      <c r="A55" s="23"/>
      <c r="B55" s="23"/>
      <c r="C55" s="154"/>
      <c r="D55" s="23"/>
      <c r="E55" s="23"/>
      <c r="F55" s="23"/>
      <c r="G55" s="23"/>
      <c r="H55" s="23"/>
      <c r="I55" s="23"/>
      <c r="J55" s="23"/>
      <c r="K55" s="23"/>
      <c r="L55" s="23"/>
      <c r="M55" s="23"/>
      <c r="N55" s="23"/>
      <c r="O55" s="23"/>
      <c r="P55" s="23"/>
      <c r="Q55" s="23"/>
      <c r="R55" s="23"/>
      <c r="S55" s="23"/>
      <c r="T55" s="23"/>
      <c r="U55" s="23"/>
    </row>
    <row r="56" spans="1:21" x14ac:dyDescent="0.25">
      <c r="A56" s="23"/>
      <c r="B56" s="23"/>
      <c r="C56" s="154"/>
      <c r="D56" s="23"/>
      <c r="E56" s="23"/>
      <c r="F56" s="23"/>
      <c r="G56" s="23"/>
      <c r="H56" s="23"/>
      <c r="I56" s="23"/>
      <c r="J56" s="23"/>
      <c r="K56" s="23"/>
      <c r="L56" s="23"/>
      <c r="M56" s="23"/>
      <c r="N56" s="23"/>
      <c r="O56" s="23"/>
      <c r="P56" s="23"/>
      <c r="Q56" s="23"/>
      <c r="R56" s="23"/>
      <c r="S56" s="23"/>
      <c r="T56" s="23"/>
      <c r="U56" s="23"/>
    </row>
    <row r="57" spans="1:21" x14ac:dyDescent="0.25">
      <c r="A57" s="23"/>
      <c r="B57" s="23"/>
      <c r="C57" s="154"/>
      <c r="D57" s="23"/>
      <c r="E57" s="23"/>
      <c r="F57" s="23"/>
      <c r="G57" s="23"/>
      <c r="H57" s="23"/>
      <c r="I57" s="23"/>
      <c r="J57" s="23"/>
      <c r="K57" s="23"/>
      <c r="L57" s="23"/>
      <c r="M57" s="23"/>
      <c r="N57" s="23"/>
      <c r="O57" s="23"/>
      <c r="P57" s="23"/>
      <c r="Q57" s="23"/>
      <c r="R57" s="23"/>
      <c r="S57" s="23"/>
      <c r="T57" s="23"/>
      <c r="U57" s="23"/>
    </row>
    <row r="58" spans="1:21" x14ac:dyDescent="0.25">
      <c r="A58" s="23"/>
      <c r="B58" s="23"/>
      <c r="C58" s="154"/>
      <c r="D58" s="23"/>
      <c r="E58" s="23"/>
      <c r="F58" s="23"/>
      <c r="G58" s="23"/>
      <c r="H58" s="23"/>
      <c r="I58" s="23"/>
      <c r="J58" s="23"/>
      <c r="K58" s="23"/>
      <c r="L58" s="23"/>
      <c r="M58" s="23"/>
      <c r="N58" s="23"/>
      <c r="O58" s="23"/>
      <c r="P58" s="23"/>
      <c r="Q58" s="23"/>
      <c r="R58" s="23"/>
      <c r="S58" s="23"/>
      <c r="T58" s="23"/>
      <c r="U58" s="23"/>
    </row>
    <row r="59" spans="1:21" x14ac:dyDescent="0.25">
      <c r="A59" s="23"/>
      <c r="B59" s="23"/>
      <c r="C59" s="154"/>
      <c r="D59" s="23"/>
      <c r="E59" s="23"/>
      <c r="F59" s="23"/>
      <c r="G59" s="23"/>
      <c r="H59" s="23"/>
      <c r="I59" s="23"/>
      <c r="J59" s="23"/>
      <c r="K59" s="23"/>
      <c r="L59" s="23"/>
      <c r="M59" s="23"/>
      <c r="N59" s="23"/>
      <c r="O59" s="23"/>
      <c r="P59" s="23"/>
      <c r="Q59" s="23"/>
      <c r="R59" s="23"/>
      <c r="S59" s="23"/>
      <c r="T59" s="23"/>
      <c r="U59" s="23"/>
    </row>
    <row r="60" spans="1:21" x14ac:dyDescent="0.25">
      <c r="A60" s="23"/>
      <c r="B60" s="23"/>
      <c r="C60" s="154"/>
      <c r="D60" s="23"/>
      <c r="E60" s="23"/>
      <c r="F60" s="23"/>
      <c r="G60" s="23"/>
      <c r="H60" s="23"/>
      <c r="I60" s="23"/>
      <c r="J60" s="23"/>
      <c r="K60" s="23"/>
      <c r="L60" s="23"/>
      <c r="M60" s="23"/>
      <c r="N60" s="23"/>
      <c r="O60" s="23"/>
      <c r="P60" s="23"/>
      <c r="Q60" s="23"/>
      <c r="R60" s="23"/>
      <c r="S60" s="23"/>
      <c r="T60" s="23"/>
      <c r="U60" s="23"/>
    </row>
    <row r="61" spans="1:21" x14ac:dyDescent="0.25">
      <c r="A61" s="23"/>
      <c r="B61" s="23"/>
      <c r="C61" s="154"/>
      <c r="D61" s="23"/>
      <c r="E61" s="23"/>
      <c r="F61" s="23"/>
      <c r="G61" s="23"/>
      <c r="H61" s="23"/>
      <c r="I61" s="23"/>
      <c r="J61" s="23"/>
      <c r="K61" s="23"/>
      <c r="L61" s="23"/>
      <c r="M61" s="23"/>
      <c r="N61" s="23"/>
      <c r="O61" s="23"/>
      <c r="P61" s="23"/>
      <c r="Q61" s="23"/>
      <c r="R61" s="23"/>
      <c r="S61" s="23"/>
      <c r="T61" s="23"/>
      <c r="U61" s="23"/>
    </row>
    <row r="62" spans="1:21" x14ac:dyDescent="0.25">
      <c r="A62" s="23"/>
      <c r="B62" s="23"/>
      <c r="C62" s="154"/>
      <c r="D62" s="23"/>
      <c r="E62" s="23"/>
      <c r="F62" s="23"/>
      <c r="G62" s="23"/>
      <c r="H62" s="23"/>
      <c r="I62" s="23"/>
      <c r="J62" s="23"/>
      <c r="K62" s="23"/>
      <c r="L62" s="23"/>
      <c r="M62" s="23"/>
      <c r="N62" s="23"/>
      <c r="O62" s="23"/>
      <c r="P62" s="23"/>
      <c r="Q62" s="23"/>
      <c r="R62" s="23"/>
      <c r="S62" s="23"/>
      <c r="T62" s="23"/>
      <c r="U62" s="23"/>
    </row>
    <row r="63" spans="1:21" x14ac:dyDescent="0.25">
      <c r="A63" s="23"/>
      <c r="B63" s="23"/>
      <c r="C63" s="154"/>
      <c r="D63" s="23"/>
      <c r="E63" s="23"/>
      <c r="F63" s="23"/>
      <c r="G63" s="23"/>
      <c r="H63" s="23"/>
      <c r="I63" s="23"/>
      <c r="J63" s="23"/>
      <c r="K63" s="23"/>
      <c r="L63" s="23"/>
      <c r="M63" s="23"/>
      <c r="N63" s="23"/>
      <c r="O63" s="23"/>
      <c r="P63" s="23"/>
      <c r="Q63" s="23"/>
      <c r="R63" s="23"/>
      <c r="S63" s="23"/>
      <c r="T63" s="23"/>
      <c r="U63" s="23"/>
    </row>
    <row r="64" spans="1:21" x14ac:dyDescent="0.25">
      <c r="A64" s="23"/>
      <c r="B64" s="23"/>
      <c r="C64" s="154"/>
      <c r="D64" s="23"/>
      <c r="E64" s="23"/>
      <c r="F64" s="23"/>
      <c r="G64" s="23"/>
      <c r="H64" s="23"/>
      <c r="I64" s="23"/>
      <c r="J64" s="23"/>
      <c r="K64" s="23"/>
      <c r="L64" s="23"/>
      <c r="M64" s="23"/>
      <c r="N64" s="23"/>
      <c r="O64" s="23"/>
      <c r="P64" s="23"/>
      <c r="Q64" s="23"/>
      <c r="R64" s="23"/>
      <c r="S64" s="23"/>
      <c r="T64" s="23"/>
      <c r="U64" s="23"/>
    </row>
    <row r="65" spans="1:21" x14ac:dyDescent="0.25">
      <c r="A65" s="23"/>
      <c r="B65" s="23"/>
      <c r="C65" s="154"/>
      <c r="D65" s="23"/>
      <c r="E65" s="23"/>
      <c r="F65" s="23"/>
      <c r="G65" s="23"/>
      <c r="H65" s="23"/>
      <c r="I65" s="23"/>
      <c r="J65" s="23"/>
      <c r="K65" s="23"/>
      <c r="L65" s="23"/>
      <c r="M65" s="23"/>
      <c r="N65" s="23"/>
      <c r="O65" s="23"/>
      <c r="P65" s="23"/>
      <c r="Q65" s="23"/>
      <c r="R65" s="23"/>
      <c r="S65" s="23"/>
      <c r="T65" s="23"/>
      <c r="U65" s="23"/>
    </row>
    <row r="66" spans="1:21" x14ac:dyDescent="0.25">
      <c r="A66" s="23"/>
      <c r="B66" s="23"/>
      <c r="C66" s="154"/>
      <c r="D66" s="23"/>
      <c r="E66" s="23"/>
      <c r="F66" s="23"/>
      <c r="G66" s="23"/>
      <c r="H66" s="23"/>
      <c r="I66" s="23"/>
      <c r="J66" s="23"/>
      <c r="K66" s="23"/>
      <c r="L66" s="23"/>
      <c r="M66" s="23"/>
      <c r="N66" s="23"/>
      <c r="O66" s="23"/>
      <c r="P66" s="23"/>
      <c r="Q66" s="23"/>
      <c r="R66" s="23"/>
      <c r="S66" s="23"/>
      <c r="T66" s="23"/>
      <c r="U66" s="23"/>
    </row>
    <row r="67" spans="1:21" x14ac:dyDescent="0.25">
      <c r="A67" s="23"/>
      <c r="B67" s="23"/>
      <c r="C67" s="154"/>
      <c r="D67" s="23"/>
      <c r="E67" s="23"/>
      <c r="F67" s="23"/>
      <c r="G67" s="23"/>
      <c r="H67" s="23"/>
      <c r="I67" s="23"/>
      <c r="J67" s="23"/>
      <c r="K67" s="23"/>
      <c r="L67" s="23"/>
      <c r="M67" s="23"/>
      <c r="N67" s="23"/>
      <c r="O67" s="23"/>
      <c r="P67" s="23"/>
      <c r="Q67" s="23"/>
      <c r="R67" s="23"/>
      <c r="S67" s="23"/>
      <c r="T67" s="23"/>
      <c r="U67" s="23"/>
    </row>
    <row r="68" spans="1:21" x14ac:dyDescent="0.25">
      <c r="A68" s="23"/>
      <c r="B68" s="23"/>
      <c r="C68" s="154"/>
      <c r="D68" s="23"/>
      <c r="E68" s="23"/>
      <c r="F68" s="23"/>
      <c r="G68" s="23"/>
      <c r="H68" s="23"/>
      <c r="I68" s="23"/>
      <c r="J68" s="23"/>
      <c r="K68" s="23"/>
      <c r="L68" s="23"/>
      <c r="M68" s="23"/>
      <c r="N68" s="23"/>
      <c r="O68" s="23"/>
      <c r="P68" s="23"/>
      <c r="Q68" s="23"/>
      <c r="R68" s="23"/>
      <c r="S68" s="23"/>
      <c r="T68" s="23"/>
      <c r="U68" s="23"/>
    </row>
    <row r="69" spans="1:21" x14ac:dyDescent="0.25">
      <c r="A69" s="23"/>
      <c r="B69" s="23"/>
      <c r="C69" s="154"/>
      <c r="D69" s="23"/>
      <c r="E69" s="23"/>
      <c r="F69" s="23"/>
      <c r="G69" s="23"/>
      <c r="H69" s="23"/>
      <c r="I69" s="23"/>
      <c r="J69" s="23"/>
      <c r="K69" s="23"/>
      <c r="L69" s="23"/>
      <c r="M69" s="23"/>
      <c r="N69" s="23"/>
      <c r="O69" s="23"/>
      <c r="P69" s="23"/>
      <c r="Q69" s="23"/>
      <c r="R69" s="23"/>
      <c r="S69" s="23"/>
      <c r="T69" s="23"/>
      <c r="U69" s="23"/>
    </row>
    <row r="70" spans="1:21" x14ac:dyDescent="0.25">
      <c r="A70" s="23"/>
      <c r="B70" s="23"/>
      <c r="C70" s="154"/>
      <c r="D70" s="23"/>
      <c r="E70" s="23"/>
      <c r="F70" s="23"/>
      <c r="G70" s="23"/>
      <c r="H70" s="23"/>
      <c r="I70" s="23"/>
      <c r="J70" s="23"/>
      <c r="K70" s="23"/>
      <c r="L70" s="23"/>
      <c r="M70" s="23"/>
      <c r="N70" s="23"/>
      <c r="O70" s="23"/>
      <c r="P70" s="23"/>
      <c r="Q70" s="23"/>
      <c r="R70" s="23"/>
      <c r="S70" s="23"/>
      <c r="T70" s="23"/>
      <c r="U70" s="23"/>
    </row>
    <row r="71" spans="1:21" x14ac:dyDescent="0.25">
      <c r="A71" s="23"/>
      <c r="B71" s="23"/>
      <c r="C71" s="154"/>
      <c r="D71" s="23"/>
      <c r="E71" s="23"/>
      <c r="F71" s="23"/>
      <c r="G71" s="23"/>
      <c r="H71" s="23"/>
      <c r="I71" s="23"/>
      <c r="J71" s="23"/>
      <c r="K71" s="23"/>
      <c r="L71" s="23"/>
      <c r="M71" s="23"/>
      <c r="N71" s="23"/>
      <c r="O71" s="23"/>
      <c r="P71" s="23"/>
      <c r="Q71" s="23"/>
      <c r="R71" s="23"/>
      <c r="S71" s="23"/>
      <c r="T71" s="23"/>
      <c r="U71" s="23"/>
    </row>
    <row r="72" spans="1:21" x14ac:dyDescent="0.25">
      <c r="A72" s="23"/>
      <c r="B72" s="23"/>
      <c r="C72" s="154"/>
      <c r="D72" s="23"/>
      <c r="E72" s="23"/>
      <c r="F72" s="23"/>
      <c r="G72" s="23"/>
      <c r="H72" s="23"/>
      <c r="I72" s="23"/>
      <c r="J72" s="23"/>
      <c r="K72" s="23"/>
      <c r="L72" s="23"/>
      <c r="M72" s="23"/>
      <c r="N72" s="23"/>
      <c r="O72" s="23"/>
      <c r="P72" s="23"/>
      <c r="Q72" s="23"/>
      <c r="R72" s="23"/>
      <c r="S72" s="23"/>
      <c r="T72" s="23"/>
      <c r="U72" s="23"/>
    </row>
    <row r="73" spans="1:21" x14ac:dyDescent="0.25">
      <c r="A73" s="23"/>
      <c r="B73" s="23"/>
      <c r="C73" s="154"/>
      <c r="D73" s="23"/>
      <c r="E73" s="23"/>
      <c r="F73" s="23"/>
      <c r="G73" s="23"/>
      <c r="H73" s="23"/>
      <c r="I73" s="23"/>
      <c r="J73" s="23"/>
      <c r="K73" s="23"/>
      <c r="L73" s="23"/>
      <c r="M73" s="23"/>
      <c r="N73" s="23"/>
      <c r="O73" s="23"/>
      <c r="P73" s="23"/>
      <c r="Q73" s="23"/>
      <c r="R73" s="23"/>
      <c r="S73" s="23"/>
      <c r="T73" s="23"/>
      <c r="U73" s="23"/>
    </row>
    <row r="74" spans="1:21" x14ac:dyDescent="0.25">
      <c r="A74" s="23"/>
      <c r="B74" s="23"/>
      <c r="C74" s="154"/>
      <c r="D74" s="23"/>
      <c r="E74" s="23"/>
      <c r="F74" s="23"/>
      <c r="G74" s="23"/>
      <c r="H74" s="23"/>
      <c r="I74" s="23"/>
      <c r="J74" s="23"/>
      <c r="K74" s="23"/>
      <c r="L74" s="23"/>
      <c r="M74" s="23"/>
      <c r="N74" s="23"/>
      <c r="O74" s="23"/>
      <c r="P74" s="23"/>
      <c r="Q74" s="23"/>
      <c r="R74" s="23"/>
      <c r="S74" s="23"/>
      <c r="T74" s="23"/>
      <c r="U74" s="23"/>
    </row>
    <row r="75" spans="1:21" x14ac:dyDescent="0.25">
      <c r="A75" s="23"/>
      <c r="B75" s="23"/>
      <c r="C75" s="154"/>
      <c r="D75" s="23"/>
      <c r="E75" s="23"/>
      <c r="F75" s="23"/>
      <c r="G75" s="23"/>
      <c r="H75" s="23"/>
      <c r="I75" s="23"/>
      <c r="J75" s="23"/>
      <c r="K75" s="23"/>
      <c r="L75" s="23"/>
      <c r="M75" s="23"/>
      <c r="N75" s="23"/>
      <c r="O75" s="23"/>
      <c r="P75" s="23"/>
      <c r="Q75" s="23"/>
      <c r="R75" s="23"/>
      <c r="S75" s="23"/>
      <c r="T75" s="23"/>
      <c r="U75" s="23"/>
    </row>
    <row r="76" spans="1:21" x14ac:dyDescent="0.25">
      <c r="A76" s="23"/>
      <c r="B76" s="23"/>
      <c r="C76" s="154"/>
      <c r="D76" s="23"/>
      <c r="E76" s="23"/>
      <c r="F76" s="23"/>
      <c r="G76" s="23"/>
      <c r="H76" s="23"/>
      <c r="I76" s="23"/>
      <c r="J76" s="23"/>
      <c r="K76" s="23"/>
      <c r="L76" s="23"/>
      <c r="M76" s="23"/>
      <c r="N76" s="23"/>
      <c r="O76" s="23"/>
      <c r="P76" s="23"/>
      <c r="Q76" s="23"/>
      <c r="R76" s="23"/>
      <c r="S76" s="23"/>
      <c r="T76" s="23"/>
      <c r="U76" s="23"/>
    </row>
    <row r="77" spans="1:21" x14ac:dyDescent="0.25">
      <c r="A77" s="23"/>
      <c r="B77" s="23"/>
      <c r="C77" s="154"/>
      <c r="D77" s="23"/>
      <c r="E77" s="23"/>
      <c r="F77" s="23"/>
      <c r="G77" s="23"/>
      <c r="H77" s="23"/>
      <c r="I77" s="23"/>
      <c r="J77" s="23"/>
      <c r="K77" s="23"/>
      <c r="L77" s="23"/>
      <c r="M77" s="23"/>
      <c r="N77" s="23"/>
      <c r="O77" s="23"/>
      <c r="P77" s="23"/>
      <c r="Q77" s="23"/>
      <c r="R77" s="23"/>
      <c r="S77" s="23"/>
      <c r="T77" s="23"/>
      <c r="U77" s="23"/>
    </row>
    <row r="78" spans="1:21" x14ac:dyDescent="0.25">
      <c r="A78" s="23"/>
      <c r="B78" s="23"/>
      <c r="C78" s="154"/>
      <c r="D78" s="23"/>
      <c r="E78" s="23"/>
      <c r="F78" s="23"/>
      <c r="G78" s="23"/>
      <c r="H78" s="23"/>
      <c r="I78" s="23"/>
      <c r="J78" s="23"/>
      <c r="K78" s="23"/>
      <c r="L78" s="23"/>
      <c r="M78" s="23"/>
      <c r="N78" s="23"/>
      <c r="O78" s="23"/>
      <c r="P78" s="23"/>
      <c r="Q78" s="23"/>
      <c r="R78" s="23"/>
      <c r="S78" s="23"/>
      <c r="T78" s="23"/>
      <c r="U78" s="23"/>
    </row>
    <row r="79" spans="1:21" x14ac:dyDescent="0.25">
      <c r="A79" s="23"/>
      <c r="B79" s="23"/>
      <c r="C79" s="154"/>
      <c r="D79" s="23"/>
      <c r="E79" s="23"/>
      <c r="F79" s="23"/>
      <c r="G79" s="23"/>
      <c r="H79" s="23"/>
      <c r="I79" s="23"/>
      <c r="J79" s="23"/>
      <c r="K79" s="23"/>
      <c r="L79" s="23"/>
      <c r="M79" s="23"/>
      <c r="N79" s="23"/>
      <c r="O79" s="23"/>
      <c r="P79" s="23"/>
      <c r="Q79" s="23"/>
      <c r="R79" s="23"/>
      <c r="S79" s="23"/>
      <c r="T79" s="23"/>
      <c r="U79" s="23"/>
    </row>
    <row r="80" spans="1:21" x14ac:dyDescent="0.25">
      <c r="A80" s="23"/>
      <c r="B80" s="23"/>
      <c r="C80" s="154"/>
      <c r="D80" s="23"/>
      <c r="E80" s="23"/>
      <c r="F80" s="23"/>
      <c r="G80" s="23"/>
      <c r="H80" s="23"/>
      <c r="I80" s="23"/>
      <c r="J80" s="23"/>
      <c r="K80" s="23"/>
      <c r="L80" s="23"/>
      <c r="M80" s="23"/>
      <c r="N80" s="23"/>
      <c r="O80" s="23"/>
      <c r="P80" s="23"/>
      <c r="Q80" s="23"/>
      <c r="R80" s="23"/>
      <c r="S80" s="23"/>
      <c r="T80" s="23"/>
      <c r="U80" s="23"/>
    </row>
    <row r="81" spans="1:21" x14ac:dyDescent="0.25">
      <c r="A81" s="23"/>
      <c r="B81" s="23"/>
      <c r="C81" s="154"/>
      <c r="D81" s="23"/>
      <c r="E81" s="23"/>
      <c r="F81" s="23"/>
      <c r="G81" s="23"/>
      <c r="H81" s="23"/>
      <c r="I81" s="23"/>
      <c r="J81" s="23"/>
      <c r="K81" s="23"/>
      <c r="L81" s="23"/>
      <c r="M81" s="23"/>
      <c r="N81" s="23"/>
      <c r="O81" s="23"/>
      <c r="P81" s="23"/>
      <c r="Q81" s="23"/>
      <c r="R81" s="23"/>
      <c r="S81" s="23"/>
      <c r="T81" s="23"/>
      <c r="U81" s="23"/>
    </row>
    <row r="82" spans="1:21" x14ac:dyDescent="0.25">
      <c r="A82" s="23"/>
      <c r="B82" s="23"/>
      <c r="C82" s="154"/>
      <c r="D82" s="23"/>
      <c r="E82" s="23"/>
      <c r="F82" s="23"/>
      <c r="G82" s="23"/>
      <c r="H82" s="23"/>
      <c r="I82" s="23"/>
      <c r="J82" s="23"/>
      <c r="K82" s="23"/>
      <c r="L82" s="23"/>
      <c r="M82" s="23"/>
      <c r="N82" s="23"/>
      <c r="O82" s="23"/>
      <c r="P82" s="23"/>
      <c r="Q82" s="23"/>
      <c r="R82" s="23"/>
      <c r="S82" s="23"/>
      <c r="T82" s="23"/>
      <c r="U82" s="23"/>
    </row>
    <row r="83" spans="1:21" x14ac:dyDescent="0.25">
      <c r="A83" s="23"/>
      <c r="B83" s="23"/>
      <c r="C83" s="154"/>
      <c r="D83" s="23"/>
      <c r="E83" s="23"/>
      <c r="F83" s="23"/>
      <c r="G83" s="23"/>
      <c r="H83" s="23"/>
      <c r="I83" s="23"/>
      <c r="J83" s="23"/>
      <c r="K83" s="23"/>
      <c r="L83" s="23"/>
      <c r="M83" s="23"/>
      <c r="N83" s="23"/>
      <c r="O83" s="23"/>
      <c r="P83" s="23"/>
      <c r="Q83" s="23"/>
      <c r="R83" s="23"/>
      <c r="S83" s="23"/>
      <c r="T83" s="23"/>
      <c r="U83" s="23"/>
    </row>
    <row r="84" spans="1:21" x14ac:dyDescent="0.25">
      <c r="A84" s="23"/>
      <c r="B84" s="23"/>
      <c r="C84" s="154"/>
      <c r="D84" s="23"/>
      <c r="E84" s="23"/>
      <c r="F84" s="23"/>
      <c r="G84" s="23"/>
      <c r="H84" s="23"/>
      <c r="I84" s="23"/>
      <c r="J84" s="23"/>
      <c r="K84" s="23"/>
      <c r="L84" s="23"/>
      <c r="M84" s="23"/>
      <c r="N84" s="23"/>
      <c r="O84" s="23"/>
      <c r="P84" s="23"/>
      <c r="Q84" s="23"/>
      <c r="R84" s="23"/>
      <c r="S84" s="23"/>
      <c r="T84" s="23"/>
      <c r="U84" s="23"/>
    </row>
    <row r="85" spans="1:21" x14ac:dyDescent="0.25">
      <c r="A85" s="23"/>
      <c r="B85" s="23"/>
      <c r="C85" s="154"/>
      <c r="D85" s="23"/>
      <c r="E85" s="23"/>
      <c r="F85" s="23"/>
      <c r="G85" s="23"/>
      <c r="H85" s="23"/>
      <c r="I85" s="23"/>
      <c r="J85" s="23"/>
      <c r="K85" s="23"/>
      <c r="L85" s="23"/>
      <c r="M85" s="23"/>
      <c r="N85" s="23"/>
      <c r="O85" s="23"/>
      <c r="P85" s="23"/>
      <c r="Q85" s="23"/>
      <c r="R85" s="23"/>
      <c r="S85" s="23"/>
      <c r="T85" s="23"/>
      <c r="U85" s="23"/>
    </row>
    <row r="86" spans="1:21" x14ac:dyDescent="0.25">
      <c r="A86" s="23"/>
      <c r="B86" s="23"/>
      <c r="C86" s="154"/>
      <c r="D86" s="23"/>
      <c r="E86" s="23"/>
      <c r="F86" s="23"/>
      <c r="G86" s="23"/>
      <c r="H86" s="23"/>
      <c r="I86" s="23"/>
      <c r="J86" s="23"/>
      <c r="K86" s="23"/>
      <c r="L86" s="23"/>
      <c r="M86" s="23"/>
      <c r="N86" s="23"/>
      <c r="O86" s="23"/>
      <c r="P86" s="23"/>
      <c r="Q86" s="23"/>
      <c r="R86" s="23"/>
      <c r="S86" s="23"/>
      <c r="T86" s="23"/>
      <c r="U86" s="23"/>
    </row>
    <row r="87" spans="1:21" x14ac:dyDescent="0.25">
      <c r="A87" s="23"/>
      <c r="B87" s="23"/>
      <c r="C87" s="154"/>
      <c r="D87" s="23"/>
      <c r="E87" s="23"/>
      <c r="F87" s="23"/>
      <c r="G87" s="23"/>
      <c r="H87" s="23"/>
      <c r="I87" s="23"/>
      <c r="J87" s="23"/>
      <c r="K87" s="23"/>
      <c r="L87" s="23"/>
      <c r="M87" s="23"/>
      <c r="N87" s="23"/>
      <c r="O87" s="23"/>
      <c r="P87" s="23"/>
      <c r="Q87" s="23"/>
      <c r="R87" s="23"/>
      <c r="S87" s="23"/>
      <c r="T87" s="23"/>
      <c r="U87" s="23"/>
    </row>
    <row r="88" spans="1:21" x14ac:dyDescent="0.25">
      <c r="A88" s="23"/>
      <c r="B88" s="23"/>
      <c r="C88" s="154"/>
      <c r="D88" s="23"/>
      <c r="E88" s="23"/>
      <c r="F88" s="23"/>
      <c r="G88" s="23"/>
      <c r="H88" s="23"/>
      <c r="I88" s="23"/>
      <c r="J88" s="23"/>
      <c r="K88" s="23"/>
      <c r="L88" s="23"/>
      <c r="M88" s="23"/>
      <c r="N88" s="23"/>
      <c r="O88" s="23"/>
      <c r="P88" s="23"/>
      <c r="Q88" s="23"/>
      <c r="R88" s="23"/>
      <c r="S88" s="23"/>
      <c r="T88" s="23"/>
      <c r="U88" s="23"/>
    </row>
    <row r="89" spans="1:21" x14ac:dyDescent="0.25">
      <c r="A89" s="23"/>
      <c r="B89" s="23"/>
      <c r="C89" s="154"/>
      <c r="D89" s="23"/>
      <c r="E89" s="23"/>
      <c r="F89" s="23"/>
      <c r="G89" s="23"/>
      <c r="H89" s="23"/>
      <c r="I89" s="23"/>
      <c r="J89" s="23"/>
      <c r="K89" s="23"/>
      <c r="L89" s="23"/>
      <c r="M89" s="23"/>
      <c r="N89" s="23"/>
      <c r="O89" s="23"/>
      <c r="P89" s="23"/>
      <c r="Q89" s="23"/>
      <c r="R89" s="23"/>
      <c r="S89" s="23"/>
      <c r="T89" s="23"/>
      <c r="U89" s="23"/>
    </row>
    <row r="90" spans="1:21" x14ac:dyDescent="0.25">
      <c r="A90" s="23"/>
      <c r="B90" s="23"/>
      <c r="C90" s="154"/>
      <c r="D90" s="23"/>
      <c r="E90" s="23"/>
      <c r="F90" s="23"/>
      <c r="G90" s="23"/>
      <c r="H90" s="23"/>
      <c r="I90" s="23"/>
      <c r="J90" s="23"/>
      <c r="K90" s="23"/>
      <c r="L90" s="23"/>
      <c r="M90" s="23"/>
      <c r="N90" s="23"/>
      <c r="O90" s="23"/>
      <c r="P90" s="23"/>
      <c r="Q90" s="23"/>
      <c r="R90" s="23"/>
      <c r="S90" s="23"/>
      <c r="T90" s="23"/>
      <c r="U90" s="23"/>
    </row>
    <row r="91" spans="1:21" x14ac:dyDescent="0.25">
      <c r="A91" s="23"/>
      <c r="B91" s="23"/>
      <c r="C91" s="154"/>
      <c r="D91" s="23"/>
      <c r="E91" s="23"/>
      <c r="F91" s="23"/>
      <c r="G91" s="23"/>
      <c r="H91" s="23"/>
      <c r="I91" s="23"/>
      <c r="J91" s="23"/>
      <c r="K91" s="23"/>
      <c r="L91" s="23"/>
      <c r="M91" s="23"/>
      <c r="N91" s="23"/>
      <c r="O91" s="23"/>
      <c r="P91" s="23"/>
      <c r="Q91" s="23"/>
      <c r="R91" s="23"/>
      <c r="S91" s="23"/>
      <c r="T91" s="23"/>
      <c r="U91" s="23"/>
    </row>
    <row r="92" spans="1:21" x14ac:dyDescent="0.25">
      <c r="A92" s="23"/>
      <c r="B92" s="23"/>
      <c r="C92" s="154"/>
      <c r="D92" s="23"/>
      <c r="E92" s="23"/>
      <c r="F92" s="23"/>
      <c r="G92" s="23"/>
      <c r="H92" s="23"/>
      <c r="I92" s="23"/>
      <c r="J92" s="23"/>
      <c r="K92" s="23"/>
      <c r="L92" s="23"/>
      <c r="M92" s="23"/>
      <c r="N92" s="23"/>
      <c r="O92" s="23"/>
      <c r="P92" s="23"/>
      <c r="Q92" s="23"/>
      <c r="R92" s="23"/>
      <c r="S92" s="23"/>
      <c r="T92" s="23"/>
      <c r="U92" s="23"/>
    </row>
    <row r="93" spans="1:21" x14ac:dyDescent="0.25">
      <c r="A93" s="23"/>
      <c r="B93" s="23"/>
      <c r="C93" s="154"/>
      <c r="D93" s="23"/>
      <c r="E93" s="23"/>
      <c r="F93" s="23"/>
      <c r="G93" s="23"/>
      <c r="H93" s="23"/>
      <c r="I93" s="23"/>
      <c r="J93" s="23"/>
      <c r="K93" s="23"/>
      <c r="L93" s="23"/>
      <c r="M93" s="23"/>
      <c r="N93" s="23"/>
      <c r="O93" s="23"/>
      <c r="P93" s="23"/>
      <c r="Q93" s="23"/>
      <c r="R93" s="23"/>
      <c r="S93" s="23"/>
      <c r="T93" s="23"/>
      <c r="U93" s="23"/>
    </row>
    <row r="94" spans="1:21" x14ac:dyDescent="0.25">
      <c r="A94" s="23"/>
      <c r="B94" s="23"/>
      <c r="C94" s="154"/>
      <c r="D94" s="23"/>
      <c r="E94" s="23"/>
      <c r="F94" s="23"/>
      <c r="G94" s="23"/>
      <c r="H94" s="23"/>
      <c r="I94" s="23"/>
      <c r="J94" s="23"/>
      <c r="K94" s="23"/>
      <c r="L94" s="23"/>
      <c r="M94" s="23"/>
      <c r="N94" s="23"/>
      <c r="O94" s="23"/>
      <c r="P94" s="23"/>
      <c r="Q94" s="23"/>
      <c r="R94" s="23"/>
      <c r="S94" s="23"/>
      <c r="T94" s="23"/>
      <c r="U94" s="23"/>
    </row>
    <row r="95" spans="1:21" x14ac:dyDescent="0.25">
      <c r="A95" s="23"/>
      <c r="B95" s="23"/>
      <c r="C95" s="154"/>
      <c r="D95" s="23"/>
      <c r="E95" s="23"/>
      <c r="F95" s="23"/>
      <c r="G95" s="23"/>
      <c r="H95" s="23"/>
      <c r="I95" s="23"/>
      <c r="J95" s="23"/>
      <c r="K95" s="23"/>
      <c r="L95" s="23"/>
      <c r="M95" s="23"/>
      <c r="N95" s="23"/>
      <c r="O95" s="23"/>
      <c r="P95" s="23"/>
      <c r="Q95" s="23"/>
      <c r="R95" s="23"/>
      <c r="S95" s="23"/>
      <c r="T95" s="23"/>
      <c r="U95" s="23"/>
    </row>
    <row r="96" spans="1:21" x14ac:dyDescent="0.25">
      <c r="A96" s="23"/>
      <c r="B96" s="23"/>
      <c r="C96" s="154"/>
      <c r="D96" s="23"/>
      <c r="E96" s="23"/>
      <c r="F96" s="23"/>
      <c r="G96" s="23"/>
      <c r="H96" s="23"/>
      <c r="I96" s="23"/>
      <c r="J96" s="23"/>
      <c r="K96" s="23"/>
      <c r="L96" s="23"/>
      <c r="M96" s="23"/>
      <c r="N96" s="23"/>
      <c r="O96" s="23"/>
      <c r="P96" s="23"/>
      <c r="Q96" s="23"/>
      <c r="R96" s="23"/>
      <c r="S96" s="23"/>
      <c r="T96" s="23"/>
      <c r="U96" s="23"/>
    </row>
    <row r="97" spans="1:21" x14ac:dyDescent="0.25">
      <c r="A97" s="23"/>
      <c r="B97" s="23"/>
      <c r="C97" s="154"/>
      <c r="D97" s="23"/>
      <c r="E97" s="23"/>
      <c r="F97" s="23"/>
      <c r="G97" s="23"/>
      <c r="H97" s="23"/>
      <c r="I97" s="23"/>
      <c r="J97" s="23"/>
      <c r="K97" s="23"/>
      <c r="L97" s="23"/>
      <c r="M97" s="23"/>
      <c r="N97" s="23"/>
      <c r="O97" s="23"/>
      <c r="P97" s="23"/>
      <c r="Q97" s="23"/>
      <c r="R97" s="23"/>
      <c r="S97" s="23"/>
      <c r="T97" s="23"/>
      <c r="U97" s="23"/>
    </row>
    <row r="98" spans="1:21" x14ac:dyDescent="0.25">
      <c r="A98" s="23"/>
      <c r="B98" s="23"/>
      <c r="C98" s="154"/>
      <c r="D98" s="23"/>
      <c r="E98" s="23"/>
      <c r="F98" s="23"/>
      <c r="G98" s="23"/>
      <c r="H98" s="23"/>
      <c r="I98" s="23"/>
      <c r="J98" s="23"/>
      <c r="K98" s="23"/>
      <c r="L98" s="23"/>
      <c r="M98" s="23"/>
      <c r="N98" s="23"/>
      <c r="O98" s="23"/>
      <c r="P98" s="23"/>
      <c r="Q98" s="23"/>
      <c r="R98" s="23"/>
      <c r="S98" s="23"/>
      <c r="T98" s="23"/>
      <c r="U98" s="23"/>
    </row>
    <row r="99" spans="1:21" x14ac:dyDescent="0.25">
      <c r="A99" s="23"/>
      <c r="B99" s="23"/>
      <c r="C99" s="154"/>
      <c r="D99" s="23"/>
      <c r="E99" s="23"/>
      <c r="F99" s="23"/>
      <c r="G99" s="23"/>
      <c r="H99" s="23"/>
      <c r="I99" s="23"/>
      <c r="J99" s="23"/>
      <c r="K99" s="23"/>
      <c r="L99" s="23"/>
      <c r="M99" s="23"/>
      <c r="N99" s="23"/>
      <c r="O99" s="23"/>
      <c r="P99" s="23"/>
      <c r="Q99" s="23"/>
      <c r="R99" s="23"/>
      <c r="S99" s="23"/>
      <c r="T99" s="23"/>
      <c r="U99" s="23"/>
    </row>
    <row r="100" spans="1:21" x14ac:dyDescent="0.25">
      <c r="A100" s="23"/>
      <c r="B100" s="23"/>
      <c r="C100" s="15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5" spans="1:28" ht="15.75" x14ac:dyDescent="0.25">
      <c r="A5" s="219"/>
      <c r="B5" s="219"/>
      <c r="C5" s="219"/>
      <c r="D5" s="219"/>
      <c r="E5" s="219"/>
      <c r="F5" s="219"/>
      <c r="G5" s="219"/>
      <c r="H5" s="219"/>
      <c r="I5" s="219"/>
      <c r="J5" s="219"/>
      <c r="K5" s="219"/>
      <c r="L5" s="219"/>
      <c r="M5" s="219"/>
      <c r="N5" s="219"/>
      <c r="O5" s="219"/>
      <c r="P5" s="219"/>
      <c r="Q5" s="219"/>
      <c r="R5" s="219"/>
      <c r="S5" s="219"/>
      <c r="T5" s="219"/>
      <c r="U5" s="219"/>
      <c r="V5" s="219"/>
      <c r="W5" s="219"/>
      <c r="X5" s="219"/>
      <c r="Y5" s="219"/>
      <c r="Z5" s="219"/>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1"/>
      <c r="AB6" s="12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1"/>
      <c r="AB7" s="12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2"/>
      <c r="AB8" s="122"/>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3"/>
      <c r="AB9" s="12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1"/>
      <c r="AB10" s="121"/>
    </row>
    <row r="11" spans="1:28" ht="15.75" x14ac:dyDescent="0.25">
      <c r="A11" s="319" t="str">
        <f>'1. паспорт местоположение'!A12:C12</f>
        <v>K_TP1000.PR.0024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2"/>
      <c r="AB11" s="122"/>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3"/>
      <c r="AB12" s="12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8.75" customHeight="1" x14ac:dyDescent="0.25">
      <c r="A14" s="313" t="str">
        <f>'1. паспорт местоположение'!A15:C15</f>
        <v>Создание  системы обнаружения и предотвращения сетевых вторжений (IDS/IPS)</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2"/>
      <c r="AB14" s="122"/>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3"/>
      <c r="AB15" s="12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9"/>
      <c r="AB16" s="12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9"/>
      <c r="AB17" s="12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9"/>
      <c r="AB18" s="12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9"/>
      <c r="AB19" s="12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0"/>
      <c r="AB20" s="130"/>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0"/>
      <c r="AB21" s="130"/>
    </row>
    <row r="22" spans="1:28" x14ac:dyDescent="0.25">
      <c r="A22" s="354" t="s">
        <v>431</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1"/>
      <c r="AB22" s="131"/>
    </row>
    <row r="23" spans="1:28" ht="32.25" customHeight="1" x14ac:dyDescent="0.25">
      <c r="A23" s="356" t="s">
        <v>310</v>
      </c>
      <c r="B23" s="357"/>
      <c r="C23" s="357"/>
      <c r="D23" s="357"/>
      <c r="E23" s="357"/>
      <c r="F23" s="357"/>
      <c r="G23" s="357"/>
      <c r="H23" s="357"/>
      <c r="I23" s="357"/>
      <c r="J23" s="357"/>
      <c r="K23" s="357"/>
      <c r="L23" s="358"/>
      <c r="M23" s="355" t="s">
        <v>311</v>
      </c>
      <c r="N23" s="355"/>
      <c r="O23" s="355"/>
      <c r="P23" s="355"/>
      <c r="Q23" s="355"/>
      <c r="R23" s="355"/>
      <c r="S23" s="355"/>
      <c r="T23" s="355"/>
      <c r="U23" s="355"/>
      <c r="V23" s="355"/>
      <c r="W23" s="355"/>
      <c r="X23" s="355"/>
      <c r="Y23" s="355"/>
      <c r="Z23" s="355"/>
    </row>
    <row r="24" spans="1:28" ht="151.5" customHeight="1" x14ac:dyDescent="0.25">
      <c r="A24" s="71" t="s">
        <v>224</v>
      </c>
      <c r="B24" s="72" t="s">
        <v>253</v>
      </c>
      <c r="C24" s="71" t="s">
        <v>305</v>
      </c>
      <c r="D24" s="71" t="s">
        <v>225</v>
      </c>
      <c r="E24" s="71" t="s">
        <v>306</v>
      </c>
      <c r="F24" s="71" t="s">
        <v>308</v>
      </c>
      <c r="G24" s="71" t="s">
        <v>307</v>
      </c>
      <c r="H24" s="71" t="s">
        <v>226</v>
      </c>
      <c r="I24" s="71" t="s">
        <v>309</v>
      </c>
      <c r="J24" s="71" t="s">
        <v>258</v>
      </c>
      <c r="K24" s="72" t="s">
        <v>252</v>
      </c>
      <c r="L24" s="72" t="s">
        <v>227</v>
      </c>
      <c r="M24" s="73" t="s">
        <v>272</v>
      </c>
      <c r="N24" s="72" t="s">
        <v>441</v>
      </c>
      <c r="O24" s="71" t="s">
        <v>269</v>
      </c>
      <c r="P24" s="71" t="s">
        <v>270</v>
      </c>
      <c r="Q24" s="71" t="s">
        <v>268</v>
      </c>
      <c r="R24" s="71" t="s">
        <v>226</v>
      </c>
      <c r="S24" s="71" t="s">
        <v>267</v>
      </c>
      <c r="T24" s="71" t="s">
        <v>266</v>
      </c>
      <c r="U24" s="71" t="s">
        <v>304</v>
      </c>
      <c r="V24" s="71" t="s">
        <v>268</v>
      </c>
      <c r="W24" s="86" t="s">
        <v>251</v>
      </c>
      <c r="X24" s="86" t="s">
        <v>283</v>
      </c>
      <c r="Y24" s="86" t="s">
        <v>284</v>
      </c>
      <c r="Z24" s="88" t="s">
        <v>281</v>
      </c>
    </row>
    <row r="25" spans="1:28" ht="16.5" customHeight="1" x14ac:dyDescent="0.25">
      <c r="A25" s="71">
        <v>1</v>
      </c>
      <c r="B25" s="72">
        <v>2</v>
      </c>
      <c r="C25" s="71">
        <v>3</v>
      </c>
      <c r="D25" s="72">
        <v>4</v>
      </c>
      <c r="E25" s="71">
        <v>5</v>
      </c>
      <c r="F25" s="72">
        <v>6</v>
      </c>
      <c r="G25" s="71">
        <v>7</v>
      </c>
      <c r="H25" s="72">
        <v>8</v>
      </c>
      <c r="I25" s="71">
        <v>9</v>
      </c>
      <c r="J25" s="72">
        <v>10</v>
      </c>
      <c r="K25" s="132">
        <v>11</v>
      </c>
      <c r="L25" s="72">
        <v>12</v>
      </c>
      <c r="M25" s="132">
        <v>13</v>
      </c>
      <c r="N25" s="72">
        <v>14</v>
      </c>
      <c r="O25" s="132">
        <v>15</v>
      </c>
      <c r="P25" s="72">
        <v>16</v>
      </c>
      <c r="Q25" s="132">
        <v>17</v>
      </c>
      <c r="R25" s="72">
        <v>18</v>
      </c>
      <c r="S25" s="132">
        <v>19</v>
      </c>
      <c r="T25" s="72">
        <v>20</v>
      </c>
      <c r="U25" s="132">
        <v>21</v>
      </c>
      <c r="V25" s="72">
        <v>22</v>
      </c>
      <c r="W25" s="132">
        <v>23</v>
      </c>
      <c r="X25" s="72">
        <v>24</v>
      </c>
      <c r="Y25" s="132">
        <v>25</v>
      </c>
      <c r="Z25" s="72">
        <v>26</v>
      </c>
    </row>
    <row r="26" spans="1:28" ht="45.75" customHeight="1" x14ac:dyDescent="0.25">
      <c r="A26" s="64" t="s">
        <v>289</v>
      </c>
      <c r="B26" s="70"/>
      <c r="C26" s="66" t="s">
        <v>291</v>
      </c>
      <c r="D26" s="66" t="s">
        <v>292</v>
      </c>
      <c r="E26" s="66" t="s">
        <v>293</v>
      </c>
      <c r="F26" s="66" t="s">
        <v>263</v>
      </c>
      <c r="G26" s="66" t="s">
        <v>294</v>
      </c>
      <c r="H26" s="66" t="s">
        <v>226</v>
      </c>
      <c r="I26" s="66" t="s">
        <v>295</v>
      </c>
      <c r="J26" s="66" t="s">
        <v>296</v>
      </c>
      <c r="K26" s="63"/>
      <c r="L26" s="67" t="s">
        <v>249</v>
      </c>
      <c r="M26" s="69" t="s">
        <v>265</v>
      </c>
      <c r="N26" s="63"/>
      <c r="O26" s="63"/>
      <c r="P26" s="63"/>
      <c r="Q26" s="63"/>
      <c r="R26" s="63"/>
      <c r="S26" s="63"/>
      <c r="T26" s="63"/>
      <c r="U26" s="63"/>
      <c r="V26" s="63"/>
      <c r="W26" s="63"/>
      <c r="X26" s="63"/>
      <c r="Y26" s="63"/>
      <c r="Z26" s="65" t="s">
        <v>282</v>
      </c>
    </row>
    <row r="27" spans="1:28" x14ac:dyDescent="0.25">
      <c r="A27" s="63" t="s">
        <v>228</v>
      </c>
      <c r="B27" s="63" t="s">
        <v>254</v>
      </c>
      <c r="C27" s="63" t="s">
        <v>233</v>
      </c>
      <c r="D27" s="63" t="s">
        <v>234</v>
      </c>
      <c r="E27" s="63" t="s">
        <v>273</v>
      </c>
      <c r="F27" s="66" t="s">
        <v>229</v>
      </c>
      <c r="G27" s="66" t="s">
        <v>277</v>
      </c>
      <c r="H27" s="63" t="s">
        <v>226</v>
      </c>
      <c r="I27" s="66" t="s">
        <v>259</v>
      </c>
      <c r="J27" s="66" t="s">
        <v>241</v>
      </c>
      <c r="K27" s="67" t="s">
        <v>245</v>
      </c>
      <c r="L27" s="63"/>
      <c r="M27" s="67" t="s">
        <v>271</v>
      </c>
      <c r="N27" s="63"/>
      <c r="O27" s="63"/>
      <c r="P27" s="63"/>
      <c r="Q27" s="63"/>
      <c r="R27" s="63"/>
      <c r="S27" s="63"/>
      <c r="T27" s="63"/>
      <c r="U27" s="63"/>
      <c r="V27" s="63"/>
      <c r="W27" s="63"/>
      <c r="X27" s="63"/>
      <c r="Y27" s="63"/>
      <c r="Z27" s="63"/>
    </row>
    <row r="28" spans="1:28" x14ac:dyDescent="0.25">
      <c r="A28" s="63" t="s">
        <v>228</v>
      </c>
      <c r="B28" s="63" t="s">
        <v>255</v>
      </c>
      <c r="C28" s="63" t="s">
        <v>235</v>
      </c>
      <c r="D28" s="63" t="s">
        <v>236</v>
      </c>
      <c r="E28" s="63" t="s">
        <v>274</v>
      </c>
      <c r="F28" s="66" t="s">
        <v>230</v>
      </c>
      <c r="G28" s="66" t="s">
        <v>278</v>
      </c>
      <c r="H28" s="63" t="s">
        <v>226</v>
      </c>
      <c r="I28" s="66" t="s">
        <v>260</v>
      </c>
      <c r="J28" s="66" t="s">
        <v>242</v>
      </c>
      <c r="K28" s="67" t="s">
        <v>246</v>
      </c>
      <c r="L28" s="68"/>
      <c r="M28" s="67" t="s">
        <v>0</v>
      </c>
      <c r="N28" s="67"/>
      <c r="O28" s="67"/>
      <c r="P28" s="67"/>
      <c r="Q28" s="67"/>
      <c r="R28" s="67"/>
      <c r="S28" s="67"/>
      <c r="T28" s="67"/>
      <c r="U28" s="67"/>
      <c r="V28" s="67"/>
      <c r="W28" s="67"/>
      <c r="X28" s="67"/>
      <c r="Y28" s="67"/>
      <c r="Z28" s="67"/>
    </row>
    <row r="29" spans="1:28" x14ac:dyDescent="0.25">
      <c r="A29" s="63" t="s">
        <v>228</v>
      </c>
      <c r="B29" s="63" t="s">
        <v>256</v>
      </c>
      <c r="C29" s="63" t="s">
        <v>237</v>
      </c>
      <c r="D29" s="63" t="s">
        <v>238</v>
      </c>
      <c r="E29" s="63" t="s">
        <v>275</v>
      </c>
      <c r="F29" s="66" t="s">
        <v>231</v>
      </c>
      <c r="G29" s="66" t="s">
        <v>279</v>
      </c>
      <c r="H29" s="63" t="s">
        <v>226</v>
      </c>
      <c r="I29" s="66" t="s">
        <v>261</v>
      </c>
      <c r="J29" s="66" t="s">
        <v>243</v>
      </c>
      <c r="K29" s="67" t="s">
        <v>247</v>
      </c>
      <c r="L29" s="68"/>
      <c r="M29" s="63"/>
      <c r="N29" s="63"/>
      <c r="O29" s="63"/>
      <c r="P29" s="63"/>
      <c r="Q29" s="63"/>
      <c r="R29" s="63"/>
      <c r="S29" s="63"/>
      <c r="T29" s="63"/>
      <c r="U29" s="63"/>
      <c r="V29" s="63"/>
      <c r="W29" s="63"/>
      <c r="X29" s="63"/>
      <c r="Y29" s="63"/>
      <c r="Z29" s="63"/>
    </row>
    <row r="30" spans="1:28" x14ac:dyDescent="0.25">
      <c r="A30" s="63" t="s">
        <v>228</v>
      </c>
      <c r="B30" s="63" t="s">
        <v>257</v>
      </c>
      <c r="C30" s="63" t="s">
        <v>239</v>
      </c>
      <c r="D30" s="63" t="s">
        <v>240</v>
      </c>
      <c r="E30" s="63" t="s">
        <v>276</v>
      </c>
      <c r="F30" s="66" t="s">
        <v>232</v>
      </c>
      <c r="G30" s="66" t="s">
        <v>280</v>
      </c>
      <c r="H30" s="63" t="s">
        <v>226</v>
      </c>
      <c r="I30" s="66" t="s">
        <v>262</v>
      </c>
      <c r="J30" s="66" t="s">
        <v>244</v>
      </c>
      <c r="K30" s="67" t="s">
        <v>248</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290</v>
      </c>
      <c r="B32" s="70"/>
      <c r="C32" s="66" t="s">
        <v>297</v>
      </c>
      <c r="D32" s="66" t="s">
        <v>298</v>
      </c>
      <c r="E32" s="66" t="s">
        <v>299</v>
      </c>
      <c r="F32" s="66" t="s">
        <v>300</v>
      </c>
      <c r="G32" s="66" t="s">
        <v>301</v>
      </c>
      <c r="H32" s="66" t="s">
        <v>226</v>
      </c>
      <c r="I32" s="66" t="s">
        <v>302</v>
      </c>
      <c r="J32" s="66" t="s">
        <v>303</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28"/>
      <c r="Q5" s="128"/>
      <c r="R5" s="128"/>
      <c r="S5" s="128"/>
      <c r="T5" s="128"/>
      <c r="U5" s="128"/>
      <c r="V5" s="128"/>
      <c r="W5" s="128"/>
      <c r="X5" s="128"/>
      <c r="Y5" s="128"/>
      <c r="Z5" s="128"/>
      <c r="AA5" s="128"/>
      <c r="AB5" s="128"/>
    </row>
    <row r="6" spans="1:28" s="12" customFormat="1" ht="15.75" x14ac:dyDescent="0.25">
      <c r="A6" s="17"/>
      <c r="B6" s="17"/>
      <c r="L6" s="62"/>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K_TP1000.PR.0024</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68.25" customHeight="1" x14ac:dyDescent="0.2">
      <c r="A15" s="313" t="str">
        <f>'1. паспорт местоположение'!A15:C15</f>
        <v>Создание  системы обнаружения и предотвращения сетевых вторжений (IDS/IPS)</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9" t="s">
        <v>408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83</v>
      </c>
      <c r="F20" s="35" t="s">
        <v>82</v>
      </c>
      <c r="G20" s="35" t="s">
        <v>81</v>
      </c>
      <c r="H20" s="35" t="s">
        <v>80</v>
      </c>
      <c r="I20" s="35" t="s">
        <v>79</v>
      </c>
      <c r="J20" s="35" t="s">
        <v>78</v>
      </c>
      <c r="K20" s="35" t="s">
        <v>3</v>
      </c>
      <c r="L20" s="43" t="s">
        <v>2</v>
      </c>
      <c r="M20" s="42" t="s">
        <v>222</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topLeftCell="A40" zoomScale="55" zoomScaleNormal="55" zoomScaleSheetLayoutView="70" workbookViewId="0">
      <selection activeCell="A15" sqref="A15:K15"/>
    </sheetView>
  </sheetViews>
  <sheetFormatPr defaultColWidth="9.140625" defaultRowHeight="15.75" outlineLevelRow="1" x14ac:dyDescent="0.25"/>
  <cols>
    <col min="1" max="1" width="61.7109375" style="242" customWidth="1"/>
    <col min="2" max="2" width="23.42578125" style="242" customWidth="1"/>
    <col min="3" max="3" width="16.7109375" style="242" customWidth="1"/>
    <col min="4" max="4" width="22.140625" style="242" customWidth="1"/>
    <col min="5" max="5" width="20.28515625" style="242" customWidth="1"/>
    <col min="6" max="56" width="16.7109375" style="242" customWidth="1"/>
    <col min="57" max="16384" width="9.140625" style="242"/>
  </cols>
  <sheetData>
    <row r="1" spans="1:12" s="239" customFormat="1" ht="18.75" x14ac:dyDescent="0.2">
      <c r="A1" s="237"/>
      <c r="B1" s="238"/>
      <c r="C1" s="238"/>
      <c r="D1" s="238"/>
      <c r="E1" s="238"/>
      <c r="F1" s="238"/>
      <c r="G1" s="238"/>
      <c r="H1" s="238"/>
      <c r="I1" s="238"/>
      <c r="J1" s="238"/>
      <c r="K1" s="138" t="s">
        <v>68</v>
      </c>
    </row>
    <row r="2" spans="1:12" s="239" customFormat="1" ht="18.75" x14ac:dyDescent="0.3">
      <c r="A2" s="237"/>
      <c r="B2" s="238"/>
      <c r="C2" s="238"/>
      <c r="D2" s="238"/>
      <c r="E2" s="238"/>
      <c r="F2" s="238"/>
      <c r="G2" s="238"/>
      <c r="H2" s="238"/>
      <c r="I2" s="238"/>
      <c r="J2" s="238"/>
      <c r="K2" s="139" t="s">
        <v>9</v>
      </c>
    </row>
    <row r="3" spans="1:12" s="239" customFormat="1" ht="18.75" x14ac:dyDescent="0.3">
      <c r="A3" s="240"/>
      <c r="B3" s="238"/>
      <c r="C3" s="238"/>
      <c r="D3" s="238"/>
      <c r="E3" s="238"/>
      <c r="F3" s="238"/>
      <c r="G3" s="238"/>
      <c r="H3" s="238"/>
      <c r="I3" s="238"/>
      <c r="J3" s="238"/>
      <c r="K3" s="139" t="s">
        <v>67</v>
      </c>
    </row>
    <row r="4" spans="1:12" s="239" customFormat="1" ht="18.75" x14ac:dyDescent="0.3">
      <c r="A4" s="240"/>
      <c r="B4" s="238"/>
      <c r="C4" s="238"/>
      <c r="D4" s="238"/>
      <c r="E4" s="238"/>
      <c r="F4" s="238"/>
      <c r="G4" s="238"/>
      <c r="H4" s="238"/>
      <c r="I4" s="238"/>
      <c r="J4" s="238"/>
      <c r="K4" s="139"/>
    </row>
    <row r="5" spans="1:12" s="239" customFormat="1" ht="24.75" customHeight="1" x14ac:dyDescent="0.25">
      <c r="A5" s="368" t="s">
        <v>615</v>
      </c>
      <c r="B5" s="368"/>
      <c r="C5" s="368"/>
      <c r="D5" s="368"/>
      <c r="E5" s="368"/>
      <c r="F5" s="368"/>
      <c r="G5" s="368"/>
      <c r="H5" s="368"/>
      <c r="I5" s="368"/>
      <c r="J5" s="368"/>
      <c r="K5" s="368"/>
    </row>
    <row r="6" spans="1:12" s="239" customFormat="1" ht="60" customHeight="1" x14ac:dyDescent="0.25">
      <c r="A6" s="369"/>
      <c r="B6" s="369"/>
      <c r="C6" s="369"/>
      <c r="D6" s="369"/>
      <c r="E6" s="369"/>
      <c r="F6" s="369"/>
      <c r="G6" s="369"/>
      <c r="H6" s="369"/>
      <c r="I6" s="369"/>
      <c r="J6" s="369"/>
      <c r="K6" s="369"/>
    </row>
    <row r="7" spans="1:12" s="239" customFormat="1" ht="27.75" customHeight="1" x14ac:dyDescent="0.25">
      <c r="A7" s="370" t="s">
        <v>8</v>
      </c>
      <c r="B7" s="370"/>
      <c r="C7" s="370"/>
      <c r="D7" s="370"/>
      <c r="E7" s="370"/>
      <c r="F7" s="370"/>
      <c r="G7" s="370"/>
      <c r="H7" s="370"/>
      <c r="I7" s="370"/>
      <c r="J7" s="370"/>
      <c r="K7" s="370"/>
    </row>
    <row r="8" spans="1:12" s="239" customFormat="1" ht="22.5" x14ac:dyDescent="0.25">
      <c r="A8" s="370"/>
      <c r="B8" s="370"/>
      <c r="C8" s="370"/>
      <c r="D8" s="370"/>
      <c r="E8" s="370"/>
      <c r="F8" s="370"/>
      <c r="G8" s="370"/>
      <c r="H8" s="370"/>
      <c r="I8" s="370"/>
      <c r="J8" s="370"/>
      <c r="K8" s="370"/>
    </row>
    <row r="9" spans="1:12" s="239" customFormat="1" ht="22.5" x14ac:dyDescent="0.25">
      <c r="A9" s="365" t="s">
        <v>524</v>
      </c>
      <c r="B9" s="365"/>
      <c r="C9" s="365"/>
      <c r="D9" s="365"/>
      <c r="E9" s="365"/>
      <c r="F9" s="365"/>
      <c r="G9" s="365"/>
      <c r="H9" s="365"/>
      <c r="I9" s="365"/>
      <c r="J9" s="365"/>
      <c r="K9" s="365"/>
    </row>
    <row r="10" spans="1:12" s="239" customFormat="1" x14ac:dyDescent="0.25">
      <c r="A10" s="367" t="s">
        <v>7</v>
      </c>
      <c r="B10" s="367"/>
      <c r="C10" s="367"/>
      <c r="D10" s="367"/>
      <c r="E10" s="367"/>
      <c r="F10" s="367"/>
      <c r="G10" s="367"/>
      <c r="H10" s="367"/>
      <c r="I10" s="367"/>
      <c r="J10" s="367"/>
      <c r="K10" s="367"/>
    </row>
    <row r="11" spans="1:12" s="239" customFormat="1" ht="27.75" customHeight="1" x14ac:dyDescent="0.25">
      <c r="A11" s="371"/>
      <c r="B11" s="371"/>
      <c r="C11" s="371"/>
      <c r="D11" s="371"/>
      <c r="E11" s="371"/>
      <c r="F11" s="371"/>
      <c r="G11" s="371"/>
      <c r="H11" s="371"/>
      <c r="I11" s="371"/>
      <c r="J11" s="371"/>
      <c r="K11" s="371"/>
    </row>
    <row r="12" spans="1:12" s="239" customFormat="1" ht="22.5" x14ac:dyDescent="0.25">
      <c r="A12" s="365" t="s">
        <v>522</v>
      </c>
      <c r="B12" s="365"/>
      <c r="C12" s="365"/>
      <c r="D12" s="365"/>
      <c r="E12" s="365"/>
      <c r="F12" s="365"/>
      <c r="G12" s="365"/>
      <c r="H12" s="365"/>
      <c r="I12" s="365"/>
      <c r="J12" s="365"/>
      <c r="K12" s="365"/>
    </row>
    <row r="13" spans="1:12" s="239" customFormat="1" x14ac:dyDescent="0.25">
      <c r="A13" s="367" t="s">
        <v>6</v>
      </c>
      <c r="B13" s="367"/>
      <c r="C13" s="367"/>
      <c r="D13" s="367"/>
      <c r="E13" s="367"/>
      <c r="F13" s="367"/>
      <c r="G13" s="367"/>
      <c r="H13" s="367"/>
      <c r="I13" s="367"/>
      <c r="J13" s="367"/>
      <c r="K13" s="367"/>
      <c r="L13" s="241"/>
    </row>
    <row r="14" spans="1:12" s="239" customFormat="1" ht="18.75" x14ac:dyDescent="0.25">
      <c r="A14" s="372"/>
      <c r="B14" s="372"/>
      <c r="C14" s="372"/>
      <c r="D14" s="372"/>
      <c r="E14" s="372"/>
      <c r="F14" s="372"/>
      <c r="G14" s="372"/>
      <c r="H14" s="372"/>
      <c r="I14" s="372"/>
      <c r="J14" s="372"/>
      <c r="K14" s="372"/>
      <c r="L14" s="241"/>
    </row>
    <row r="15" spans="1:12" s="239" customFormat="1" ht="56.25" customHeight="1" x14ac:dyDescent="0.25">
      <c r="A15" s="373" t="s">
        <v>457</v>
      </c>
      <c r="B15" s="373"/>
      <c r="C15" s="373"/>
      <c r="D15" s="373"/>
      <c r="E15" s="373"/>
      <c r="F15" s="373"/>
      <c r="G15" s="373"/>
      <c r="H15" s="373"/>
      <c r="I15" s="373"/>
      <c r="J15" s="373"/>
      <c r="K15" s="373"/>
      <c r="L15" s="241"/>
    </row>
    <row r="16" spans="1:12" s="239" customFormat="1" x14ac:dyDescent="0.25">
      <c r="A16" s="367" t="s">
        <v>5</v>
      </c>
      <c r="B16" s="367"/>
      <c r="C16" s="367"/>
      <c r="D16" s="367"/>
      <c r="E16" s="367"/>
      <c r="F16" s="367"/>
      <c r="G16" s="367"/>
      <c r="H16" s="367"/>
      <c r="I16" s="367"/>
      <c r="J16" s="367"/>
      <c r="K16" s="367"/>
      <c r="L16" s="241"/>
    </row>
    <row r="17" spans="1:12" s="239" customFormat="1" ht="18.75" x14ac:dyDescent="0.25">
      <c r="A17" s="364"/>
      <c r="B17" s="364"/>
      <c r="C17" s="364"/>
      <c r="D17" s="364"/>
      <c r="E17" s="364"/>
      <c r="F17" s="364"/>
      <c r="G17" s="364"/>
      <c r="H17" s="364"/>
      <c r="I17" s="364"/>
      <c r="J17" s="364"/>
      <c r="K17" s="364"/>
      <c r="L17" s="241"/>
    </row>
    <row r="18" spans="1:12" s="239" customFormat="1" ht="22.5" x14ac:dyDescent="0.25">
      <c r="A18" s="365" t="s">
        <v>409</v>
      </c>
      <c r="B18" s="365"/>
      <c r="C18" s="365"/>
      <c r="D18" s="365"/>
      <c r="E18" s="365"/>
      <c r="F18" s="365"/>
      <c r="G18" s="365"/>
      <c r="H18" s="365"/>
      <c r="I18" s="365"/>
      <c r="J18" s="365"/>
      <c r="K18" s="365"/>
      <c r="L18" s="241"/>
    </row>
    <row r="19" spans="1:12" x14ac:dyDescent="0.25">
      <c r="K19" s="176"/>
    </row>
    <row r="20" spans="1:12" x14ac:dyDescent="0.25">
      <c r="D20" s="243"/>
    </row>
    <row r="21" spans="1:12" ht="16.5" thickBot="1" x14ac:dyDescent="0.3">
      <c r="A21" s="244" t="s">
        <v>444</v>
      </c>
      <c r="B21" s="244" t="s">
        <v>445</v>
      </c>
      <c r="D21" s="245"/>
      <c r="E21" s="246"/>
      <c r="F21" s="246"/>
      <c r="G21" s="246"/>
      <c r="H21" s="246"/>
    </row>
    <row r="22" spans="1:12" x14ac:dyDescent="0.25">
      <c r="A22" s="247" t="s">
        <v>466</v>
      </c>
      <c r="B22" s="248">
        <v>100000000</v>
      </c>
    </row>
    <row r="23" spans="1:12" x14ac:dyDescent="0.25">
      <c r="A23" s="249" t="s">
        <v>467</v>
      </c>
      <c r="B23" s="250"/>
    </row>
    <row r="24" spans="1:12" x14ac:dyDescent="0.25">
      <c r="A24" s="249" t="s">
        <v>468</v>
      </c>
      <c r="B24" s="250">
        <v>10</v>
      </c>
      <c r="D24" s="243" t="s">
        <v>469</v>
      </c>
      <c r="E24" s="251"/>
      <c r="F24" s="251"/>
    </row>
    <row r="25" spans="1:12" ht="16.5" thickBot="1" x14ac:dyDescent="0.3">
      <c r="A25" s="252" t="s">
        <v>448</v>
      </c>
      <c r="B25" s="253">
        <v>1</v>
      </c>
      <c r="D25" s="366" t="s">
        <v>446</v>
      </c>
      <c r="E25" s="366"/>
      <c r="F25" s="254">
        <f>SUM(B92:K92)</f>
        <v>4.6250237403278955</v>
      </c>
      <c r="K25" s="255"/>
    </row>
    <row r="26" spans="1:12" x14ac:dyDescent="0.25">
      <c r="A26" s="247" t="s">
        <v>470</v>
      </c>
      <c r="B26" s="256">
        <f>-C63</f>
        <v>0</v>
      </c>
      <c r="D26" s="366" t="s">
        <v>447</v>
      </c>
      <c r="E26" s="366"/>
      <c r="F26" s="254">
        <f>IF(SUM(B93:K93)=0,"не окупается",SUM(B93:K93))</f>
        <v>6.1984469216414109</v>
      </c>
      <c r="K26" s="255"/>
    </row>
    <row r="27" spans="1:12" x14ac:dyDescent="0.25">
      <c r="A27" s="249" t="s">
        <v>471</v>
      </c>
      <c r="B27" s="257">
        <v>1</v>
      </c>
      <c r="D27" s="366" t="s">
        <v>472</v>
      </c>
      <c r="E27" s="366"/>
      <c r="F27" s="258">
        <f>I90</f>
        <v>23011249.216082405</v>
      </c>
      <c r="K27" s="255"/>
    </row>
    <row r="28" spans="1:12" x14ac:dyDescent="0.25">
      <c r="A28" s="249" t="s">
        <v>473</v>
      </c>
      <c r="B28" s="257">
        <v>1</v>
      </c>
      <c r="D28" s="366" t="s">
        <v>449</v>
      </c>
      <c r="E28" s="366"/>
      <c r="F28" s="259" t="str">
        <f>IF(F27&gt;0,"да","нет")</f>
        <v>да</v>
      </c>
      <c r="K28" s="255"/>
    </row>
    <row r="29" spans="1:12" x14ac:dyDescent="0.25">
      <c r="A29" s="249" t="s">
        <v>474</v>
      </c>
      <c r="B29" s="257">
        <f>-C64</f>
        <v>0</v>
      </c>
    </row>
    <row r="30" spans="1:12" x14ac:dyDescent="0.25">
      <c r="A30" s="249" t="s">
        <v>475</v>
      </c>
      <c r="B30" s="257">
        <v>1</v>
      </c>
    </row>
    <row r="31" spans="1:12" x14ac:dyDescent="0.25">
      <c r="A31" s="249" t="s">
        <v>476</v>
      </c>
      <c r="B31" s="257">
        <v>1</v>
      </c>
    </row>
    <row r="32" spans="1:12" x14ac:dyDescent="0.25">
      <c r="A32" s="260" t="s">
        <v>477</v>
      </c>
      <c r="B32" s="261">
        <v>0</v>
      </c>
    </row>
    <row r="33" spans="1:11" ht="16.5" thickBot="1" x14ac:dyDescent="0.3">
      <c r="A33" s="252" t="s">
        <v>478</v>
      </c>
      <c r="B33" s="262">
        <v>0.2</v>
      </c>
    </row>
    <row r="34" spans="1:11" x14ac:dyDescent="0.25">
      <c r="A34" s="247" t="s">
        <v>450</v>
      </c>
      <c r="B34" s="256">
        <v>0</v>
      </c>
    </row>
    <row r="35" spans="1:11" x14ac:dyDescent="0.25">
      <c r="A35" s="249" t="s">
        <v>479</v>
      </c>
      <c r="B35" s="257"/>
    </row>
    <row r="36" spans="1:11" ht="16.5" thickBot="1" x14ac:dyDescent="0.3">
      <c r="A36" s="260" t="s">
        <v>480</v>
      </c>
      <c r="B36" s="263">
        <v>0</v>
      </c>
    </row>
    <row r="37" spans="1:11" x14ac:dyDescent="0.25">
      <c r="A37" s="264" t="s">
        <v>481</v>
      </c>
      <c r="B37" s="265">
        <v>0</v>
      </c>
    </row>
    <row r="38" spans="1:11" x14ac:dyDescent="0.25">
      <c r="A38" s="266" t="s">
        <v>482</v>
      </c>
      <c r="B38" s="267">
        <v>0</v>
      </c>
    </row>
    <row r="39" spans="1:11" x14ac:dyDescent="0.25">
      <c r="A39" s="266" t="s">
        <v>483</v>
      </c>
      <c r="B39" s="268">
        <v>0</v>
      </c>
    </row>
    <row r="40" spans="1:11" x14ac:dyDescent="0.25">
      <c r="A40" s="266" t="s">
        <v>484</v>
      </c>
      <c r="B40" s="268">
        <v>0</v>
      </c>
    </row>
    <row r="41" spans="1:11" x14ac:dyDescent="0.25">
      <c r="A41" s="266" t="s">
        <v>286</v>
      </c>
      <c r="B41" s="268">
        <v>0.13500000000000001</v>
      </c>
    </row>
    <row r="42" spans="1:11" x14ac:dyDescent="0.25">
      <c r="A42" s="266" t="s">
        <v>485</v>
      </c>
      <c r="B42" s="268">
        <f>1-B40</f>
        <v>1</v>
      </c>
    </row>
    <row r="43" spans="1:11" ht="16.5" thickBot="1" x14ac:dyDescent="0.3">
      <c r="A43" s="269" t="s">
        <v>486</v>
      </c>
      <c r="B43" s="270">
        <f>B42*B41+B40*B39*(1-B33)</f>
        <v>0.13500000000000001</v>
      </c>
    </row>
    <row r="44" spans="1:11" ht="31.5" x14ac:dyDescent="0.25">
      <c r="A44" s="271" t="s">
        <v>487</v>
      </c>
      <c r="B44" s="272" t="s">
        <v>649</v>
      </c>
      <c r="C44" s="273">
        <v>2022</v>
      </c>
      <c r="D44" s="273">
        <v>2023</v>
      </c>
      <c r="E44" s="273">
        <v>2024</v>
      </c>
      <c r="F44" s="273">
        <v>2025</v>
      </c>
      <c r="G44" s="273">
        <v>2026</v>
      </c>
      <c r="H44" s="273">
        <v>2027</v>
      </c>
      <c r="I44" s="273">
        <v>2028</v>
      </c>
      <c r="J44" s="273">
        <v>2029</v>
      </c>
      <c r="K44" s="273">
        <v>2030</v>
      </c>
    </row>
    <row r="45" spans="1:11" outlineLevel="1" x14ac:dyDescent="0.25">
      <c r="A45" s="274" t="s">
        <v>488</v>
      </c>
      <c r="B45" s="275">
        <v>0.04</v>
      </c>
      <c r="C45" s="275">
        <v>0.04</v>
      </c>
      <c r="D45" s="275">
        <v>0.04</v>
      </c>
      <c r="E45" s="275">
        <v>0.04</v>
      </c>
      <c r="F45" s="275">
        <v>0.04</v>
      </c>
      <c r="G45" s="275">
        <v>0.04</v>
      </c>
      <c r="H45" s="275">
        <v>0.04</v>
      </c>
      <c r="I45" s="275">
        <v>0.04</v>
      </c>
      <c r="J45" s="275">
        <v>0.04</v>
      </c>
      <c r="K45" s="275">
        <v>0.04</v>
      </c>
    </row>
    <row r="46" spans="1:11" outlineLevel="1" x14ac:dyDescent="0.25">
      <c r="A46" s="274" t="s">
        <v>489</v>
      </c>
      <c r="B46" s="275">
        <f>B45</f>
        <v>0.04</v>
      </c>
      <c r="C46" s="275">
        <f t="shared" ref="C46:K46" si="0">(1+B46)*(1+C45)-1</f>
        <v>8.1600000000000117E-2</v>
      </c>
      <c r="D46" s="275">
        <f>(1+C46)*(1+D45)-1</f>
        <v>0.12486400000000009</v>
      </c>
      <c r="E46" s="275">
        <f t="shared" si="0"/>
        <v>0.16985856000000021</v>
      </c>
      <c r="F46" s="275">
        <f t="shared" si="0"/>
        <v>0.21665290240000035</v>
      </c>
      <c r="G46" s="275">
        <f t="shared" si="0"/>
        <v>0.26531901849600037</v>
      </c>
      <c r="H46" s="275">
        <f t="shared" si="0"/>
        <v>0.31593177923584048</v>
      </c>
      <c r="I46" s="275">
        <f t="shared" si="0"/>
        <v>0.3685690504052741</v>
      </c>
      <c r="J46" s="275">
        <f t="shared" si="0"/>
        <v>0.42331181242148519</v>
      </c>
      <c r="K46" s="275">
        <f t="shared" si="0"/>
        <v>0.48024428491834459</v>
      </c>
    </row>
    <row r="47" spans="1:11" s="243" customFormat="1" ht="16.5" thickBot="1" x14ac:dyDescent="0.3">
      <c r="A47" s="276" t="s">
        <v>490</v>
      </c>
      <c r="B47" s="277">
        <f>B48*1000</f>
        <v>0</v>
      </c>
      <c r="C47" s="277">
        <f>C48*1000</f>
        <v>0</v>
      </c>
      <c r="D47" s="277">
        <f t="shared" ref="D47:K47" si="1">D48*1000</f>
        <v>0</v>
      </c>
      <c r="E47" s="277">
        <f t="shared" si="1"/>
        <v>0</v>
      </c>
      <c r="F47" s="277">
        <f t="shared" si="1"/>
        <v>74665469.506203249</v>
      </c>
      <c r="G47" s="277">
        <f t="shared" si="1"/>
        <v>77832136.406105772</v>
      </c>
      <c r="H47" s="277">
        <f t="shared" si="1"/>
        <v>81133057.929212168</v>
      </c>
      <c r="I47" s="277">
        <f t="shared" si="1"/>
        <v>84574091.782376483</v>
      </c>
      <c r="J47" s="277">
        <f t="shared" si="1"/>
        <v>88159263.570606604</v>
      </c>
      <c r="K47" s="277">
        <f t="shared" si="1"/>
        <v>91897017.288114682</v>
      </c>
    </row>
    <row r="48" spans="1:11" x14ac:dyDescent="0.25">
      <c r="A48" s="242" t="s">
        <v>491</v>
      </c>
      <c r="C48" s="242">
        <v>0</v>
      </c>
      <c r="D48" s="278">
        <v>0</v>
      </c>
      <c r="E48" s="278">
        <v>0</v>
      </c>
      <c r="F48" s="278">
        <v>74665.469506203255</v>
      </c>
      <c r="G48" s="278">
        <v>77832.136406105768</v>
      </c>
      <c r="H48" s="278">
        <v>81133.057929212169</v>
      </c>
      <c r="I48" s="278">
        <v>84574.091782376476</v>
      </c>
      <c r="J48" s="278">
        <v>88159.263570606607</v>
      </c>
      <c r="K48" s="278">
        <v>91897.017288114686</v>
      </c>
    </row>
    <row r="49" spans="1:11" x14ac:dyDescent="0.25">
      <c r="A49" s="242" t="s">
        <v>492</v>
      </c>
      <c r="C49" s="242">
        <v>0</v>
      </c>
      <c r="D49" s="242">
        <v>0</v>
      </c>
      <c r="E49" s="242">
        <v>0</v>
      </c>
      <c r="F49" s="242">
        <v>0</v>
      </c>
      <c r="G49" s="242">
        <v>0</v>
      </c>
      <c r="H49" s="242">
        <v>0</v>
      </c>
      <c r="I49" s="242">
        <v>0</v>
      </c>
      <c r="J49" s="242">
        <v>0</v>
      </c>
      <c r="K49" s="242">
        <v>0</v>
      </c>
    </row>
    <row r="50" spans="1:11" ht="13.5" customHeight="1" x14ac:dyDescent="0.25">
      <c r="A50" s="242" t="s">
        <v>493</v>
      </c>
      <c r="C50" s="242">
        <v>0</v>
      </c>
      <c r="D50" s="242">
        <v>0</v>
      </c>
      <c r="E50" s="242">
        <v>0</v>
      </c>
      <c r="F50" s="242">
        <v>0</v>
      </c>
      <c r="G50" s="242">
        <v>0</v>
      </c>
      <c r="H50" s="242">
        <v>0</v>
      </c>
      <c r="I50" s="242">
        <v>0</v>
      </c>
      <c r="J50" s="242">
        <v>0</v>
      </c>
      <c r="K50" s="242">
        <v>0</v>
      </c>
    </row>
    <row r="53" spans="1:11" s="279" customFormat="1" ht="16.5" thickBot="1" x14ac:dyDescent="0.3"/>
    <row r="54" spans="1:11" ht="31.5" x14ac:dyDescent="0.25">
      <c r="A54" s="280" t="s">
        <v>494</v>
      </c>
      <c r="B54" s="272" t="str">
        <f>B44</f>
        <v>Год окончания строительства 2024</v>
      </c>
      <c r="C54" s="272">
        <f t="shared" ref="C54:K54" si="2">C44</f>
        <v>2022</v>
      </c>
      <c r="D54" s="272">
        <f t="shared" si="2"/>
        <v>2023</v>
      </c>
      <c r="E54" s="272">
        <f t="shared" si="2"/>
        <v>2024</v>
      </c>
      <c r="F54" s="272">
        <f t="shared" si="2"/>
        <v>2025</v>
      </c>
      <c r="G54" s="272">
        <f t="shared" si="2"/>
        <v>2026</v>
      </c>
      <c r="H54" s="272">
        <f t="shared" si="2"/>
        <v>2027</v>
      </c>
      <c r="I54" s="272">
        <f t="shared" si="2"/>
        <v>2028</v>
      </c>
      <c r="J54" s="272">
        <f t="shared" si="2"/>
        <v>2029</v>
      </c>
      <c r="K54" s="272">
        <f t="shared" si="2"/>
        <v>2030</v>
      </c>
    </row>
    <row r="55" spans="1:11" x14ac:dyDescent="0.25">
      <c r="A55" s="274" t="s">
        <v>495</v>
      </c>
      <c r="B55" s="281">
        <v>0</v>
      </c>
      <c r="C55" s="281">
        <v>0</v>
      </c>
      <c r="D55" s="281">
        <v>0</v>
      </c>
      <c r="E55" s="281">
        <v>0</v>
      </c>
      <c r="F55" s="281">
        <v>0</v>
      </c>
      <c r="G55" s="281">
        <v>0</v>
      </c>
      <c r="H55" s="281">
        <v>0</v>
      </c>
      <c r="I55" s="281">
        <v>0</v>
      </c>
      <c r="J55" s="281">
        <v>0</v>
      </c>
      <c r="K55" s="281">
        <v>0</v>
      </c>
    </row>
    <row r="56" spans="1:11" x14ac:dyDescent="0.25">
      <c r="A56" s="274" t="s">
        <v>496</v>
      </c>
      <c r="B56" s="281">
        <v>0</v>
      </c>
      <c r="C56" s="281">
        <v>0</v>
      </c>
      <c r="D56" s="281">
        <v>0</v>
      </c>
      <c r="E56" s="281">
        <v>0</v>
      </c>
      <c r="F56" s="281">
        <v>0</v>
      </c>
      <c r="G56" s="281">
        <v>0</v>
      </c>
      <c r="H56" s="281">
        <v>0</v>
      </c>
      <c r="I56" s="281">
        <v>0</v>
      </c>
      <c r="J56" s="281">
        <v>0</v>
      </c>
      <c r="K56" s="281">
        <v>0</v>
      </c>
    </row>
    <row r="57" spans="1:11" x14ac:dyDescent="0.25">
      <c r="A57" s="274" t="s">
        <v>497</v>
      </c>
      <c r="B57" s="281">
        <v>0</v>
      </c>
      <c r="C57" s="281">
        <v>0</v>
      </c>
      <c r="D57" s="281">
        <v>0</v>
      </c>
      <c r="E57" s="281">
        <v>0</v>
      </c>
      <c r="F57" s="281">
        <v>0</v>
      </c>
      <c r="G57" s="281">
        <v>0</v>
      </c>
      <c r="H57" s="281">
        <v>0</v>
      </c>
      <c r="I57" s="281">
        <v>0</v>
      </c>
      <c r="J57" s="281">
        <v>0</v>
      </c>
      <c r="K57" s="281">
        <v>0</v>
      </c>
    </row>
    <row r="58" spans="1:11" ht="16.5" thickBot="1" x14ac:dyDescent="0.3">
      <c r="A58" s="276" t="s">
        <v>498</v>
      </c>
      <c r="B58" s="282">
        <v>0</v>
      </c>
      <c r="C58" s="282">
        <v>0</v>
      </c>
      <c r="D58" s="282">
        <v>0</v>
      </c>
      <c r="E58" s="282">
        <v>0</v>
      </c>
      <c r="F58" s="282">
        <v>0</v>
      </c>
      <c r="G58" s="282">
        <v>0</v>
      </c>
      <c r="H58" s="282">
        <v>0</v>
      </c>
      <c r="I58" s="282">
        <v>0</v>
      </c>
      <c r="J58" s="282">
        <v>0</v>
      </c>
      <c r="K58" s="282">
        <v>0</v>
      </c>
    </row>
    <row r="59" spans="1:11" ht="16.5" thickBot="1" x14ac:dyDescent="0.3">
      <c r="A59" s="255"/>
      <c r="B59" s="283"/>
      <c r="C59" s="283"/>
      <c r="D59" s="283"/>
      <c r="E59" s="283"/>
      <c r="F59" s="283"/>
      <c r="G59" s="283"/>
      <c r="H59" s="283"/>
      <c r="I59" s="283"/>
      <c r="J59" s="283"/>
      <c r="K59" s="283"/>
    </row>
    <row r="60" spans="1:11" s="255" customFormat="1" ht="31.5" x14ac:dyDescent="0.25">
      <c r="A60" s="280" t="s">
        <v>499</v>
      </c>
      <c r="B60" s="272" t="str">
        <f>B44</f>
        <v>Год окончания строительства 2024</v>
      </c>
      <c r="C60" s="272">
        <f t="shared" ref="C60:K60" si="3">C44</f>
        <v>2022</v>
      </c>
      <c r="D60" s="272">
        <f t="shared" si="3"/>
        <v>2023</v>
      </c>
      <c r="E60" s="272">
        <f t="shared" si="3"/>
        <v>2024</v>
      </c>
      <c r="F60" s="272">
        <f t="shared" si="3"/>
        <v>2025</v>
      </c>
      <c r="G60" s="272">
        <f t="shared" si="3"/>
        <v>2026</v>
      </c>
      <c r="H60" s="272">
        <f t="shared" si="3"/>
        <v>2027</v>
      </c>
      <c r="I60" s="272">
        <f t="shared" si="3"/>
        <v>2028</v>
      </c>
      <c r="J60" s="272">
        <f t="shared" si="3"/>
        <v>2029</v>
      </c>
      <c r="K60" s="272">
        <f t="shared" si="3"/>
        <v>2030</v>
      </c>
    </row>
    <row r="61" spans="1:11" s="243" customFormat="1" ht="14.25" x14ac:dyDescent="0.25">
      <c r="A61" s="284" t="s">
        <v>500</v>
      </c>
      <c r="B61" s="285">
        <f t="shared" ref="B61:K61" si="4">B47*$B$25</f>
        <v>0</v>
      </c>
      <c r="C61" s="285">
        <f t="shared" si="4"/>
        <v>0</v>
      </c>
      <c r="D61" s="285">
        <f t="shared" si="4"/>
        <v>0</v>
      </c>
      <c r="E61" s="285">
        <f t="shared" si="4"/>
        <v>0</v>
      </c>
      <c r="F61" s="285">
        <f t="shared" si="4"/>
        <v>74665469.506203249</v>
      </c>
      <c r="G61" s="285">
        <f t="shared" si="4"/>
        <v>77832136.406105772</v>
      </c>
      <c r="H61" s="285">
        <f t="shared" si="4"/>
        <v>81133057.929212168</v>
      </c>
      <c r="I61" s="285">
        <f t="shared" si="4"/>
        <v>84574091.782376483</v>
      </c>
      <c r="J61" s="285">
        <f t="shared" si="4"/>
        <v>88159263.570606604</v>
      </c>
      <c r="K61" s="285">
        <f t="shared" si="4"/>
        <v>91897017.288114682</v>
      </c>
    </row>
    <row r="62" spans="1:11" x14ac:dyDescent="0.25">
      <c r="A62" s="274" t="s">
        <v>501</v>
      </c>
      <c r="B62" s="286">
        <f t="shared" ref="B62:K62" si="5">SUM(B63:B68)</f>
        <v>0</v>
      </c>
      <c r="C62" s="286">
        <f t="shared" si="5"/>
        <v>0</v>
      </c>
      <c r="D62" s="286">
        <f t="shared" si="5"/>
        <v>0</v>
      </c>
      <c r="E62" s="286">
        <f t="shared" si="5"/>
        <v>0</v>
      </c>
      <c r="F62" s="286">
        <f t="shared" si="5"/>
        <v>0</v>
      </c>
      <c r="G62" s="286">
        <f t="shared" si="5"/>
        <v>0</v>
      </c>
      <c r="H62" s="286">
        <f t="shared" si="5"/>
        <v>0</v>
      </c>
      <c r="I62" s="286">
        <f t="shared" si="5"/>
        <v>0</v>
      </c>
      <c r="J62" s="286">
        <f t="shared" si="5"/>
        <v>0</v>
      </c>
      <c r="K62" s="286">
        <f t="shared" si="5"/>
        <v>0</v>
      </c>
    </row>
    <row r="63" spans="1:11" x14ac:dyDescent="0.25">
      <c r="A63" s="287" t="s">
        <v>502</v>
      </c>
      <c r="B63" s="286">
        <f>-B49*1000/1.2</f>
        <v>0</v>
      </c>
      <c r="C63" s="286">
        <f t="shared" ref="C63:K64" si="6">-C49*1000/1.2</f>
        <v>0</v>
      </c>
      <c r="D63" s="286">
        <f t="shared" si="6"/>
        <v>0</v>
      </c>
      <c r="E63" s="286">
        <f t="shared" si="6"/>
        <v>0</v>
      </c>
      <c r="F63" s="286">
        <f t="shared" si="6"/>
        <v>0</v>
      </c>
      <c r="G63" s="286">
        <f t="shared" si="6"/>
        <v>0</v>
      </c>
      <c r="H63" s="286">
        <f t="shared" si="6"/>
        <v>0</v>
      </c>
      <c r="I63" s="286">
        <f t="shared" si="6"/>
        <v>0</v>
      </c>
      <c r="J63" s="286">
        <f t="shared" si="6"/>
        <v>0</v>
      </c>
      <c r="K63" s="286">
        <f t="shared" si="6"/>
        <v>0</v>
      </c>
    </row>
    <row r="64" spans="1:11" x14ac:dyDescent="0.25">
      <c r="A64" s="287" t="str">
        <f>A29</f>
        <v>Прочие расходы при эксплуатации объекта, руб. без НДС</v>
      </c>
      <c r="B64" s="286">
        <f>-B50*1000/1.2</f>
        <v>0</v>
      </c>
      <c r="C64" s="286">
        <f t="shared" si="6"/>
        <v>0</v>
      </c>
      <c r="D64" s="286">
        <f t="shared" si="6"/>
        <v>0</v>
      </c>
      <c r="E64" s="286">
        <f t="shared" si="6"/>
        <v>0</v>
      </c>
      <c r="F64" s="286">
        <f t="shared" si="6"/>
        <v>0</v>
      </c>
      <c r="G64" s="286">
        <f t="shared" si="6"/>
        <v>0</v>
      </c>
      <c r="H64" s="286">
        <f t="shared" si="6"/>
        <v>0</v>
      </c>
      <c r="I64" s="286">
        <f t="shared" si="6"/>
        <v>0</v>
      </c>
      <c r="J64" s="286">
        <f t="shared" si="6"/>
        <v>0</v>
      </c>
      <c r="K64" s="286">
        <f t="shared" si="6"/>
        <v>0</v>
      </c>
    </row>
    <row r="65" spans="1:11" x14ac:dyDescent="0.25">
      <c r="A65" s="287" t="s">
        <v>450</v>
      </c>
      <c r="B65" s="286"/>
      <c r="C65" s="286"/>
      <c r="D65" s="286"/>
      <c r="E65" s="286"/>
      <c r="F65" s="286"/>
      <c r="G65" s="286"/>
      <c r="H65" s="286"/>
      <c r="I65" s="286"/>
      <c r="J65" s="286"/>
      <c r="K65" s="286"/>
    </row>
    <row r="66" spans="1:11" x14ac:dyDescent="0.25">
      <c r="A66" s="287" t="s">
        <v>450</v>
      </c>
      <c r="B66" s="286">
        <f t="shared" ref="B66:K66" si="7">-$B$34*(1+B$46)*$B$25*365</f>
        <v>0</v>
      </c>
      <c r="C66" s="286">
        <f t="shared" si="7"/>
        <v>0</v>
      </c>
      <c r="D66" s="286">
        <f t="shared" si="7"/>
        <v>0</v>
      </c>
      <c r="E66" s="286">
        <f t="shared" si="7"/>
        <v>0</v>
      </c>
      <c r="F66" s="286">
        <f t="shared" si="7"/>
        <v>0</v>
      </c>
      <c r="G66" s="286">
        <f t="shared" si="7"/>
        <v>0</v>
      </c>
      <c r="H66" s="286">
        <f t="shared" si="7"/>
        <v>0</v>
      </c>
      <c r="I66" s="286">
        <f t="shared" si="7"/>
        <v>0</v>
      </c>
      <c r="J66" s="286">
        <f t="shared" si="7"/>
        <v>0</v>
      </c>
      <c r="K66" s="286">
        <f t="shared" si="7"/>
        <v>0</v>
      </c>
    </row>
    <row r="67" spans="1:11" x14ac:dyDescent="0.25">
      <c r="A67" s="287" t="s">
        <v>450</v>
      </c>
      <c r="B67" s="286"/>
      <c r="C67" s="286">
        <f t="shared" ref="C67:K67" si="8">-$B$35*(1+C$46)*12</f>
        <v>0</v>
      </c>
      <c r="D67" s="286">
        <f t="shared" si="8"/>
        <v>0</v>
      </c>
      <c r="E67" s="286">
        <f t="shared" si="8"/>
        <v>0</v>
      </c>
      <c r="F67" s="286">
        <f t="shared" si="8"/>
        <v>0</v>
      </c>
      <c r="G67" s="286">
        <f t="shared" si="8"/>
        <v>0</v>
      </c>
      <c r="H67" s="286">
        <f t="shared" si="8"/>
        <v>0</v>
      </c>
      <c r="I67" s="286">
        <f t="shared" si="8"/>
        <v>0</v>
      </c>
      <c r="J67" s="286">
        <f t="shared" si="8"/>
        <v>0</v>
      </c>
      <c r="K67" s="286">
        <f t="shared" si="8"/>
        <v>0</v>
      </c>
    </row>
    <row r="68" spans="1:11" x14ac:dyDescent="0.25">
      <c r="A68" s="287" t="s">
        <v>503</v>
      </c>
      <c r="B68" s="286"/>
      <c r="C68" s="286">
        <f>-(($B$22+$B$23)*$B$25+($B$22+$B$23)*$B$25+SUM($B$70:C70))/2*$B32</f>
        <v>0</v>
      </c>
      <c r="D68" s="286">
        <f>-(($B$22+$B$23)*$B$25+($B$22+$B$23)*$B$25+SUM($B$70:D70))/2*$B32</f>
        <v>0</v>
      </c>
      <c r="E68" s="286">
        <f>-(($B$22+$B$23)*$B$25+($B$22+$B$23)*$B$25+SUM($B$70:E70))/2*$B32</f>
        <v>0</v>
      </c>
      <c r="F68" s="286">
        <f>-(($B$22+$B$23)*$B$25+($B$22+$B$23)*$B$25+SUM($B$70:F70))/2*$B32</f>
        <v>0</v>
      </c>
      <c r="G68" s="286">
        <f>-(($B$22+$B$23)*$B$25+($B$22+$B$23)*$B$25+SUM($B$70:G70))/2*$B32</f>
        <v>0</v>
      </c>
      <c r="H68" s="286">
        <f>-(($B$22+$B$23)*$B$25+($B$22+$B$23)*$B$25+SUM($B$70:H70))/2*$B32</f>
        <v>0</v>
      </c>
      <c r="I68" s="286">
        <f>-(($B$22+$B$23)*$B$25+($B$22+$B$23)*$B$25+SUM($B$70:I70))/2*$B32</f>
        <v>0</v>
      </c>
      <c r="J68" s="286">
        <f>-(($B$22+$B$23)*$B$25+($B$22+$B$23)*$B$25+SUM($B$70:J70))/2*$B32</f>
        <v>0</v>
      </c>
      <c r="K68" s="286">
        <f>-(($B$22+$B$23)*$B$25+($B$22+$B$23)*$B$25+SUM($B$70:K70))/2*$B32</f>
        <v>0</v>
      </c>
    </row>
    <row r="69" spans="1:11" s="243" customFormat="1" ht="14.25" x14ac:dyDescent="0.25">
      <c r="A69" s="288" t="s">
        <v>504</v>
      </c>
      <c r="B69" s="285">
        <f t="shared" ref="B69:K69" si="9">B61+B62</f>
        <v>0</v>
      </c>
      <c r="C69" s="285">
        <f t="shared" si="9"/>
        <v>0</v>
      </c>
      <c r="D69" s="285">
        <f t="shared" si="9"/>
        <v>0</v>
      </c>
      <c r="E69" s="285">
        <f t="shared" si="9"/>
        <v>0</v>
      </c>
      <c r="F69" s="285">
        <f t="shared" si="9"/>
        <v>74665469.506203249</v>
      </c>
      <c r="G69" s="285">
        <f t="shared" si="9"/>
        <v>77832136.406105772</v>
      </c>
      <c r="H69" s="285">
        <f t="shared" si="9"/>
        <v>81133057.929212168</v>
      </c>
      <c r="I69" s="285">
        <f t="shared" si="9"/>
        <v>84574091.782376483</v>
      </c>
      <c r="J69" s="285">
        <f t="shared" si="9"/>
        <v>88159263.570606604</v>
      </c>
      <c r="K69" s="285">
        <f t="shared" si="9"/>
        <v>91897017.288114682</v>
      </c>
    </row>
    <row r="70" spans="1:11" x14ac:dyDescent="0.25">
      <c r="A70" s="287" t="s">
        <v>505</v>
      </c>
      <c r="B70" s="286">
        <v>0</v>
      </c>
      <c r="C70" s="286">
        <v>0</v>
      </c>
      <c r="D70" s="286">
        <v>0</v>
      </c>
      <c r="E70" s="286">
        <v>0</v>
      </c>
      <c r="F70" s="286">
        <f>IF($B$22-ABS(SUM($B$70:E70))&gt;0,-$B$22/$B$24,0)</f>
        <v>-10000000</v>
      </c>
      <c r="G70" s="286">
        <f>IF($B$22-ABS(SUM($B$70:F70))&gt;0,-$B$22/$B$24,0)</f>
        <v>-10000000</v>
      </c>
      <c r="H70" s="286">
        <f>IF($B$22-ABS(SUM($B$70:G70))&gt;0,-$B$22/$B$24,0)</f>
        <v>-10000000</v>
      </c>
      <c r="I70" s="286">
        <f>IF($B$22-ABS(SUM($B$70:H70))&gt;0,-$B$22/$B$24,0)</f>
        <v>-10000000</v>
      </c>
      <c r="J70" s="286">
        <f>IF($B$22-ABS(SUM($B$70:I70))&gt;0,-$B$22/$B$24,0)</f>
        <v>-10000000</v>
      </c>
      <c r="K70" s="286">
        <f>IF($B$22-ABS(SUM($B$70:J70))&gt;0,-$B$22/$B$24,0)</f>
        <v>-10000000</v>
      </c>
    </row>
    <row r="71" spans="1:11" s="243" customFormat="1" ht="14.25" x14ac:dyDescent="0.25">
      <c r="A71" s="288" t="s">
        <v>506</v>
      </c>
      <c r="B71" s="285">
        <f t="shared" ref="B71:K71" si="10">B69+B70</f>
        <v>0</v>
      </c>
      <c r="C71" s="285">
        <f t="shared" si="10"/>
        <v>0</v>
      </c>
      <c r="D71" s="285">
        <f t="shared" si="10"/>
        <v>0</v>
      </c>
      <c r="E71" s="285">
        <f t="shared" si="10"/>
        <v>0</v>
      </c>
      <c r="F71" s="285">
        <f t="shared" si="10"/>
        <v>64665469.506203249</v>
      </c>
      <c r="G71" s="285">
        <f t="shared" si="10"/>
        <v>67832136.406105772</v>
      </c>
      <c r="H71" s="285">
        <f t="shared" si="10"/>
        <v>71133057.929212168</v>
      </c>
      <c r="I71" s="285">
        <f t="shared" si="10"/>
        <v>74574091.782376483</v>
      </c>
      <c r="J71" s="285">
        <f t="shared" si="10"/>
        <v>78159263.570606604</v>
      </c>
      <c r="K71" s="285">
        <f t="shared" si="10"/>
        <v>81897017.288114682</v>
      </c>
    </row>
    <row r="72" spans="1:11" x14ac:dyDescent="0.25">
      <c r="A72" s="287" t="s">
        <v>507</v>
      </c>
      <c r="B72" s="286">
        <f t="shared" ref="B72:K72" si="11">-B58</f>
        <v>0</v>
      </c>
      <c r="C72" s="286">
        <f t="shared" si="11"/>
        <v>0</v>
      </c>
      <c r="D72" s="286">
        <f t="shared" si="11"/>
        <v>0</v>
      </c>
      <c r="E72" s="286">
        <f t="shared" si="11"/>
        <v>0</v>
      </c>
      <c r="F72" s="286">
        <f t="shared" si="11"/>
        <v>0</v>
      </c>
      <c r="G72" s="286">
        <f t="shared" si="11"/>
        <v>0</v>
      </c>
      <c r="H72" s="286">
        <f t="shared" si="11"/>
        <v>0</v>
      </c>
      <c r="I72" s="286">
        <f t="shared" si="11"/>
        <v>0</v>
      </c>
      <c r="J72" s="286">
        <f t="shared" si="11"/>
        <v>0</v>
      </c>
      <c r="K72" s="286">
        <f t="shared" si="11"/>
        <v>0</v>
      </c>
    </row>
    <row r="73" spans="1:11" s="243" customFormat="1" ht="14.25" x14ac:dyDescent="0.25">
      <c r="A73" s="288" t="s">
        <v>508</v>
      </c>
      <c r="B73" s="285">
        <f t="shared" ref="B73:K73" si="12">B71+B72</f>
        <v>0</v>
      </c>
      <c r="C73" s="285">
        <f t="shared" si="12"/>
        <v>0</v>
      </c>
      <c r="D73" s="285">
        <f t="shared" si="12"/>
        <v>0</v>
      </c>
      <c r="E73" s="285">
        <f t="shared" si="12"/>
        <v>0</v>
      </c>
      <c r="F73" s="285">
        <f t="shared" si="12"/>
        <v>64665469.506203249</v>
      </c>
      <c r="G73" s="285">
        <f t="shared" si="12"/>
        <v>67832136.406105772</v>
      </c>
      <c r="H73" s="285">
        <f t="shared" si="12"/>
        <v>71133057.929212168</v>
      </c>
      <c r="I73" s="285">
        <f t="shared" si="12"/>
        <v>74574091.782376483</v>
      </c>
      <c r="J73" s="285">
        <f t="shared" si="12"/>
        <v>78159263.570606604</v>
      </c>
      <c r="K73" s="285">
        <f t="shared" si="12"/>
        <v>81897017.288114682</v>
      </c>
    </row>
    <row r="74" spans="1:11" x14ac:dyDescent="0.25">
      <c r="A74" s="287" t="s">
        <v>478</v>
      </c>
      <c r="B74" s="286">
        <f t="shared" ref="B74:K74" si="13">-B73*$B$33</f>
        <v>0</v>
      </c>
      <c r="C74" s="286">
        <f t="shared" si="13"/>
        <v>0</v>
      </c>
      <c r="D74" s="286">
        <f t="shared" si="13"/>
        <v>0</v>
      </c>
      <c r="E74" s="286">
        <f t="shared" si="13"/>
        <v>0</v>
      </c>
      <c r="F74" s="286">
        <f t="shared" si="13"/>
        <v>-12933093.901240651</v>
      </c>
      <c r="G74" s="286">
        <f t="shared" si="13"/>
        <v>-13566427.281221155</v>
      </c>
      <c r="H74" s="286">
        <f t="shared" si="13"/>
        <v>-14226611.585842434</v>
      </c>
      <c r="I74" s="286">
        <f t="shared" si="13"/>
        <v>-14914818.356475297</v>
      </c>
      <c r="J74" s="286">
        <f t="shared" si="13"/>
        <v>-15631852.714121321</v>
      </c>
      <c r="K74" s="286">
        <f t="shared" si="13"/>
        <v>-16379403.457622938</v>
      </c>
    </row>
    <row r="75" spans="1:11" ht="16.5" thickBot="1" x14ac:dyDescent="0.3">
      <c r="A75" s="289" t="s">
        <v>509</v>
      </c>
      <c r="B75" s="290">
        <f t="shared" ref="B75:K75" si="14">B73+B74</f>
        <v>0</v>
      </c>
      <c r="C75" s="290">
        <f t="shared" si="14"/>
        <v>0</v>
      </c>
      <c r="D75" s="290">
        <f t="shared" si="14"/>
        <v>0</v>
      </c>
      <c r="E75" s="290">
        <f t="shared" si="14"/>
        <v>0</v>
      </c>
      <c r="F75" s="290">
        <f t="shared" si="14"/>
        <v>51732375.604962602</v>
      </c>
      <c r="G75" s="290">
        <f t="shared" si="14"/>
        <v>54265709.12488462</v>
      </c>
      <c r="H75" s="290">
        <f t="shared" si="14"/>
        <v>56906446.343369737</v>
      </c>
      <c r="I75" s="290">
        <f t="shared" si="14"/>
        <v>59659273.425901189</v>
      </c>
      <c r="J75" s="290">
        <f t="shared" si="14"/>
        <v>62527410.856485285</v>
      </c>
      <c r="K75" s="290">
        <f t="shared" si="14"/>
        <v>65517613.830491744</v>
      </c>
    </row>
    <row r="76" spans="1:11" s="293" customFormat="1" ht="16.5" thickBot="1" x14ac:dyDescent="0.3">
      <c r="A76" s="291"/>
      <c r="B76" s="292">
        <v>0</v>
      </c>
      <c r="C76" s="292">
        <v>1</v>
      </c>
      <c r="D76" s="292">
        <f>C76+1</f>
        <v>2</v>
      </c>
      <c r="E76" s="292">
        <f t="shared" ref="E76:K76" si="15">D76+1</f>
        <v>3</v>
      </c>
      <c r="F76" s="292">
        <f t="shared" si="15"/>
        <v>4</v>
      </c>
      <c r="G76" s="292">
        <f t="shared" si="15"/>
        <v>5</v>
      </c>
      <c r="H76" s="292">
        <f t="shared" si="15"/>
        <v>6</v>
      </c>
      <c r="I76" s="292">
        <f t="shared" si="15"/>
        <v>7</v>
      </c>
      <c r="J76" s="292">
        <f t="shared" si="15"/>
        <v>8</v>
      </c>
      <c r="K76" s="292">
        <f t="shared" si="15"/>
        <v>9</v>
      </c>
    </row>
    <row r="77" spans="1:11" ht="31.5" x14ac:dyDescent="0.25">
      <c r="A77" s="280" t="s">
        <v>510</v>
      </c>
      <c r="B77" s="272" t="str">
        <f>B44</f>
        <v>Год окончания строительства 2024</v>
      </c>
      <c r="C77" s="272">
        <f t="shared" ref="C77:K77" si="16">C44</f>
        <v>2022</v>
      </c>
      <c r="D77" s="272">
        <f t="shared" si="16"/>
        <v>2023</v>
      </c>
      <c r="E77" s="272">
        <f t="shared" si="16"/>
        <v>2024</v>
      </c>
      <c r="F77" s="272">
        <f t="shared" si="16"/>
        <v>2025</v>
      </c>
      <c r="G77" s="272">
        <f t="shared" si="16"/>
        <v>2026</v>
      </c>
      <c r="H77" s="272">
        <f t="shared" si="16"/>
        <v>2027</v>
      </c>
      <c r="I77" s="272">
        <f t="shared" si="16"/>
        <v>2028</v>
      </c>
      <c r="J77" s="272">
        <f t="shared" si="16"/>
        <v>2029</v>
      </c>
      <c r="K77" s="272">
        <f t="shared" si="16"/>
        <v>2030</v>
      </c>
    </row>
    <row r="78" spans="1:11" s="243" customFormat="1" ht="14.25" x14ac:dyDescent="0.25">
      <c r="A78" s="284" t="s">
        <v>506</v>
      </c>
      <c r="B78" s="285">
        <f t="shared" ref="B78:K78" si="17">B71</f>
        <v>0</v>
      </c>
      <c r="C78" s="285">
        <f t="shared" si="17"/>
        <v>0</v>
      </c>
      <c r="D78" s="285">
        <f t="shared" si="17"/>
        <v>0</v>
      </c>
      <c r="E78" s="285">
        <f t="shared" si="17"/>
        <v>0</v>
      </c>
      <c r="F78" s="285">
        <f t="shared" si="17"/>
        <v>64665469.506203249</v>
      </c>
      <c r="G78" s="285">
        <f t="shared" si="17"/>
        <v>67832136.406105772</v>
      </c>
      <c r="H78" s="285">
        <f t="shared" si="17"/>
        <v>71133057.929212168</v>
      </c>
      <c r="I78" s="285">
        <f t="shared" si="17"/>
        <v>74574091.782376483</v>
      </c>
      <c r="J78" s="285">
        <f t="shared" si="17"/>
        <v>78159263.570606604</v>
      </c>
      <c r="K78" s="285">
        <f t="shared" si="17"/>
        <v>81897017.288114682</v>
      </c>
    </row>
    <row r="79" spans="1:11" x14ac:dyDescent="0.25">
      <c r="A79" s="287" t="s">
        <v>505</v>
      </c>
      <c r="B79" s="286">
        <f t="shared" ref="B79:K79" si="18">-B70</f>
        <v>0</v>
      </c>
      <c r="C79" s="286">
        <f t="shared" si="18"/>
        <v>0</v>
      </c>
      <c r="D79" s="286">
        <f t="shared" si="18"/>
        <v>0</v>
      </c>
      <c r="E79" s="286">
        <f t="shared" si="18"/>
        <v>0</v>
      </c>
      <c r="F79" s="286">
        <f t="shared" si="18"/>
        <v>10000000</v>
      </c>
      <c r="G79" s="286">
        <f t="shared" si="18"/>
        <v>10000000</v>
      </c>
      <c r="H79" s="286">
        <f t="shared" si="18"/>
        <v>10000000</v>
      </c>
      <c r="I79" s="286">
        <f t="shared" si="18"/>
        <v>10000000</v>
      </c>
      <c r="J79" s="286">
        <f t="shared" si="18"/>
        <v>10000000</v>
      </c>
      <c r="K79" s="286">
        <f t="shared" si="18"/>
        <v>10000000</v>
      </c>
    </row>
    <row r="80" spans="1:11" x14ac:dyDescent="0.25">
      <c r="A80" s="287" t="s">
        <v>507</v>
      </c>
      <c r="B80" s="286">
        <f t="shared" ref="B80:K80" si="19">B72</f>
        <v>0</v>
      </c>
      <c r="C80" s="286">
        <f t="shared" si="19"/>
        <v>0</v>
      </c>
      <c r="D80" s="286">
        <f t="shared" si="19"/>
        <v>0</v>
      </c>
      <c r="E80" s="286">
        <f t="shared" si="19"/>
        <v>0</v>
      </c>
      <c r="F80" s="286">
        <f t="shared" si="19"/>
        <v>0</v>
      </c>
      <c r="G80" s="286">
        <f t="shared" si="19"/>
        <v>0</v>
      </c>
      <c r="H80" s="286">
        <f t="shared" si="19"/>
        <v>0</v>
      </c>
      <c r="I80" s="286">
        <f t="shared" si="19"/>
        <v>0</v>
      </c>
      <c r="J80" s="286">
        <f t="shared" si="19"/>
        <v>0</v>
      </c>
      <c r="K80" s="286">
        <f t="shared" si="19"/>
        <v>0</v>
      </c>
    </row>
    <row r="81" spans="1:11" x14ac:dyDescent="0.25">
      <c r="A81" s="287" t="s">
        <v>478</v>
      </c>
      <c r="B81" s="286">
        <f>IF(SUM($B$74:B74)+SUM($A$81:A81)&gt;0,0,SUM($B$74:B74)-SUM($A$81:A81))</f>
        <v>0</v>
      </c>
      <c r="C81" s="286">
        <f>IF(SUM($B$74:C74)+SUM($A$81:B81)&gt;0,0,SUM($B$74:C74)-SUM($A$81:B81))</f>
        <v>0</v>
      </c>
      <c r="D81" s="286">
        <f>IF(SUM($B$74:D74)+SUM($A$81:C81)&gt;0,0,SUM($B$74:D74)-SUM($A$81:C81))</f>
        <v>0</v>
      </c>
      <c r="E81" s="286">
        <f>IF(SUM($B$74:E74)+SUM($A$81:D81)&gt;0,0,SUM($B$74:E74)-SUM($A$81:D81))</f>
        <v>0</v>
      </c>
      <c r="F81" s="286">
        <f>IF(SUM($B$74:F74)+SUM($A$81:E81)&gt;0,0,SUM($B$74:F74)-SUM($A$81:E81))</f>
        <v>-12933093.901240651</v>
      </c>
      <c r="G81" s="286">
        <f>IF(SUM($B$74:G74)+SUM($A$81:F81)&gt;0,0,SUM($B$74:G74)-SUM($A$81:F81))</f>
        <v>-13566427.281221155</v>
      </c>
      <c r="H81" s="286">
        <f>IF(SUM($B$74:H74)+SUM($A$81:G81)&gt;0,0,SUM($B$74:H74)-SUM($A$81:G81))</f>
        <v>-14226611.585842438</v>
      </c>
      <c r="I81" s="286">
        <f>IF(SUM($B$74:I74)+SUM($A$81:H81)&gt;0,0,SUM($B$74:I74)-SUM($A$81:H81))</f>
        <v>-14914818.356475294</v>
      </c>
      <c r="J81" s="286">
        <f>IF(SUM($B$74:J74)+SUM($A$81:I81)&gt;0,0,SUM($B$74:J74)-SUM($A$81:I81))</f>
        <v>-15631852.714121327</v>
      </c>
      <c r="K81" s="286">
        <f>IF(SUM($B$74:K74)+SUM($A$81:J81)&gt;0,0,SUM($B$74:K74)-SUM($A$81:J81))</f>
        <v>-16379403.457622945</v>
      </c>
    </row>
    <row r="82" spans="1:11" x14ac:dyDescent="0.25">
      <c r="A82" s="287" t="s">
        <v>511</v>
      </c>
      <c r="B82" s="286">
        <f>IF(((SUM($B$61:B61)+SUM($B$63:B67))+SUM($B$84:B84))&lt;0,((SUM($B$61:B61)+SUM($B$63:B67))+SUM($B$84:B84))*0.2-SUM($A$82:A82),IF(SUM(A$82:$B82)&lt;0,0-SUM(A$82:$B82),0))</f>
        <v>-20000000</v>
      </c>
      <c r="C82" s="286">
        <f>IF(((SUM($B$61:C61)+SUM($B$63:C67))+SUM($B$84:C84))&lt;0,((SUM($B$61:C61)+SUM($B$63:C67))+SUM($B$84:C84))*0.2-SUM($A$82:B82),IF(SUM(B$82:$B82)&lt;0,0-SUM(B$82:$B82),0))</f>
        <v>0</v>
      </c>
      <c r="D82" s="286">
        <f>IF(((SUM($B$61:D61)+SUM($B$63:D67))+SUM($B$84:D84))&lt;0,((SUM($B$61:D61)+SUM($B$63:D67))+SUM($B$84:D84))*0.2-SUM($A$82:C82),IF(SUM($B$82:C82)&lt;0,0-SUM($B$82:C82),0))</f>
        <v>0</v>
      </c>
      <c r="E82" s="286">
        <f>IF(((SUM($B$61:E61)+SUM($B$63:E67))+SUM($B$84:E84))&lt;0,((SUM($B$61:E61)+SUM($B$63:E67))+SUM($B$84:E84))*0.2-SUM($A$82:D82),IF(SUM($B$82:D82)&lt;0,0-SUM($B$82:D82),0))</f>
        <v>0</v>
      </c>
      <c r="F82" s="286">
        <f>IF(((SUM($B$61:F61)+SUM($B$63:F67))+SUM($B$84:F84))&lt;0,((SUM($B$61:F61)+SUM($B$63:F67))+SUM($B$84:F84))*0.2-SUM($A$82:E82),IF(SUM($B$82:E82)&lt;0,0-SUM($B$82:E82),0))</f>
        <v>14933093.901240651</v>
      </c>
      <c r="G82" s="286">
        <f>IF(((SUM($B$61:G61)+SUM($B$63:G67))+SUM($B$84:G84))&lt;0,((SUM($B$61:G61)+SUM($B$63:G67))+SUM($B$84:G84))*0.2-SUM($A$82:F82),IF(SUM($B$82:F82)&lt;0,0-SUM($B$82:F82),0))</f>
        <v>5066906.0987593494</v>
      </c>
      <c r="H82" s="286">
        <f>IF(((SUM($B$61:H61)+SUM($B$63:H67))+SUM($B$84:H84))&lt;0,((SUM($B$61:H61)+SUM($B$63:H67))+SUM($B$84:H84))*0.2-SUM($A$82:G82),IF(SUM($B$82:G82)&lt;0,0-SUM($B$82:G82),0))</f>
        <v>0</v>
      </c>
      <c r="I82" s="286">
        <f>IF(((SUM($B$61:I61)+SUM($B$63:I67))+SUM($B$84:I84))&lt;0,((SUM($B$61:I61)+SUM($B$63:I67))+SUM($B$84:I84))*0.2-SUM($A$82:H82),IF(SUM($B$82:H82)&lt;0,0-SUM($B$82:H82),0))</f>
        <v>0</v>
      </c>
      <c r="J82" s="286">
        <f>IF(((SUM($B$61:J61)+SUM($B$63:J67))+SUM($B$84:J84))&lt;0,((SUM($B$61:J61)+SUM($B$63:J67))+SUM($B$84:J84))*0.2-SUM($A$82:I82),IF(SUM($B$82:I82)&lt;0,0-SUM($B$82:I82),0))</f>
        <v>0</v>
      </c>
      <c r="K82" s="286">
        <f>IF(((SUM($B$61:K61)+SUM($B$63:K67))+SUM($B$84:K84))&lt;0,((SUM($B$61:K61)+SUM($B$63:K67))+SUM($B$84:K84))*0.2-SUM($A$82:J82),IF(SUM($B$82:J82)&lt;0,0-SUM($B$82:J82),0))</f>
        <v>0</v>
      </c>
    </row>
    <row r="83" spans="1:11" x14ac:dyDescent="0.25">
      <c r="A83" s="287" t="s">
        <v>512</v>
      </c>
      <c r="B83" s="286">
        <f>-B61*(B36)</f>
        <v>0</v>
      </c>
      <c r="C83" s="286">
        <f t="shared" ref="C83:K83" si="20">-(C61-B61)*$B$36</f>
        <v>0</v>
      </c>
      <c r="D83" s="286">
        <f t="shared" si="20"/>
        <v>0</v>
      </c>
      <c r="E83" s="286">
        <f t="shared" si="20"/>
        <v>0</v>
      </c>
      <c r="F83" s="286">
        <f t="shared" si="20"/>
        <v>0</v>
      </c>
      <c r="G83" s="286">
        <f t="shared" si="20"/>
        <v>0</v>
      </c>
      <c r="H83" s="286">
        <f t="shared" si="20"/>
        <v>0</v>
      </c>
      <c r="I83" s="286">
        <f t="shared" si="20"/>
        <v>0</v>
      </c>
      <c r="J83" s="286">
        <f t="shared" si="20"/>
        <v>0</v>
      </c>
      <c r="K83" s="286">
        <f t="shared" si="20"/>
        <v>0</v>
      </c>
    </row>
    <row r="84" spans="1:11" x14ac:dyDescent="0.25">
      <c r="A84" s="287" t="s">
        <v>513</v>
      </c>
      <c r="B84" s="286">
        <f>-($B$22+$B$23)*$B$25</f>
        <v>-100000000</v>
      </c>
      <c r="C84" s="286">
        <v>0</v>
      </c>
      <c r="D84" s="286">
        <v>0</v>
      </c>
      <c r="E84" s="286">
        <v>0</v>
      </c>
      <c r="F84" s="286">
        <v>0</v>
      </c>
      <c r="G84" s="286">
        <v>0</v>
      </c>
      <c r="H84" s="286">
        <v>0</v>
      </c>
      <c r="I84" s="286">
        <v>0</v>
      </c>
      <c r="J84" s="286">
        <v>0</v>
      </c>
      <c r="K84" s="286">
        <v>0</v>
      </c>
    </row>
    <row r="85" spans="1:11" x14ac:dyDescent="0.25">
      <c r="A85" s="287" t="s">
        <v>514</v>
      </c>
      <c r="B85" s="286">
        <f t="shared" ref="B85:K85" si="21">B56-B57</f>
        <v>0</v>
      </c>
      <c r="C85" s="286">
        <f t="shared" si="21"/>
        <v>0</v>
      </c>
      <c r="D85" s="286">
        <f t="shared" si="21"/>
        <v>0</v>
      </c>
      <c r="E85" s="286">
        <f t="shared" si="21"/>
        <v>0</v>
      </c>
      <c r="F85" s="286">
        <f t="shared" si="21"/>
        <v>0</v>
      </c>
      <c r="G85" s="286">
        <f t="shared" si="21"/>
        <v>0</v>
      </c>
      <c r="H85" s="286">
        <f t="shared" si="21"/>
        <v>0</v>
      </c>
      <c r="I85" s="286">
        <f t="shared" si="21"/>
        <v>0</v>
      </c>
      <c r="J85" s="286">
        <f t="shared" si="21"/>
        <v>0</v>
      </c>
      <c r="K85" s="286">
        <f t="shared" si="21"/>
        <v>0</v>
      </c>
    </row>
    <row r="86" spans="1:11" s="243" customFormat="1" ht="14.25" x14ac:dyDescent="0.25">
      <c r="A86" s="288" t="s">
        <v>515</v>
      </c>
      <c r="B86" s="285">
        <f>SUM(B78:B85)</f>
        <v>-120000000</v>
      </c>
      <c r="C86" s="285">
        <f t="shared" ref="C86:K86" si="22">SUM(C78:C85)</f>
        <v>0</v>
      </c>
      <c r="D86" s="285">
        <f>SUM(D78:D85)</f>
        <v>0</v>
      </c>
      <c r="E86" s="285">
        <f>SUM(E78:E85)</f>
        <v>0</v>
      </c>
      <c r="F86" s="285">
        <f t="shared" si="22"/>
        <v>76665469.506203249</v>
      </c>
      <c r="G86" s="285">
        <f t="shared" si="22"/>
        <v>69332615.223643973</v>
      </c>
      <c r="H86" s="285">
        <f t="shared" si="22"/>
        <v>66906446.34336973</v>
      </c>
      <c r="I86" s="285">
        <f t="shared" si="22"/>
        <v>69659273.425901189</v>
      </c>
      <c r="J86" s="285">
        <f t="shared" si="22"/>
        <v>72527410.856485277</v>
      </c>
      <c r="K86" s="285">
        <f t="shared" si="22"/>
        <v>75517613.830491737</v>
      </c>
    </row>
    <row r="87" spans="1:11" s="243" customFormat="1" ht="14.25" x14ac:dyDescent="0.25">
      <c r="A87" s="288" t="s">
        <v>516</v>
      </c>
      <c r="B87" s="285">
        <f>SUM($B$86:B86)</f>
        <v>-120000000</v>
      </c>
      <c r="C87" s="285">
        <f>SUM($B$86:C86)</f>
        <v>-120000000</v>
      </c>
      <c r="D87" s="285">
        <f>SUM($B$86:D86)</f>
        <v>-120000000</v>
      </c>
      <c r="E87" s="285">
        <f>SUM($B$86:E86)</f>
        <v>-120000000</v>
      </c>
      <c r="F87" s="285">
        <f>SUM($B$86:F86)</f>
        <v>-43334530.493796751</v>
      </c>
      <c r="G87" s="285">
        <f>SUM($B$86:G86)</f>
        <v>25998084.729847223</v>
      </c>
      <c r="H87" s="285">
        <f>SUM($B$86:H86)</f>
        <v>92904531.073216945</v>
      </c>
      <c r="I87" s="285">
        <f>SUM($B$86:I86)</f>
        <v>162563804.49911815</v>
      </c>
      <c r="J87" s="285">
        <f>SUM($B$86:J86)</f>
        <v>235091215.35560343</v>
      </c>
      <c r="K87" s="285">
        <f>SUM($B$86:K86)</f>
        <v>310608829.18609518</v>
      </c>
    </row>
    <row r="88" spans="1:11" x14ac:dyDescent="0.25">
      <c r="A88" s="287" t="s">
        <v>285</v>
      </c>
      <c r="B88" s="294">
        <f t="shared" ref="B88:K88" si="23">1/POWER((1+$B$41),B76)</f>
        <v>1</v>
      </c>
      <c r="C88" s="294">
        <f t="shared" si="23"/>
        <v>0.88105726872246692</v>
      </c>
      <c r="D88" s="294">
        <f t="shared" si="23"/>
        <v>0.77626191076869333</v>
      </c>
      <c r="E88" s="294">
        <f t="shared" si="23"/>
        <v>0.68393119891514842</v>
      </c>
      <c r="F88" s="294">
        <f t="shared" si="23"/>
        <v>0.60258255411026285</v>
      </c>
      <c r="G88" s="294">
        <f t="shared" si="23"/>
        <v>0.53090973930419638</v>
      </c>
      <c r="H88" s="294">
        <f t="shared" si="23"/>
        <v>0.4677618848495122</v>
      </c>
      <c r="I88" s="294">
        <f t="shared" si="23"/>
        <v>0.41212500867798435</v>
      </c>
      <c r="J88" s="294">
        <f t="shared" si="23"/>
        <v>0.3631057345180479</v>
      </c>
      <c r="K88" s="294">
        <f t="shared" si="23"/>
        <v>0.31991694671193649</v>
      </c>
    </row>
    <row r="89" spans="1:11" s="243" customFormat="1" ht="14.25" x14ac:dyDescent="0.25">
      <c r="A89" s="284" t="s">
        <v>517</v>
      </c>
      <c r="B89" s="285">
        <f t="shared" ref="B89:K89" si="24">B86*B88</f>
        <v>-120000000</v>
      </c>
      <c r="C89" s="285">
        <f>C86*C88</f>
        <v>0</v>
      </c>
      <c r="D89" s="285">
        <f t="shared" si="24"/>
        <v>0</v>
      </c>
      <c r="E89" s="285">
        <f t="shared" si="24"/>
        <v>0</v>
      </c>
      <c r="F89" s="285">
        <f t="shared" si="24"/>
        <v>46197274.427110426</v>
      </c>
      <c r="G89" s="285">
        <f t="shared" si="24"/>
        <v>36809360.673662983</v>
      </c>
      <c r="H89" s="285">
        <f t="shared" si="24"/>
        <v>31296285.450157378</v>
      </c>
      <c r="I89" s="285">
        <f t="shared" si="24"/>
        <v>28708328.665151611</v>
      </c>
      <c r="J89" s="285">
        <f t="shared" si="24"/>
        <v>26335118.791736327</v>
      </c>
      <c r="K89" s="285">
        <f t="shared" si="24"/>
        <v>24159364.439622022</v>
      </c>
    </row>
    <row r="90" spans="1:11" s="243" customFormat="1" ht="14.25" x14ac:dyDescent="0.25">
      <c r="A90" s="284" t="s">
        <v>518</v>
      </c>
      <c r="B90" s="285">
        <f>SUM($B$89:B89)</f>
        <v>-120000000</v>
      </c>
      <c r="C90" s="285">
        <f>SUM($B$89:C89)</f>
        <v>-120000000</v>
      </c>
      <c r="D90" s="285">
        <f>SUM($B$89:D89)</f>
        <v>-120000000</v>
      </c>
      <c r="E90" s="285">
        <f>SUM($B$89:E89)</f>
        <v>-120000000</v>
      </c>
      <c r="F90" s="285">
        <f>SUM($B$89:F89)</f>
        <v>-73802725.572889566</v>
      </c>
      <c r="G90" s="285">
        <f>SUM($B$89:G89)</f>
        <v>-36993364.899226584</v>
      </c>
      <c r="H90" s="285">
        <f>SUM($B$89:H89)</f>
        <v>-5697079.4490692057</v>
      </c>
      <c r="I90" s="285">
        <f>SUM($B$89:I89)</f>
        <v>23011249.216082405</v>
      </c>
      <c r="J90" s="285">
        <f>SUM($B$89:J89)</f>
        <v>49346368.007818729</v>
      </c>
      <c r="K90" s="285">
        <f>SUM($B$89:K89)</f>
        <v>73505732.447440743</v>
      </c>
    </row>
    <row r="91" spans="1:11" s="243" customFormat="1" ht="14.25" x14ac:dyDescent="0.25">
      <c r="A91" s="284" t="s">
        <v>519</v>
      </c>
      <c r="B91" s="295">
        <f>IF((ISERR(IRR($B$86:B86))),0,IF(IRR($B$86:B86)&lt;0,0,IRR($B$86:B86)))</f>
        <v>0</v>
      </c>
      <c r="C91" s="295">
        <f>IF((ISERR(IRR($B$86:C86))),0,IF(IRR($B$86:C86)&lt;0,0,IRR($B$86:C86)))</f>
        <v>0</v>
      </c>
      <c r="D91" s="295">
        <f>IF((ISERR(IRR($B$86:D86))),0,IF(IRR($B$86:D86)&lt;0,0,IRR($B$86:D86)))</f>
        <v>0</v>
      </c>
      <c r="E91" s="295">
        <f>IF((ISERR(IRR($B$86:E86))),0,IF(IRR($B$86:E86)&lt;0,0,IRR($B$86:E86)))</f>
        <v>0</v>
      </c>
      <c r="F91" s="295">
        <f>IF((ISERR(IRR($B$86:F86))),0,IF(IRR($B$86:F86)&lt;0,0,IRR($B$86:F86)))</f>
        <v>0</v>
      </c>
      <c r="G91" s="295">
        <f>IF((ISERR(IRR($B$86:G86))),0,IF(IRR($B$86:G86)&lt;0,0,IRR($B$86:G86)))</f>
        <v>4.4853123845947751E-2</v>
      </c>
      <c r="H91" s="295">
        <f>IF((ISERR(IRR($B$86:H86))),0,IF(IRR($B$86:H86)&lt;0,0,IRR($B$86:H86)))</f>
        <v>0.12372725755583547</v>
      </c>
      <c r="I91" s="295">
        <f>IF((ISERR(IRR($B$86:I86))),0,IF(IRR($B$86:I86)&lt;0,0,IRR($B$86:I86)))</f>
        <v>0.17337070352953021</v>
      </c>
      <c r="J91" s="295">
        <f>IF((ISERR(IRR($B$86:J86))),0,IF(IRR($B$86:J86)&lt;0,0,IRR($B$86:J86)))</f>
        <v>0.20626290362302147</v>
      </c>
      <c r="K91" s="295">
        <f>IF((ISERR(IRR($B$86:K86))),0,IF(IRR($B$86:K86)&lt;0,0,IRR($B$86:K86)))</f>
        <v>0.22888750305303573</v>
      </c>
    </row>
    <row r="92" spans="1:11" s="243" customFormat="1" ht="14.25" x14ac:dyDescent="0.25">
      <c r="A92" s="284" t="s">
        <v>520</v>
      </c>
      <c r="B92" s="296">
        <f>IF(AND(B87&gt;0,A87&lt;0),(B76-(B87/(B87-A87))),0)</f>
        <v>0</v>
      </c>
      <c r="C92" s="296">
        <f t="shared" ref="C92:K92" si="25">IF(AND(C87&gt;0,B87&lt;0),(C76-(C87/(C87-B87))),0)</f>
        <v>0</v>
      </c>
      <c r="D92" s="296">
        <f t="shared" si="25"/>
        <v>0</v>
      </c>
      <c r="E92" s="296">
        <f t="shared" si="25"/>
        <v>0</v>
      </c>
      <c r="F92" s="296">
        <f t="shared" si="25"/>
        <v>0</v>
      </c>
      <c r="G92" s="296">
        <f t="shared" si="25"/>
        <v>4.6250237403278955</v>
      </c>
      <c r="H92" s="296">
        <f t="shared" si="25"/>
        <v>0</v>
      </c>
      <c r="I92" s="296">
        <f t="shared" si="25"/>
        <v>0</v>
      </c>
      <c r="J92" s="296">
        <f t="shared" si="25"/>
        <v>0</v>
      </c>
      <c r="K92" s="296">
        <f t="shared" si="25"/>
        <v>0</v>
      </c>
    </row>
    <row r="93" spans="1:11" s="243" customFormat="1" ht="15" thickBot="1" x14ac:dyDescent="0.3">
      <c r="A93" s="297" t="s">
        <v>521</v>
      </c>
      <c r="B93" s="298">
        <f>IF(AND(B90&gt;0,A90&lt;0),(B76-(B90/(B90-A90))),0)</f>
        <v>0</v>
      </c>
      <c r="C93" s="298">
        <f t="shared" ref="C93:K93" si="26">IF(AND(C90&gt;0,B90&lt;0),(C76-(C90/(C90-B90))),0)</f>
        <v>0</v>
      </c>
      <c r="D93" s="298">
        <f t="shared" si="26"/>
        <v>0</v>
      </c>
      <c r="E93" s="298">
        <f t="shared" si="26"/>
        <v>0</v>
      </c>
      <c r="F93" s="298">
        <f t="shared" si="26"/>
        <v>0</v>
      </c>
      <c r="G93" s="298">
        <f t="shared" si="26"/>
        <v>0</v>
      </c>
      <c r="H93" s="298">
        <f t="shared" si="26"/>
        <v>0</v>
      </c>
      <c r="I93" s="298">
        <f t="shared" si="26"/>
        <v>6.1984469216414109</v>
      </c>
      <c r="J93" s="298">
        <f t="shared" si="26"/>
        <v>0</v>
      </c>
      <c r="K93" s="298">
        <f t="shared" si="26"/>
        <v>0</v>
      </c>
    </row>
    <row r="94" spans="1:11" x14ac:dyDescent="0.25">
      <c r="C94" s="299"/>
      <c r="D94" s="299"/>
      <c r="E94" s="299"/>
      <c r="F94" s="299"/>
      <c r="G94" s="299"/>
      <c r="H94" s="299"/>
      <c r="I94" s="299"/>
      <c r="J94" s="299"/>
    </row>
    <row r="95" spans="1:11" ht="64.5" customHeight="1" x14ac:dyDescent="0.25">
      <c r="A95" s="363"/>
      <c r="B95" s="363"/>
      <c r="C95" s="363"/>
      <c r="D95" s="363"/>
      <c r="E95" s="363"/>
      <c r="F95" s="363"/>
      <c r="G95" s="363"/>
      <c r="H95" s="363"/>
      <c r="I95" s="363"/>
      <c r="J95" s="363"/>
      <c r="K95" s="363"/>
    </row>
    <row r="97" spans="2:3" x14ac:dyDescent="0.25">
      <c r="C97" s="299"/>
    </row>
    <row r="100" spans="2:3" ht="27.75" x14ac:dyDescent="0.25">
      <c r="B100" s="300"/>
    </row>
    <row r="101" spans="2:3" ht="27.75" x14ac:dyDescent="0.25">
      <c r="B101" s="300"/>
    </row>
  </sheetData>
  <mergeCells count="19">
    <mergeCell ref="A16:K16"/>
    <mergeCell ref="A5:K5"/>
    <mergeCell ref="A6:K6"/>
    <mergeCell ref="A7:K7"/>
    <mergeCell ref="A8:K8"/>
    <mergeCell ref="A9:K9"/>
    <mergeCell ref="A10:K10"/>
    <mergeCell ref="A11:K11"/>
    <mergeCell ref="A12:K12"/>
    <mergeCell ref="A13:K13"/>
    <mergeCell ref="A14:K14"/>
    <mergeCell ref="A15:K15"/>
    <mergeCell ref="A95:K95"/>
    <mergeCell ref="A17:K17"/>
    <mergeCell ref="A18:K18"/>
    <mergeCell ref="D25:E25"/>
    <mergeCell ref="D26:E26"/>
    <mergeCell ref="D27:E27"/>
    <mergeCell ref="D28:E2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55" zoomScaleNormal="55" zoomScaleSheetLayoutView="70" workbookViewId="0">
      <selection activeCell="D45" sqref="D45"/>
    </sheetView>
  </sheetViews>
  <sheetFormatPr defaultRowHeight="15.75" x14ac:dyDescent="0.25"/>
  <cols>
    <col min="1" max="1" width="9.140625" style="50"/>
    <col min="2" max="2" width="37.7109375" style="50" customWidth="1"/>
    <col min="3" max="3" width="11.5703125" style="50" customWidth="1"/>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26.57031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f>
        <v>Год раскрытия информации: 2022 год</v>
      </c>
      <c r="B5" s="306"/>
      <c r="C5" s="306"/>
      <c r="D5" s="306"/>
      <c r="E5" s="306"/>
      <c r="F5" s="306"/>
      <c r="G5" s="306"/>
      <c r="H5" s="306"/>
      <c r="I5" s="306"/>
      <c r="J5" s="306"/>
      <c r="K5" s="306"/>
      <c r="L5" s="30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x14ac:dyDescent="0.25">
      <c r="K6" s="62"/>
    </row>
    <row r="7" spans="1:44" x14ac:dyDescent="0.25">
      <c r="A7" s="318" t="s">
        <v>8</v>
      </c>
      <c r="B7" s="318"/>
      <c r="C7" s="318"/>
      <c r="D7" s="318"/>
      <c r="E7" s="318"/>
      <c r="F7" s="318"/>
      <c r="G7" s="318"/>
      <c r="H7" s="318"/>
      <c r="I7" s="318"/>
      <c r="J7" s="318"/>
      <c r="K7" s="318"/>
      <c r="L7" s="318"/>
    </row>
    <row r="8" spans="1:44" x14ac:dyDescent="0.25">
      <c r="A8" s="318"/>
      <c r="B8" s="318"/>
      <c r="C8" s="318"/>
      <c r="D8" s="318"/>
      <c r="E8" s="318"/>
      <c r="F8" s="318"/>
      <c r="G8" s="318"/>
      <c r="H8" s="318"/>
      <c r="I8" s="318"/>
      <c r="J8" s="318"/>
      <c r="K8" s="318"/>
      <c r="L8" s="318"/>
    </row>
    <row r="9" spans="1:44" x14ac:dyDescent="0.25">
      <c r="A9" s="319" t="s">
        <v>524</v>
      </c>
      <c r="B9" s="319"/>
      <c r="C9" s="319"/>
      <c r="D9" s="319"/>
      <c r="E9" s="319"/>
      <c r="F9" s="319"/>
      <c r="G9" s="319"/>
      <c r="H9" s="319"/>
      <c r="I9" s="319"/>
      <c r="J9" s="319"/>
      <c r="K9" s="319"/>
      <c r="L9" s="319"/>
    </row>
    <row r="10" spans="1:44" x14ac:dyDescent="0.25">
      <c r="A10" s="314" t="s">
        <v>7</v>
      </c>
      <c r="B10" s="314"/>
      <c r="C10" s="314"/>
      <c r="D10" s="314"/>
      <c r="E10" s="314"/>
      <c r="F10" s="314"/>
      <c r="G10" s="314"/>
      <c r="H10" s="314"/>
      <c r="I10" s="314"/>
      <c r="J10" s="314"/>
      <c r="K10" s="314"/>
      <c r="L10" s="314"/>
    </row>
    <row r="11" spans="1:44" x14ac:dyDescent="0.25">
      <c r="A11" s="318"/>
      <c r="B11" s="318"/>
      <c r="C11" s="318"/>
      <c r="D11" s="318"/>
      <c r="E11" s="318"/>
      <c r="F11" s="318"/>
      <c r="G11" s="318"/>
      <c r="H11" s="318"/>
      <c r="I11" s="318"/>
      <c r="J11" s="318"/>
      <c r="K11" s="318"/>
      <c r="L11" s="318"/>
    </row>
    <row r="12" spans="1:44" x14ac:dyDescent="0.25">
      <c r="A12" s="319" t="str">
        <f>'1. паспорт местоположение'!A12</f>
        <v>K_TP1000.PR.0024</v>
      </c>
      <c r="B12" s="319"/>
      <c r="C12" s="319"/>
      <c r="D12" s="319"/>
      <c r="E12" s="319"/>
      <c r="F12" s="319"/>
      <c r="G12" s="319"/>
      <c r="H12" s="319"/>
      <c r="I12" s="319"/>
      <c r="J12" s="319"/>
      <c r="K12" s="319"/>
      <c r="L12" s="319"/>
    </row>
    <row r="13" spans="1:44" x14ac:dyDescent="0.25">
      <c r="A13" s="314" t="s">
        <v>6</v>
      </c>
      <c r="B13" s="314"/>
      <c r="C13" s="314"/>
      <c r="D13" s="314"/>
      <c r="E13" s="314"/>
      <c r="F13" s="314"/>
      <c r="G13" s="314"/>
      <c r="H13" s="314"/>
      <c r="I13" s="314"/>
      <c r="J13" s="314"/>
      <c r="K13" s="314"/>
      <c r="L13" s="314"/>
    </row>
    <row r="14" spans="1:44" x14ac:dyDescent="0.25">
      <c r="A14" s="320"/>
      <c r="B14" s="320"/>
      <c r="C14" s="320"/>
      <c r="D14" s="320"/>
      <c r="E14" s="320"/>
      <c r="F14" s="320"/>
      <c r="G14" s="320"/>
      <c r="H14" s="320"/>
      <c r="I14" s="320"/>
      <c r="J14" s="320"/>
      <c r="K14" s="320"/>
      <c r="L14" s="320"/>
    </row>
    <row r="15" spans="1:44" x14ac:dyDescent="0.25">
      <c r="A15" s="319" t="str">
        <f>'1. паспорт местоположение'!A15</f>
        <v>Создание  системы обнаружения и предотвращения сетевых вторжений (IDS/IPS)</v>
      </c>
      <c r="B15" s="319"/>
      <c r="C15" s="319"/>
      <c r="D15" s="319"/>
      <c r="E15" s="319"/>
      <c r="F15" s="319"/>
      <c r="G15" s="319"/>
      <c r="H15" s="319"/>
      <c r="I15" s="319"/>
      <c r="J15" s="319"/>
      <c r="K15" s="319"/>
      <c r="L15" s="319"/>
    </row>
    <row r="16" spans="1:44" x14ac:dyDescent="0.25">
      <c r="A16" s="314" t="s">
        <v>5</v>
      </c>
      <c r="B16" s="314"/>
      <c r="C16" s="314"/>
      <c r="D16" s="314"/>
      <c r="E16" s="314"/>
      <c r="F16" s="314"/>
      <c r="G16" s="314"/>
      <c r="H16" s="314"/>
      <c r="I16" s="314"/>
      <c r="J16" s="314"/>
      <c r="K16" s="314"/>
      <c r="L16" s="314"/>
    </row>
    <row r="17" spans="1:12" ht="15.75" customHeight="1" x14ac:dyDescent="0.25">
      <c r="L17" s="196"/>
    </row>
    <row r="18" spans="1:12" x14ac:dyDescent="0.25">
      <c r="K18" s="62"/>
    </row>
    <row r="19" spans="1:12" ht="15.75" customHeight="1" x14ac:dyDescent="0.25">
      <c r="A19" s="374" t="s">
        <v>410</v>
      </c>
      <c r="B19" s="374"/>
      <c r="C19" s="374"/>
      <c r="D19" s="374"/>
      <c r="E19" s="374"/>
      <c r="F19" s="374"/>
      <c r="G19" s="374"/>
      <c r="H19" s="374"/>
      <c r="I19" s="374"/>
      <c r="J19" s="374"/>
      <c r="K19" s="374"/>
      <c r="L19" s="374"/>
    </row>
    <row r="20" spans="1:12" x14ac:dyDescent="0.25">
      <c r="A20" s="51"/>
      <c r="B20" s="51"/>
      <c r="C20" s="61"/>
      <c r="D20" s="61"/>
      <c r="E20" s="61"/>
      <c r="F20" s="61"/>
      <c r="G20" s="61"/>
      <c r="H20" s="61"/>
      <c r="I20" s="61"/>
      <c r="J20" s="61"/>
      <c r="K20" s="61"/>
      <c r="L20" s="61"/>
    </row>
    <row r="21" spans="1:12" ht="28.5" customHeight="1" x14ac:dyDescent="0.25">
      <c r="A21" s="379" t="s">
        <v>213</v>
      </c>
      <c r="B21" s="379" t="s">
        <v>212</v>
      </c>
      <c r="C21" s="380" t="s">
        <v>365</v>
      </c>
      <c r="D21" s="380"/>
      <c r="E21" s="380"/>
      <c r="F21" s="380"/>
      <c r="G21" s="380"/>
      <c r="H21" s="380"/>
      <c r="I21" s="381" t="s">
        <v>211</v>
      </c>
      <c r="J21" s="382" t="s">
        <v>367</v>
      </c>
      <c r="K21" s="379" t="s">
        <v>210</v>
      </c>
      <c r="L21" s="375" t="s">
        <v>366</v>
      </c>
    </row>
    <row r="22" spans="1:12" ht="58.5" customHeight="1" x14ac:dyDescent="0.25">
      <c r="A22" s="379"/>
      <c r="B22" s="379"/>
      <c r="C22" s="376" t="s">
        <v>1</v>
      </c>
      <c r="D22" s="376"/>
      <c r="E22" s="115"/>
      <c r="F22" s="116"/>
      <c r="G22" s="377" t="s">
        <v>609</v>
      </c>
      <c r="H22" s="378"/>
      <c r="I22" s="381"/>
      <c r="J22" s="383"/>
      <c r="K22" s="379"/>
      <c r="L22" s="375"/>
    </row>
    <row r="23" spans="1:12" ht="47.25" x14ac:dyDescent="0.25">
      <c r="A23" s="379"/>
      <c r="B23" s="379"/>
      <c r="C23" s="60" t="s">
        <v>209</v>
      </c>
      <c r="D23" s="60" t="s">
        <v>208</v>
      </c>
      <c r="E23" s="60" t="s">
        <v>209</v>
      </c>
      <c r="F23" s="60" t="s">
        <v>208</v>
      </c>
      <c r="G23" s="60" t="s">
        <v>209</v>
      </c>
      <c r="H23" s="60" t="s">
        <v>208</v>
      </c>
      <c r="I23" s="381"/>
      <c r="J23" s="384"/>
      <c r="K23" s="379"/>
      <c r="L23" s="375"/>
    </row>
    <row r="24" spans="1:12" x14ac:dyDescent="0.25">
      <c r="A24" s="195">
        <v>1</v>
      </c>
      <c r="B24" s="195">
        <v>2</v>
      </c>
      <c r="C24" s="60">
        <v>3</v>
      </c>
      <c r="D24" s="60">
        <v>4</v>
      </c>
      <c r="E24" s="60">
        <v>5</v>
      </c>
      <c r="F24" s="60">
        <v>6</v>
      </c>
      <c r="G24" s="60">
        <v>7</v>
      </c>
      <c r="H24" s="60">
        <v>8</v>
      </c>
      <c r="I24" s="60">
        <v>9</v>
      </c>
      <c r="J24" s="60">
        <v>10</v>
      </c>
      <c r="K24" s="60">
        <v>11</v>
      </c>
      <c r="L24" s="60">
        <v>12</v>
      </c>
    </row>
    <row r="25" spans="1:12" ht="31.5" x14ac:dyDescent="0.25">
      <c r="A25" s="57">
        <v>1</v>
      </c>
      <c r="B25" s="58" t="s">
        <v>207</v>
      </c>
      <c r="C25" s="58"/>
      <c r="D25" s="59"/>
      <c r="E25" s="59"/>
      <c r="F25" s="59"/>
      <c r="G25" s="59"/>
      <c r="H25" s="59"/>
      <c r="I25" s="59"/>
      <c r="J25" s="59"/>
      <c r="K25" s="55"/>
      <c r="L25" s="70"/>
    </row>
    <row r="26" spans="1:12" ht="21.75" customHeight="1" x14ac:dyDescent="0.25">
      <c r="A26" s="57" t="s">
        <v>206</v>
      </c>
      <c r="B26" s="197" t="s">
        <v>566</v>
      </c>
      <c r="C26" s="198" t="s">
        <v>451</v>
      </c>
      <c r="D26" s="198" t="s">
        <v>451</v>
      </c>
      <c r="E26" s="198" t="s">
        <v>451</v>
      </c>
      <c r="F26" s="198" t="s">
        <v>451</v>
      </c>
      <c r="G26" s="198" t="s">
        <v>451</v>
      </c>
      <c r="H26" s="198" t="s">
        <v>451</v>
      </c>
      <c r="I26" s="59"/>
      <c r="J26" s="59"/>
      <c r="K26" s="55"/>
      <c r="L26" s="55"/>
    </row>
    <row r="27" spans="1:12" s="52" customFormat="1" ht="39" customHeight="1" x14ac:dyDescent="0.25">
      <c r="A27" s="57" t="s">
        <v>463</v>
      </c>
      <c r="B27" s="197" t="s">
        <v>567</v>
      </c>
      <c r="C27" s="198" t="s">
        <v>451</v>
      </c>
      <c r="D27" s="198" t="s">
        <v>451</v>
      </c>
      <c r="E27" s="198" t="s">
        <v>451</v>
      </c>
      <c r="F27" s="198" t="s">
        <v>451</v>
      </c>
      <c r="G27" s="198" t="s">
        <v>451</v>
      </c>
      <c r="H27" s="198" t="s">
        <v>451</v>
      </c>
      <c r="I27" s="59"/>
      <c r="J27" s="59"/>
      <c r="K27" s="55"/>
      <c r="L27" s="55"/>
    </row>
    <row r="28" spans="1:12" s="52" customFormat="1" ht="70.5" customHeight="1" x14ac:dyDescent="0.25">
      <c r="A28" s="57" t="s">
        <v>568</v>
      </c>
      <c r="B28" s="197" t="s">
        <v>569</v>
      </c>
      <c r="C28" s="198" t="s">
        <v>451</v>
      </c>
      <c r="D28" s="198" t="s">
        <v>451</v>
      </c>
      <c r="E28" s="198" t="s">
        <v>451</v>
      </c>
      <c r="F28" s="198" t="s">
        <v>451</v>
      </c>
      <c r="G28" s="198" t="s">
        <v>451</v>
      </c>
      <c r="H28" s="198" t="s">
        <v>451</v>
      </c>
      <c r="I28" s="59"/>
      <c r="J28" s="59"/>
      <c r="K28" s="55"/>
      <c r="L28" s="55"/>
    </row>
    <row r="29" spans="1:12" s="52" customFormat="1" ht="54" customHeight="1" x14ac:dyDescent="0.25">
      <c r="A29" s="57" t="s">
        <v>464</v>
      </c>
      <c r="B29" s="197" t="s">
        <v>570</v>
      </c>
      <c r="C29" s="198" t="s">
        <v>451</v>
      </c>
      <c r="D29" s="198" t="s">
        <v>451</v>
      </c>
      <c r="E29" s="198" t="s">
        <v>451</v>
      </c>
      <c r="F29" s="198" t="s">
        <v>451</v>
      </c>
      <c r="G29" s="198" t="s">
        <v>451</v>
      </c>
      <c r="H29" s="198" t="s">
        <v>451</v>
      </c>
      <c r="I29" s="59"/>
      <c r="J29" s="59"/>
      <c r="K29" s="55"/>
      <c r="L29" s="55"/>
    </row>
    <row r="30" spans="1:12" s="52" customFormat="1" ht="42" customHeight="1" x14ac:dyDescent="0.25">
      <c r="A30" s="57" t="s">
        <v>571</v>
      </c>
      <c r="B30" s="197" t="s">
        <v>572</v>
      </c>
      <c r="C30" s="198" t="s">
        <v>451</v>
      </c>
      <c r="D30" s="198" t="s">
        <v>451</v>
      </c>
      <c r="E30" s="198" t="s">
        <v>451</v>
      </c>
      <c r="F30" s="198" t="s">
        <v>451</v>
      </c>
      <c r="G30" s="198" t="s">
        <v>451</v>
      </c>
      <c r="H30" s="198" t="s">
        <v>451</v>
      </c>
      <c r="I30" s="59"/>
      <c r="J30" s="59"/>
      <c r="K30" s="55"/>
      <c r="L30" s="55"/>
    </row>
    <row r="31" spans="1:12" s="52" customFormat="1" ht="37.5" customHeight="1" x14ac:dyDescent="0.25">
      <c r="A31" s="57" t="s">
        <v>573</v>
      </c>
      <c r="B31" s="56" t="s">
        <v>574</v>
      </c>
      <c r="C31" s="203">
        <v>44439</v>
      </c>
      <c r="D31" s="203">
        <v>44571</v>
      </c>
      <c r="E31" s="59"/>
      <c r="F31" s="59"/>
      <c r="G31" s="203">
        <v>44573</v>
      </c>
      <c r="H31" s="203">
        <v>44573</v>
      </c>
      <c r="I31" s="59"/>
      <c r="J31" s="59"/>
      <c r="K31" s="55"/>
      <c r="L31" s="55"/>
    </row>
    <row r="32" spans="1:12" s="52" customFormat="1" ht="31.5" x14ac:dyDescent="0.25">
      <c r="A32" s="57" t="s">
        <v>575</v>
      </c>
      <c r="B32" s="56" t="s">
        <v>372</v>
      </c>
      <c r="C32" s="203">
        <v>44606</v>
      </c>
      <c r="D32" s="203">
        <v>44627</v>
      </c>
      <c r="E32" s="59"/>
      <c r="F32" s="59"/>
      <c r="G32" s="203">
        <v>44620</v>
      </c>
      <c r="H32" s="203">
        <v>44645</v>
      </c>
      <c r="I32" s="59"/>
      <c r="J32" s="59"/>
      <c r="K32" s="55"/>
      <c r="L32" s="55"/>
    </row>
    <row r="33" spans="1:12" s="52" customFormat="1" ht="37.5" customHeight="1" x14ac:dyDescent="0.25">
      <c r="A33" s="57" t="s">
        <v>576</v>
      </c>
      <c r="B33" s="56" t="s">
        <v>577</v>
      </c>
      <c r="C33" s="198" t="s">
        <v>451</v>
      </c>
      <c r="D33" s="198" t="s">
        <v>451</v>
      </c>
      <c r="E33" s="198" t="s">
        <v>451</v>
      </c>
      <c r="F33" s="198" t="s">
        <v>451</v>
      </c>
      <c r="G33" s="198" t="s">
        <v>451</v>
      </c>
      <c r="H33" s="198" t="s">
        <v>451</v>
      </c>
      <c r="I33" s="59"/>
      <c r="J33" s="59"/>
      <c r="K33" s="55"/>
      <c r="L33" s="55"/>
    </row>
    <row r="34" spans="1:12" s="52" customFormat="1" ht="47.25" customHeight="1" x14ac:dyDescent="0.25">
      <c r="A34" s="57" t="s">
        <v>578</v>
      </c>
      <c r="B34" s="56" t="s">
        <v>579</v>
      </c>
      <c r="C34" s="198" t="s">
        <v>451</v>
      </c>
      <c r="D34" s="198" t="s">
        <v>451</v>
      </c>
      <c r="E34" s="198" t="s">
        <v>451</v>
      </c>
      <c r="F34" s="198" t="s">
        <v>451</v>
      </c>
      <c r="G34" s="198" t="s">
        <v>451</v>
      </c>
      <c r="H34" s="198" t="s">
        <v>451</v>
      </c>
      <c r="I34" s="199"/>
      <c r="J34" s="199"/>
      <c r="K34" s="199"/>
      <c r="L34" s="55"/>
    </row>
    <row r="35" spans="1:12" s="52" customFormat="1" ht="49.5" customHeight="1" x14ac:dyDescent="0.25">
      <c r="A35" s="57" t="s">
        <v>580</v>
      </c>
      <c r="B35" s="56" t="s">
        <v>205</v>
      </c>
      <c r="C35" s="203">
        <v>44680</v>
      </c>
      <c r="D35" s="203">
        <v>44701</v>
      </c>
      <c r="E35" s="199"/>
      <c r="F35" s="199"/>
      <c r="G35" s="203">
        <v>44680</v>
      </c>
      <c r="H35" s="203">
        <v>44701</v>
      </c>
      <c r="I35" s="199"/>
      <c r="J35" s="199"/>
      <c r="K35" s="199"/>
      <c r="L35" s="55"/>
    </row>
    <row r="36" spans="1:12" ht="37.5" customHeight="1" x14ac:dyDescent="0.25">
      <c r="A36" s="57" t="s">
        <v>581</v>
      </c>
      <c r="B36" s="56" t="s">
        <v>582</v>
      </c>
      <c r="C36" s="198" t="s">
        <v>451</v>
      </c>
      <c r="D36" s="198" t="s">
        <v>451</v>
      </c>
      <c r="E36" s="198" t="s">
        <v>451</v>
      </c>
      <c r="F36" s="198" t="s">
        <v>451</v>
      </c>
      <c r="G36" s="198" t="s">
        <v>451</v>
      </c>
      <c r="H36" s="198" t="s">
        <v>451</v>
      </c>
      <c r="I36" s="202"/>
      <c r="J36" s="202"/>
      <c r="K36" s="55"/>
      <c r="L36" s="55"/>
    </row>
    <row r="37" spans="1:12" x14ac:dyDescent="0.25">
      <c r="A37" s="57" t="s">
        <v>583</v>
      </c>
      <c r="B37" s="56" t="s">
        <v>584</v>
      </c>
      <c r="C37" s="203">
        <v>44627</v>
      </c>
      <c r="D37" s="203">
        <v>44641</v>
      </c>
      <c r="E37" s="200"/>
      <c r="F37" s="201"/>
      <c r="G37" s="203">
        <v>44620</v>
      </c>
      <c r="H37" s="203">
        <v>44645</v>
      </c>
      <c r="I37" s="202"/>
      <c r="J37" s="202"/>
      <c r="K37" s="55"/>
      <c r="L37" s="55"/>
    </row>
    <row r="38" spans="1:12" x14ac:dyDescent="0.25">
      <c r="A38" s="57" t="s">
        <v>585</v>
      </c>
      <c r="B38" s="58" t="s">
        <v>586</v>
      </c>
      <c r="C38" s="198"/>
      <c r="D38" s="198"/>
      <c r="E38" s="55"/>
      <c r="F38" s="55"/>
      <c r="G38" s="198"/>
      <c r="H38" s="198"/>
      <c r="I38" s="55"/>
      <c r="J38" s="55"/>
      <c r="K38" s="55"/>
      <c r="L38" s="55"/>
    </row>
    <row r="39" spans="1:12" ht="78.75" x14ac:dyDescent="0.25">
      <c r="A39" s="57">
        <v>2</v>
      </c>
      <c r="B39" s="56" t="s">
        <v>587</v>
      </c>
      <c r="C39" s="203">
        <v>44701</v>
      </c>
      <c r="D39" s="203">
        <v>44827</v>
      </c>
      <c r="E39" s="55"/>
      <c r="F39" s="55"/>
      <c r="G39" s="301">
        <v>44824</v>
      </c>
      <c r="H39" s="301">
        <v>44854</v>
      </c>
      <c r="I39" s="55"/>
      <c r="J39" s="55"/>
      <c r="K39" s="55"/>
      <c r="L39" s="55"/>
    </row>
    <row r="40" spans="1:12" ht="33.75" customHeight="1" x14ac:dyDescent="0.25">
      <c r="A40" s="57" t="s">
        <v>204</v>
      </c>
      <c r="B40" s="56" t="s">
        <v>588</v>
      </c>
      <c r="C40" s="203">
        <v>44827</v>
      </c>
      <c r="D40" s="203">
        <v>44841</v>
      </c>
      <c r="E40" s="55"/>
      <c r="F40" s="55"/>
      <c r="G40" s="301">
        <v>44854</v>
      </c>
      <c r="H40" s="301">
        <v>45023</v>
      </c>
      <c r="I40" s="55"/>
      <c r="J40" s="55"/>
      <c r="K40" s="55"/>
      <c r="L40" s="55"/>
    </row>
    <row r="41" spans="1:12" ht="63" customHeight="1" x14ac:dyDescent="0.25">
      <c r="A41" s="57" t="s">
        <v>203</v>
      </c>
      <c r="B41" s="197" t="s">
        <v>589</v>
      </c>
      <c r="C41" s="198" t="s">
        <v>451</v>
      </c>
      <c r="D41" s="198" t="s">
        <v>451</v>
      </c>
      <c r="E41" s="198" t="s">
        <v>451</v>
      </c>
      <c r="F41" s="198" t="s">
        <v>451</v>
      </c>
      <c r="G41" s="198" t="s">
        <v>451</v>
      </c>
      <c r="H41" s="198" t="s">
        <v>451</v>
      </c>
      <c r="I41" s="55"/>
      <c r="J41" s="55"/>
      <c r="K41" s="55"/>
      <c r="L41" s="55"/>
    </row>
    <row r="42" spans="1:12" ht="58.5" customHeight="1" x14ac:dyDescent="0.25">
      <c r="A42" s="57">
        <v>3</v>
      </c>
      <c r="B42" s="56" t="s">
        <v>590</v>
      </c>
      <c r="C42" s="198" t="s">
        <v>451</v>
      </c>
      <c r="D42" s="198" t="s">
        <v>451</v>
      </c>
      <c r="E42" s="198" t="s">
        <v>451</v>
      </c>
      <c r="F42" s="198" t="s">
        <v>451</v>
      </c>
      <c r="G42" s="198" t="s">
        <v>451</v>
      </c>
      <c r="H42" s="198" t="s">
        <v>451</v>
      </c>
      <c r="I42" s="55"/>
      <c r="J42" s="55"/>
      <c r="K42" s="55"/>
      <c r="L42" s="55"/>
    </row>
    <row r="43" spans="1:12" ht="34.5" customHeight="1" x14ac:dyDescent="0.25">
      <c r="A43" s="57" t="s">
        <v>202</v>
      </c>
      <c r="B43" s="56" t="s">
        <v>200</v>
      </c>
      <c r="C43" s="203">
        <v>44841</v>
      </c>
      <c r="D43" s="203">
        <v>44855</v>
      </c>
      <c r="E43" s="55"/>
      <c r="F43" s="55"/>
      <c r="G43" s="203">
        <v>45023</v>
      </c>
      <c r="H43" s="203">
        <v>45114</v>
      </c>
      <c r="I43" s="55"/>
      <c r="J43" s="55"/>
      <c r="K43" s="55"/>
      <c r="L43" s="55"/>
    </row>
    <row r="44" spans="1:12" ht="24.75" customHeight="1" x14ac:dyDescent="0.25">
      <c r="A44" s="57" t="s">
        <v>201</v>
      </c>
      <c r="B44" s="56" t="s">
        <v>198</v>
      </c>
      <c r="C44" s="203">
        <v>44855</v>
      </c>
      <c r="D44" s="203">
        <v>44867</v>
      </c>
      <c r="E44" s="55"/>
      <c r="F44" s="55"/>
      <c r="G44" s="203">
        <v>45114</v>
      </c>
      <c r="H44" s="203">
        <v>45267</v>
      </c>
      <c r="I44" s="55"/>
      <c r="J44" s="55"/>
      <c r="K44" s="55"/>
      <c r="L44" s="55"/>
    </row>
    <row r="45" spans="1:12" ht="90.75" customHeight="1" x14ac:dyDescent="0.25">
      <c r="A45" s="57" t="s">
        <v>199</v>
      </c>
      <c r="B45" s="56" t="s">
        <v>591</v>
      </c>
      <c r="C45" s="198" t="s">
        <v>451</v>
      </c>
      <c r="D45" s="198" t="s">
        <v>451</v>
      </c>
      <c r="E45" s="198" t="s">
        <v>451</v>
      </c>
      <c r="F45" s="198" t="s">
        <v>451</v>
      </c>
      <c r="G45" s="198" t="s">
        <v>451</v>
      </c>
      <c r="H45" s="198" t="s">
        <v>451</v>
      </c>
      <c r="I45" s="55"/>
      <c r="J45" s="55"/>
      <c r="K45" s="55"/>
      <c r="L45" s="55"/>
    </row>
    <row r="46" spans="1:12" ht="167.25" customHeight="1" x14ac:dyDescent="0.25">
      <c r="A46" s="57" t="s">
        <v>197</v>
      </c>
      <c r="B46" s="56" t="s">
        <v>592</v>
      </c>
      <c r="C46" s="198" t="s">
        <v>451</v>
      </c>
      <c r="D46" s="198" t="s">
        <v>451</v>
      </c>
      <c r="E46" s="198" t="s">
        <v>451</v>
      </c>
      <c r="F46" s="198" t="s">
        <v>451</v>
      </c>
      <c r="G46" s="198" t="s">
        <v>451</v>
      </c>
      <c r="H46" s="198" t="s">
        <v>451</v>
      </c>
      <c r="I46" s="55"/>
      <c r="J46" s="55"/>
      <c r="K46" s="55"/>
      <c r="L46" s="55"/>
    </row>
    <row r="47" spans="1:12" ht="30.75" customHeight="1" x14ac:dyDescent="0.25">
      <c r="A47" s="57" t="s">
        <v>195</v>
      </c>
      <c r="B47" s="56" t="s">
        <v>196</v>
      </c>
      <c r="C47" s="203">
        <v>44867</v>
      </c>
      <c r="D47" s="203">
        <v>44879</v>
      </c>
      <c r="E47" s="55"/>
      <c r="F47" s="55"/>
      <c r="G47" s="301">
        <v>45267</v>
      </c>
      <c r="H47" s="301">
        <v>45389</v>
      </c>
      <c r="I47" s="55"/>
      <c r="J47" s="55"/>
      <c r="K47" s="55"/>
      <c r="L47" s="55"/>
    </row>
    <row r="48" spans="1:12" ht="37.5" customHeight="1" x14ac:dyDescent="0.25">
      <c r="A48" s="57" t="s">
        <v>593</v>
      </c>
      <c r="B48" s="58" t="s">
        <v>594</v>
      </c>
      <c r="C48" s="198"/>
      <c r="D48" s="198"/>
      <c r="E48" s="55"/>
      <c r="F48" s="55"/>
      <c r="G48" s="302"/>
      <c r="H48" s="302"/>
      <c r="I48" s="55"/>
      <c r="J48" s="55"/>
      <c r="K48" s="55"/>
      <c r="L48" s="55"/>
    </row>
    <row r="49" spans="1:12" ht="35.25" customHeight="1" x14ac:dyDescent="0.25">
      <c r="A49" s="57">
        <v>4</v>
      </c>
      <c r="B49" s="56" t="s">
        <v>194</v>
      </c>
      <c r="C49" s="203">
        <v>44893</v>
      </c>
      <c r="D49" s="203">
        <v>44907</v>
      </c>
      <c r="E49" s="55"/>
      <c r="F49" s="55"/>
      <c r="G49" s="301">
        <v>45389</v>
      </c>
      <c r="H49" s="301">
        <v>45419</v>
      </c>
      <c r="I49" s="55"/>
      <c r="J49" s="55"/>
      <c r="K49" s="55"/>
      <c r="L49" s="55"/>
    </row>
    <row r="50" spans="1:12" ht="86.25" customHeight="1" x14ac:dyDescent="0.25">
      <c r="A50" s="57" t="s">
        <v>595</v>
      </c>
      <c r="B50" s="56" t="s">
        <v>596</v>
      </c>
      <c r="C50" s="203">
        <v>44907</v>
      </c>
      <c r="D50" s="203">
        <v>44914</v>
      </c>
      <c r="E50" s="55"/>
      <c r="F50" s="55"/>
      <c r="G50" s="301">
        <v>45419</v>
      </c>
      <c r="H50" s="301">
        <v>45450</v>
      </c>
      <c r="I50" s="55"/>
      <c r="J50" s="55"/>
      <c r="K50" s="55"/>
      <c r="L50" s="55"/>
    </row>
    <row r="51" spans="1:12" ht="77.25" customHeight="1" x14ac:dyDescent="0.25">
      <c r="A51" s="57" t="s">
        <v>597</v>
      </c>
      <c r="B51" s="56" t="s">
        <v>598</v>
      </c>
      <c r="C51" s="198" t="s">
        <v>451</v>
      </c>
      <c r="D51" s="198" t="s">
        <v>451</v>
      </c>
      <c r="E51" s="198" t="s">
        <v>451</v>
      </c>
      <c r="F51" s="198" t="s">
        <v>451</v>
      </c>
      <c r="G51" s="198" t="s">
        <v>451</v>
      </c>
      <c r="H51" s="198" t="s">
        <v>451</v>
      </c>
      <c r="I51" s="55"/>
      <c r="J51" s="55"/>
      <c r="K51" s="55"/>
      <c r="L51" s="55"/>
    </row>
    <row r="52" spans="1:12" ht="71.25" customHeight="1" x14ac:dyDescent="0.25">
      <c r="A52" s="57" t="s">
        <v>599</v>
      </c>
      <c r="B52" s="56" t="s">
        <v>600</v>
      </c>
      <c r="C52" s="198" t="s">
        <v>451</v>
      </c>
      <c r="D52" s="198" t="s">
        <v>451</v>
      </c>
      <c r="E52" s="198" t="s">
        <v>451</v>
      </c>
      <c r="F52" s="198" t="s">
        <v>451</v>
      </c>
      <c r="G52" s="198" t="s">
        <v>451</v>
      </c>
      <c r="H52" s="198" t="s">
        <v>451</v>
      </c>
      <c r="I52" s="55"/>
      <c r="J52" s="55"/>
      <c r="K52" s="55"/>
      <c r="L52" s="55"/>
    </row>
    <row r="53" spans="1:12" ht="48" customHeight="1" x14ac:dyDescent="0.25">
      <c r="A53" s="57" t="s">
        <v>601</v>
      </c>
      <c r="B53" s="204" t="s">
        <v>602</v>
      </c>
      <c r="C53" s="203">
        <v>44914</v>
      </c>
      <c r="D53" s="203">
        <v>44921</v>
      </c>
      <c r="E53" s="55"/>
      <c r="F53" s="55"/>
      <c r="G53" s="301">
        <v>45450</v>
      </c>
      <c r="H53" s="301">
        <v>45511</v>
      </c>
      <c r="I53" s="55"/>
      <c r="J53" s="55"/>
      <c r="K53" s="55"/>
      <c r="L53" s="55"/>
    </row>
    <row r="54" spans="1:12" ht="46.5" customHeight="1" x14ac:dyDescent="0.25">
      <c r="A54" s="57" t="s">
        <v>603</v>
      </c>
      <c r="B54" s="56" t="s">
        <v>604</v>
      </c>
      <c r="C54" s="198" t="s">
        <v>451</v>
      </c>
      <c r="D54" s="198" t="s">
        <v>451</v>
      </c>
      <c r="E54" s="198" t="s">
        <v>451</v>
      </c>
      <c r="F54" s="198" t="s">
        <v>451</v>
      </c>
      <c r="G54" s="198" t="s">
        <v>451</v>
      </c>
      <c r="H54" s="198" t="s">
        <v>451</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opLeftCell="A2" zoomScale="60" zoomScaleNormal="60" workbookViewId="0">
      <selection activeCell="D10" sqref="D10"/>
    </sheetView>
  </sheetViews>
  <sheetFormatPr defaultColWidth="9.140625" defaultRowHeight="15.75" x14ac:dyDescent="0.25"/>
  <cols>
    <col min="1" max="1" width="9.140625" style="50"/>
    <col min="2" max="2" width="57.85546875" style="50" customWidth="1"/>
    <col min="3" max="3" width="11.7109375" style="50" customWidth="1"/>
    <col min="4" max="4" width="17" style="50" customWidth="1"/>
    <col min="5" max="5" width="15.7109375" style="50" customWidth="1"/>
    <col min="6" max="6" width="15.42578125" style="50" customWidth="1"/>
    <col min="7" max="7" width="12.7109375" style="50" customWidth="1"/>
    <col min="8" max="8" width="7.28515625" style="50" customWidth="1"/>
    <col min="9" max="9" width="5.140625" style="50" customWidth="1"/>
    <col min="10" max="10" width="8.28515625" style="50" bestFit="1" customWidth="1"/>
    <col min="11" max="11" width="4.42578125" style="50" bestFit="1" customWidth="1"/>
    <col min="12" max="12" width="7.42578125" style="50" customWidth="1"/>
    <col min="13" max="13" width="4.42578125" style="50" bestFit="1" customWidth="1"/>
    <col min="14" max="14" width="8.42578125" style="50" customWidth="1"/>
    <col min="15" max="15" width="6.140625" style="50" customWidth="1"/>
    <col min="16" max="16" width="7" style="50" customWidth="1"/>
    <col min="17" max="19" width="4.42578125" style="50" bestFit="1" customWidth="1"/>
    <col min="20" max="20" width="7.7109375" style="50" customWidth="1"/>
    <col min="21" max="23" width="4.42578125" style="50" bestFit="1" customWidth="1"/>
    <col min="24" max="24" width="7" style="50" bestFit="1" customWidth="1"/>
    <col min="25" max="25" width="4.42578125" style="50" bestFit="1" customWidth="1"/>
    <col min="26" max="26" width="7" style="50" bestFit="1" customWidth="1"/>
    <col min="27" max="27" width="4.42578125" style="50" bestFit="1" customWidth="1"/>
    <col min="28" max="28" width="9.7109375" style="50" customWidth="1"/>
    <col min="29" max="29" width="19.28515625" style="50" customWidth="1"/>
    <col min="30" max="30" width="10.7109375" style="50" customWidth="1"/>
    <col min="31" max="31" width="6.7109375" style="50" customWidth="1"/>
    <col min="32" max="33" width="16.7109375" style="50" customWidth="1"/>
    <col min="34" max="16384" width="9.140625" style="50"/>
  </cols>
  <sheetData>
    <row r="1" spans="1:33" ht="18.75" x14ac:dyDescent="0.25">
      <c r="AC1" s="138" t="s">
        <v>68</v>
      </c>
    </row>
    <row r="2" spans="1:33" ht="18.75" x14ac:dyDescent="0.3">
      <c r="AC2" s="139" t="s">
        <v>9</v>
      </c>
    </row>
    <row r="3" spans="1:33" ht="18.75" x14ac:dyDescent="0.3">
      <c r="AC3" s="139" t="s">
        <v>67</v>
      </c>
    </row>
    <row r="4" spans="1:33"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128"/>
      <c r="AE4" s="128"/>
      <c r="AF4" s="128"/>
      <c r="AG4" s="128"/>
    </row>
    <row r="5" spans="1:33" ht="18.75" x14ac:dyDescent="0.3">
      <c r="E5" s="226"/>
      <c r="F5" s="49"/>
      <c r="N5" s="49"/>
      <c r="O5" s="49"/>
      <c r="P5" s="49"/>
      <c r="Q5" s="49"/>
      <c r="R5" s="49"/>
      <c r="S5" s="49"/>
      <c r="T5" s="49"/>
      <c r="U5" s="49"/>
      <c r="V5" s="49"/>
      <c r="W5" s="49"/>
      <c r="X5" s="49"/>
      <c r="Y5" s="49"/>
      <c r="Z5" s="49"/>
      <c r="AA5" s="49"/>
      <c r="AB5" s="49"/>
      <c r="AC5" s="62"/>
      <c r="AG5" s="139"/>
    </row>
    <row r="6" spans="1:33"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141"/>
      <c r="AE6" s="141"/>
      <c r="AF6" s="141"/>
      <c r="AG6" s="141"/>
    </row>
    <row r="7" spans="1:33" ht="18.75" x14ac:dyDescent="0.25">
      <c r="A7" s="217"/>
      <c r="B7" s="217"/>
      <c r="C7" s="217"/>
      <c r="D7" s="217"/>
      <c r="E7" s="217"/>
      <c r="F7" s="217"/>
      <c r="G7" s="217"/>
      <c r="H7" s="217"/>
      <c r="I7" s="217"/>
      <c r="J7" s="227"/>
      <c r="K7" s="227"/>
      <c r="L7" s="227"/>
      <c r="M7" s="227"/>
      <c r="N7" s="227"/>
      <c r="O7" s="227"/>
      <c r="P7" s="227"/>
      <c r="Q7" s="227"/>
      <c r="R7" s="227"/>
      <c r="S7" s="227"/>
      <c r="T7" s="227"/>
      <c r="U7" s="227"/>
      <c r="V7" s="227"/>
      <c r="W7" s="227"/>
      <c r="X7" s="227"/>
      <c r="Y7" s="227"/>
      <c r="Z7" s="227"/>
      <c r="AA7" s="227"/>
      <c r="AB7" s="227"/>
      <c r="AC7" s="227"/>
      <c r="AD7" s="54"/>
      <c r="AE7" s="54"/>
      <c r="AF7" s="54"/>
      <c r="AG7" s="54"/>
    </row>
    <row r="8" spans="1:33"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228"/>
      <c r="AE8" s="228"/>
      <c r="AF8" s="228"/>
      <c r="AG8" s="228"/>
    </row>
    <row r="9" spans="1:33"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144"/>
      <c r="AE9" s="144"/>
      <c r="AF9" s="144"/>
      <c r="AG9" s="144"/>
    </row>
    <row r="10" spans="1:33" ht="18.75" x14ac:dyDescent="0.25">
      <c r="A10" s="217"/>
      <c r="B10" s="217"/>
      <c r="C10" s="217"/>
      <c r="D10" s="217"/>
      <c r="E10" s="217"/>
      <c r="F10" s="217"/>
      <c r="G10" s="217"/>
      <c r="H10" s="217"/>
      <c r="I10" s="217"/>
      <c r="J10" s="227"/>
      <c r="K10" s="227"/>
      <c r="L10" s="227"/>
      <c r="M10" s="227"/>
      <c r="N10" s="227"/>
      <c r="O10" s="227"/>
      <c r="P10" s="227"/>
      <c r="Q10" s="227"/>
      <c r="R10" s="227"/>
      <c r="S10" s="227"/>
      <c r="T10" s="227"/>
      <c r="U10" s="227"/>
      <c r="V10" s="227"/>
      <c r="W10" s="227"/>
      <c r="X10" s="227"/>
      <c r="Y10" s="227"/>
      <c r="Z10" s="227"/>
      <c r="AA10" s="227"/>
      <c r="AB10" s="227"/>
      <c r="AC10" s="227"/>
      <c r="AD10" s="54"/>
      <c r="AE10" s="54"/>
      <c r="AF10" s="54"/>
      <c r="AG10" s="54"/>
    </row>
    <row r="11" spans="1:33" x14ac:dyDescent="0.25">
      <c r="A11" s="319" t="str">
        <f>'1. паспорт местоположение'!A12:C12</f>
        <v>K_TP1000.PR.0024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228"/>
      <c r="AE11" s="228"/>
      <c r="AF11" s="228"/>
      <c r="AG11" s="228"/>
    </row>
    <row r="12" spans="1:33"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144"/>
      <c r="AE12" s="144"/>
      <c r="AF12" s="144"/>
      <c r="AG12" s="144"/>
    </row>
    <row r="13" spans="1:33" ht="16.5" customHeight="1" x14ac:dyDescent="0.3">
      <c r="A13" s="151"/>
      <c r="B13" s="151"/>
      <c r="C13" s="151"/>
      <c r="D13" s="151"/>
      <c r="E13" s="151"/>
      <c r="F13" s="151"/>
      <c r="G13" s="151"/>
      <c r="H13" s="151"/>
      <c r="I13" s="151"/>
      <c r="J13" s="229"/>
      <c r="K13" s="229"/>
      <c r="L13" s="229"/>
      <c r="M13" s="229"/>
      <c r="N13" s="229"/>
      <c r="O13" s="229"/>
      <c r="P13" s="229"/>
      <c r="Q13" s="229"/>
      <c r="R13" s="229"/>
      <c r="S13" s="229"/>
      <c r="T13" s="229"/>
      <c r="U13" s="229"/>
      <c r="V13" s="229"/>
      <c r="W13" s="229"/>
      <c r="X13" s="229"/>
      <c r="Y13" s="229"/>
      <c r="Z13" s="229"/>
      <c r="AA13" s="229"/>
      <c r="AB13" s="229"/>
      <c r="AC13" s="229"/>
      <c r="AD13" s="53"/>
      <c r="AE13" s="53"/>
      <c r="AF13" s="53"/>
      <c r="AG13" s="53"/>
    </row>
    <row r="14" spans="1:33" x14ac:dyDescent="0.25">
      <c r="A14" s="319" t="str">
        <f>'1. паспорт местоположение'!A15:C15</f>
        <v>Создание  системы обнаружения и предотвращения сетевых вторжений (IDS/IPS)</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228"/>
      <c r="AE14" s="228"/>
      <c r="AF14" s="228"/>
      <c r="AG14" s="228"/>
    </row>
    <row r="15" spans="1:33"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144"/>
      <c r="AE15" s="144"/>
      <c r="AF15" s="144"/>
      <c r="AG15" s="144"/>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29"/>
      <c r="AE16" s="229"/>
      <c r="AF16" s="229"/>
      <c r="AG16" s="229"/>
    </row>
    <row r="17" spans="1:35" x14ac:dyDescent="0.25">
      <c r="B17" s="49"/>
      <c r="C17" s="49"/>
      <c r="D17" s="49"/>
      <c r="E17" s="49"/>
      <c r="F17" s="49"/>
      <c r="AC17" s="49"/>
    </row>
    <row r="18" spans="1:35" x14ac:dyDescent="0.25">
      <c r="A18" s="391" t="s">
        <v>411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230"/>
      <c r="AE18" s="230"/>
      <c r="AF18" s="230"/>
      <c r="AG18" s="230"/>
    </row>
    <row r="20" spans="1:35" s="177" customFormat="1" ht="33" customHeight="1" x14ac:dyDescent="0.25">
      <c r="A20" s="387" t="s">
        <v>193</v>
      </c>
      <c r="B20" s="387" t="s">
        <v>192</v>
      </c>
      <c r="C20" s="385" t="s">
        <v>191</v>
      </c>
      <c r="D20" s="385"/>
      <c r="E20" s="390" t="s">
        <v>190</v>
      </c>
      <c r="F20" s="390"/>
      <c r="G20" s="395" t="s">
        <v>625</v>
      </c>
      <c r="H20" s="393" t="s">
        <v>618</v>
      </c>
      <c r="I20" s="394"/>
      <c r="J20" s="394"/>
      <c r="K20" s="394"/>
      <c r="L20" s="393" t="s">
        <v>619</v>
      </c>
      <c r="M20" s="394"/>
      <c r="N20" s="394"/>
      <c r="O20" s="394"/>
      <c r="P20" s="393" t="s">
        <v>620</v>
      </c>
      <c r="Q20" s="394"/>
      <c r="R20" s="394"/>
      <c r="S20" s="394"/>
      <c r="T20" s="393" t="s">
        <v>621</v>
      </c>
      <c r="U20" s="394"/>
      <c r="V20" s="394"/>
      <c r="W20" s="394"/>
      <c r="X20" s="393" t="s">
        <v>622</v>
      </c>
      <c r="Y20" s="394"/>
      <c r="Z20" s="394"/>
      <c r="AA20" s="394"/>
      <c r="AB20" s="392" t="s">
        <v>189</v>
      </c>
      <c r="AC20" s="392"/>
    </row>
    <row r="21" spans="1:35" s="177" customFormat="1" ht="81.75" customHeight="1" x14ac:dyDescent="0.25">
      <c r="A21" s="388"/>
      <c r="B21" s="388"/>
      <c r="C21" s="385"/>
      <c r="D21" s="385"/>
      <c r="E21" s="390"/>
      <c r="F21" s="390"/>
      <c r="G21" s="396"/>
      <c r="H21" s="385" t="s">
        <v>1</v>
      </c>
      <c r="I21" s="385"/>
      <c r="J21" s="379" t="s">
        <v>626</v>
      </c>
      <c r="K21" s="379"/>
      <c r="L21" s="385" t="s">
        <v>1</v>
      </c>
      <c r="M21" s="385"/>
      <c r="N21" s="379" t="s">
        <v>626</v>
      </c>
      <c r="O21" s="379"/>
      <c r="P21" s="385" t="s">
        <v>1</v>
      </c>
      <c r="Q21" s="385"/>
      <c r="R21" s="379" t="s">
        <v>626</v>
      </c>
      <c r="S21" s="379"/>
      <c r="T21" s="385" t="s">
        <v>1</v>
      </c>
      <c r="U21" s="385"/>
      <c r="V21" s="379" t="s">
        <v>626</v>
      </c>
      <c r="W21" s="379"/>
      <c r="X21" s="385" t="s">
        <v>1</v>
      </c>
      <c r="Y21" s="385"/>
      <c r="Z21" s="379" t="s">
        <v>626</v>
      </c>
      <c r="AA21" s="379"/>
      <c r="AB21" s="392"/>
      <c r="AC21" s="392"/>
    </row>
    <row r="22" spans="1:35" s="177" customFormat="1" ht="89.25" customHeight="1" x14ac:dyDescent="0.3">
      <c r="A22" s="389"/>
      <c r="B22" s="389"/>
      <c r="C22" s="222" t="s">
        <v>1</v>
      </c>
      <c r="D22" s="222" t="s">
        <v>187</v>
      </c>
      <c r="E22" s="178" t="s">
        <v>616</v>
      </c>
      <c r="F22" s="178" t="s">
        <v>617</v>
      </c>
      <c r="G22" s="376"/>
      <c r="H22" s="179" t="s">
        <v>390</v>
      </c>
      <c r="I22" s="179" t="s">
        <v>391</v>
      </c>
      <c r="J22" s="179" t="s">
        <v>390</v>
      </c>
      <c r="K22" s="179" t="s">
        <v>391</v>
      </c>
      <c r="L22" s="179" t="s">
        <v>390</v>
      </c>
      <c r="M22" s="179" t="s">
        <v>391</v>
      </c>
      <c r="N22" s="179" t="s">
        <v>390</v>
      </c>
      <c r="O22" s="179" t="s">
        <v>391</v>
      </c>
      <c r="P22" s="179" t="s">
        <v>390</v>
      </c>
      <c r="Q22" s="179" t="s">
        <v>391</v>
      </c>
      <c r="R22" s="179" t="s">
        <v>390</v>
      </c>
      <c r="S22" s="179" t="s">
        <v>391</v>
      </c>
      <c r="T22" s="179" t="s">
        <v>390</v>
      </c>
      <c r="U22" s="179" t="s">
        <v>391</v>
      </c>
      <c r="V22" s="179" t="s">
        <v>390</v>
      </c>
      <c r="W22" s="179" t="s">
        <v>391</v>
      </c>
      <c r="X22" s="179" t="s">
        <v>390</v>
      </c>
      <c r="Y22" s="179" t="s">
        <v>391</v>
      </c>
      <c r="Z22" s="179" t="s">
        <v>390</v>
      </c>
      <c r="AA22" s="179" t="s">
        <v>391</v>
      </c>
      <c r="AB22" s="225" t="s">
        <v>188</v>
      </c>
      <c r="AC22" s="225" t="s">
        <v>187</v>
      </c>
      <c r="AE22" s="180"/>
      <c r="AF22" s="180"/>
      <c r="AG22" s="180"/>
      <c r="AH22" s="180"/>
      <c r="AI22" s="181"/>
    </row>
    <row r="23" spans="1:35" s="177" customFormat="1" ht="19.5" customHeight="1" x14ac:dyDescent="0.25">
      <c r="A23" s="221">
        <v>1</v>
      </c>
      <c r="B23" s="221">
        <f>A23+1</f>
        <v>2</v>
      </c>
      <c r="C23" s="221">
        <f t="shared" ref="C23:G23" si="0">B23+1</f>
        <v>3</v>
      </c>
      <c r="D23" s="221">
        <f t="shared" si="0"/>
        <v>4</v>
      </c>
      <c r="E23" s="221">
        <f t="shared" si="0"/>
        <v>5</v>
      </c>
      <c r="F23" s="221">
        <f t="shared" si="0"/>
        <v>6</v>
      </c>
      <c r="G23" s="221">
        <f t="shared" si="0"/>
        <v>7</v>
      </c>
      <c r="H23" s="221">
        <f>G23+1</f>
        <v>8</v>
      </c>
      <c r="I23" s="221">
        <f>H23+1</f>
        <v>9</v>
      </c>
      <c r="J23" s="221">
        <f t="shared" ref="J23:AA23" si="1">I23+1</f>
        <v>10</v>
      </c>
      <c r="K23" s="221">
        <f t="shared" si="1"/>
        <v>11</v>
      </c>
      <c r="L23" s="221">
        <f t="shared" si="1"/>
        <v>12</v>
      </c>
      <c r="M23" s="221">
        <f t="shared" si="1"/>
        <v>13</v>
      </c>
      <c r="N23" s="221">
        <f t="shared" si="1"/>
        <v>14</v>
      </c>
      <c r="O23" s="221">
        <f t="shared" si="1"/>
        <v>15</v>
      </c>
      <c r="P23" s="221">
        <f t="shared" si="1"/>
        <v>16</v>
      </c>
      <c r="Q23" s="221">
        <f t="shared" si="1"/>
        <v>17</v>
      </c>
      <c r="R23" s="221">
        <f t="shared" si="1"/>
        <v>18</v>
      </c>
      <c r="S23" s="221">
        <f t="shared" si="1"/>
        <v>19</v>
      </c>
      <c r="T23" s="221">
        <f t="shared" si="1"/>
        <v>20</v>
      </c>
      <c r="U23" s="221">
        <f t="shared" si="1"/>
        <v>21</v>
      </c>
      <c r="V23" s="221">
        <f t="shared" si="1"/>
        <v>22</v>
      </c>
      <c r="W23" s="221">
        <f t="shared" si="1"/>
        <v>23</v>
      </c>
      <c r="X23" s="221">
        <f t="shared" si="1"/>
        <v>24</v>
      </c>
      <c r="Y23" s="221">
        <f t="shared" si="1"/>
        <v>25</v>
      </c>
      <c r="Z23" s="221">
        <f t="shared" si="1"/>
        <v>26</v>
      </c>
      <c r="AA23" s="221">
        <f t="shared" si="1"/>
        <v>27</v>
      </c>
      <c r="AB23" s="221">
        <v>28</v>
      </c>
      <c r="AC23" s="221">
        <v>29</v>
      </c>
      <c r="AE23" s="181"/>
      <c r="AF23" s="181"/>
      <c r="AG23" s="181"/>
      <c r="AH23" s="181"/>
      <c r="AI23" s="181"/>
    </row>
    <row r="24" spans="1:35" s="177" customFormat="1" ht="47.25" customHeight="1" x14ac:dyDescent="0.25">
      <c r="A24" s="182">
        <v>1</v>
      </c>
      <c r="B24" s="183" t="s">
        <v>186</v>
      </c>
      <c r="C24" s="184">
        <v>120</v>
      </c>
      <c r="D24" s="184">
        <v>120</v>
      </c>
      <c r="E24" s="184">
        <v>120</v>
      </c>
      <c r="F24" s="184">
        <v>120</v>
      </c>
      <c r="G24" s="184">
        <v>4.0788999999999982</v>
      </c>
      <c r="H24" s="184">
        <v>98.360699999999994</v>
      </c>
      <c r="I24" s="184"/>
      <c r="J24" s="184" t="s">
        <v>456</v>
      </c>
      <c r="K24" s="184"/>
      <c r="L24" s="184">
        <v>17.560400000000005</v>
      </c>
      <c r="M24" s="184"/>
      <c r="N24" s="184" t="s">
        <v>456</v>
      </c>
      <c r="O24" s="184"/>
      <c r="P24" s="184">
        <v>0</v>
      </c>
      <c r="Q24" s="184"/>
      <c r="R24" s="184" t="s">
        <v>456</v>
      </c>
      <c r="S24" s="184"/>
      <c r="T24" s="184">
        <v>0</v>
      </c>
      <c r="U24" s="184"/>
      <c r="V24" s="184" t="s">
        <v>456</v>
      </c>
      <c r="W24" s="184"/>
      <c r="X24" s="184">
        <v>0</v>
      </c>
      <c r="Y24" s="184"/>
      <c r="Z24" s="184" t="s">
        <v>456</v>
      </c>
      <c r="AA24" s="184"/>
      <c r="AB24" s="184">
        <v>115.9211</v>
      </c>
      <c r="AC24" s="184" t="s">
        <v>456</v>
      </c>
    </row>
    <row r="25" spans="1:35" s="177" customFormat="1" ht="24" customHeight="1" x14ac:dyDescent="0.25">
      <c r="A25" s="185" t="s">
        <v>185</v>
      </c>
      <c r="B25" s="186" t="s">
        <v>184</v>
      </c>
      <c r="C25" s="184"/>
      <c r="D25" s="184"/>
      <c r="E25" s="184"/>
      <c r="F25" s="184"/>
      <c r="G25" s="184">
        <v>0</v>
      </c>
      <c r="H25" s="184">
        <v>0</v>
      </c>
      <c r="I25" s="184"/>
      <c r="J25" s="184" t="s">
        <v>456</v>
      </c>
      <c r="K25" s="184"/>
      <c r="L25" s="184">
        <v>0</v>
      </c>
      <c r="M25" s="184"/>
      <c r="N25" s="184" t="s">
        <v>456</v>
      </c>
      <c r="O25" s="184"/>
      <c r="P25" s="184">
        <v>0</v>
      </c>
      <c r="Q25" s="184"/>
      <c r="R25" s="184" t="s">
        <v>456</v>
      </c>
      <c r="S25" s="184"/>
      <c r="T25" s="184">
        <v>0</v>
      </c>
      <c r="U25" s="184"/>
      <c r="V25" s="184" t="s">
        <v>456</v>
      </c>
      <c r="W25" s="184"/>
      <c r="X25" s="184">
        <v>0</v>
      </c>
      <c r="Y25" s="184"/>
      <c r="Z25" s="184" t="s">
        <v>456</v>
      </c>
      <c r="AA25" s="184"/>
      <c r="AB25" s="184">
        <v>0</v>
      </c>
      <c r="AC25" s="184" t="s">
        <v>456</v>
      </c>
    </row>
    <row r="26" spans="1:35" s="177" customFormat="1" x14ac:dyDescent="0.25">
      <c r="A26" s="185" t="s">
        <v>183</v>
      </c>
      <c r="B26" s="186" t="s">
        <v>182</v>
      </c>
      <c r="C26" s="184"/>
      <c r="D26" s="184"/>
      <c r="E26" s="184"/>
      <c r="F26" s="184"/>
      <c r="G26" s="184">
        <v>0</v>
      </c>
      <c r="H26" s="184">
        <v>0</v>
      </c>
      <c r="I26" s="184"/>
      <c r="J26" s="184" t="s">
        <v>456</v>
      </c>
      <c r="K26" s="184"/>
      <c r="L26" s="184">
        <v>0</v>
      </c>
      <c r="M26" s="184"/>
      <c r="N26" s="184" t="s">
        <v>456</v>
      </c>
      <c r="O26" s="184"/>
      <c r="P26" s="184">
        <v>0</v>
      </c>
      <c r="Q26" s="184"/>
      <c r="R26" s="184" t="s">
        <v>456</v>
      </c>
      <c r="S26" s="184"/>
      <c r="T26" s="184">
        <v>0</v>
      </c>
      <c r="U26" s="184"/>
      <c r="V26" s="184" t="s">
        <v>456</v>
      </c>
      <c r="W26" s="184"/>
      <c r="X26" s="184">
        <v>0</v>
      </c>
      <c r="Y26" s="184"/>
      <c r="Z26" s="184" t="s">
        <v>456</v>
      </c>
      <c r="AA26" s="184"/>
      <c r="AB26" s="184">
        <v>0</v>
      </c>
      <c r="AC26" s="184" t="s">
        <v>456</v>
      </c>
    </row>
    <row r="27" spans="1:35" s="177" customFormat="1" ht="31.5" x14ac:dyDescent="0.25">
      <c r="A27" s="185" t="s">
        <v>181</v>
      </c>
      <c r="B27" s="186" t="s">
        <v>371</v>
      </c>
      <c r="C27" s="184"/>
      <c r="D27" s="184"/>
      <c r="E27" s="184"/>
      <c r="F27" s="184"/>
      <c r="G27" s="184">
        <v>0</v>
      </c>
      <c r="H27" s="184">
        <v>81.967249999999993</v>
      </c>
      <c r="I27" s="184"/>
      <c r="J27" s="184" t="s">
        <v>456</v>
      </c>
      <c r="K27" s="184"/>
      <c r="L27" s="184">
        <v>14.633666666666672</v>
      </c>
      <c r="M27" s="184"/>
      <c r="N27" s="184" t="s">
        <v>456</v>
      </c>
      <c r="O27" s="184"/>
      <c r="P27" s="184">
        <v>0</v>
      </c>
      <c r="Q27" s="184"/>
      <c r="R27" s="184" t="s">
        <v>456</v>
      </c>
      <c r="S27" s="184"/>
      <c r="T27" s="184">
        <v>0</v>
      </c>
      <c r="U27" s="184"/>
      <c r="V27" s="184" t="s">
        <v>456</v>
      </c>
      <c r="W27" s="184"/>
      <c r="X27" s="184">
        <v>0</v>
      </c>
      <c r="Y27" s="184"/>
      <c r="Z27" s="184" t="s">
        <v>456</v>
      </c>
      <c r="AA27" s="184"/>
      <c r="AB27" s="184">
        <v>96.600916666666663</v>
      </c>
      <c r="AC27" s="184" t="s">
        <v>456</v>
      </c>
    </row>
    <row r="28" spans="1:35" s="177" customFormat="1" x14ac:dyDescent="0.25">
      <c r="A28" s="185" t="s">
        <v>180</v>
      </c>
      <c r="B28" s="186" t="s">
        <v>179</v>
      </c>
      <c r="C28" s="184"/>
      <c r="D28" s="184"/>
      <c r="E28" s="184"/>
      <c r="F28" s="184"/>
      <c r="G28" s="184">
        <v>0</v>
      </c>
      <c r="H28" s="184">
        <v>0</v>
      </c>
      <c r="I28" s="184"/>
      <c r="J28" s="184" t="s">
        <v>456</v>
      </c>
      <c r="K28" s="184"/>
      <c r="L28" s="184">
        <v>0</v>
      </c>
      <c r="M28" s="184"/>
      <c r="N28" s="184" t="s">
        <v>456</v>
      </c>
      <c r="O28" s="184"/>
      <c r="P28" s="184">
        <v>0</v>
      </c>
      <c r="Q28" s="184"/>
      <c r="R28" s="184" t="s">
        <v>456</v>
      </c>
      <c r="S28" s="184"/>
      <c r="T28" s="184">
        <v>0</v>
      </c>
      <c r="U28" s="184"/>
      <c r="V28" s="184" t="s">
        <v>456</v>
      </c>
      <c r="W28" s="184"/>
      <c r="X28" s="184">
        <v>0</v>
      </c>
      <c r="Y28" s="184"/>
      <c r="Z28" s="184" t="s">
        <v>456</v>
      </c>
      <c r="AA28" s="184"/>
      <c r="AB28" s="184">
        <v>0</v>
      </c>
      <c r="AC28" s="184" t="s">
        <v>456</v>
      </c>
    </row>
    <row r="29" spans="1:35" s="177" customFormat="1" x14ac:dyDescent="0.25">
      <c r="A29" s="185" t="s">
        <v>178</v>
      </c>
      <c r="B29" s="187" t="s">
        <v>177</v>
      </c>
      <c r="C29" s="184"/>
      <c r="D29" s="184"/>
      <c r="E29" s="184"/>
      <c r="F29" s="184"/>
      <c r="G29" s="184">
        <v>4.0788999999999982</v>
      </c>
      <c r="H29" s="184">
        <v>16.393450000000001</v>
      </c>
      <c r="I29" s="184"/>
      <c r="J29" s="184" t="s">
        <v>456</v>
      </c>
      <c r="K29" s="184"/>
      <c r="L29" s="184">
        <v>2.926733333333333</v>
      </c>
      <c r="M29" s="184"/>
      <c r="N29" s="184" t="s">
        <v>456</v>
      </c>
      <c r="O29" s="184"/>
      <c r="P29" s="184">
        <v>0</v>
      </c>
      <c r="Q29" s="184"/>
      <c r="R29" s="184" t="s">
        <v>456</v>
      </c>
      <c r="S29" s="184"/>
      <c r="T29" s="184">
        <v>0</v>
      </c>
      <c r="U29" s="184"/>
      <c r="V29" s="184" t="s">
        <v>456</v>
      </c>
      <c r="W29" s="184"/>
      <c r="X29" s="184">
        <v>0</v>
      </c>
      <c r="Y29" s="184"/>
      <c r="Z29" s="184" t="s">
        <v>456</v>
      </c>
      <c r="AA29" s="184"/>
      <c r="AB29" s="184">
        <v>19.320183333333333</v>
      </c>
      <c r="AC29" s="184" t="s">
        <v>456</v>
      </c>
    </row>
    <row r="30" spans="1:35" s="177" customFormat="1" ht="47.25" x14ac:dyDescent="0.25">
      <c r="A30" s="182" t="s">
        <v>62</v>
      </c>
      <c r="B30" s="183" t="s">
        <v>176</v>
      </c>
      <c r="C30" s="184">
        <v>100</v>
      </c>
      <c r="D30" s="184">
        <v>100</v>
      </c>
      <c r="E30" s="184">
        <v>100</v>
      </c>
      <c r="F30" s="184">
        <v>100</v>
      </c>
      <c r="G30" s="184">
        <v>3.3990833333333321</v>
      </c>
      <c r="H30" s="184">
        <v>81.967250000000007</v>
      </c>
      <c r="I30" s="184"/>
      <c r="J30" s="184" t="s">
        <v>456</v>
      </c>
      <c r="K30" s="184"/>
      <c r="L30" s="184">
        <v>14.633666666666672</v>
      </c>
      <c r="M30" s="184"/>
      <c r="N30" s="184" t="s">
        <v>456</v>
      </c>
      <c r="O30" s="184"/>
      <c r="P30" s="184">
        <v>0</v>
      </c>
      <c r="Q30" s="184"/>
      <c r="R30" s="184" t="s">
        <v>456</v>
      </c>
      <c r="S30" s="184"/>
      <c r="T30" s="184">
        <v>0</v>
      </c>
      <c r="U30" s="184"/>
      <c r="V30" s="184" t="s">
        <v>456</v>
      </c>
      <c r="W30" s="184"/>
      <c r="X30" s="184">
        <v>0</v>
      </c>
      <c r="Y30" s="184"/>
      <c r="Z30" s="184" t="s">
        <v>456</v>
      </c>
      <c r="AA30" s="184"/>
      <c r="AB30" s="184">
        <v>96.600916666666677</v>
      </c>
      <c r="AC30" s="184" t="s">
        <v>456</v>
      </c>
    </row>
    <row r="31" spans="1:35" s="177" customFormat="1" x14ac:dyDescent="0.25">
      <c r="A31" s="182" t="s">
        <v>175</v>
      </c>
      <c r="B31" s="186" t="s">
        <v>174</v>
      </c>
      <c r="C31" s="184">
        <v>5.3399254427847387</v>
      </c>
      <c r="D31" s="184">
        <v>3.3990833333333321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77" customFormat="1" ht="31.5" x14ac:dyDescent="0.25">
      <c r="A32" s="182" t="s">
        <v>173</v>
      </c>
      <c r="B32" s="186" t="s">
        <v>172</v>
      </c>
      <c r="C32" s="184">
        <v>7.7611600000000003</v>
      </c>
      <c r="D32" s="184">
        <v>6.4676333333333336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7" customFormat="1" x14ac:dyDescent="0.25">
      <c r="A33" s="182" t="s">
        <v>171</v>
      </c>
      <c r="B33" s="186" t="s">
        <v>170</v>
      </c>
      <c r="C33" s="184">
        <v>77.099674557215252</v>
      </c>
      <c r="D33" s="184">
        <v>81.967250000000007</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7" customFormat="1" x14ac:dyDescent="0.25">
      <c r="A34" s="182" t="s">
        <v>169</v>
      </c>
      <c r="B34" s="186" t="s">
        <v>168</v>
      </c>
      <c r="C34" s="184">
        <v>9.7992400000000028</v>
      </c>
      <c r="D34" s="184">
        <v>8.1660333333333401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7" customFormat="1" ht="31.5" x14ac:dyDescent="0.25">
      <c r="A35" s="182" t="s">
        <v>61</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4">
        <v>0</v>
      </c>
    </row>
    <row r="36" spans="1:29" s="177" customFormat="1" ht="31.5" x14ac:dyDescent="0.25">
      <c r="A36" s="185" t="s">
        <v>166</v>
      </c>
      <c r="B36" s="188" t="s">
        <v>526</v>
      </c>
      <c r="C36" s="184"/>
      <c r="D36" s="184"/>
      <c r="E36" s="184"/>
      <c r="F36" s="184"/>
      <c r="G36" s="184">
        <v>0</v>
      </c>
      <c r="H36" s="184">
        <v>0</v>
      </c>
      <c r="I36" s="184" t="s">
        <v>450</v>
      </c>
      <c r="J36" s="184" t="s">
        <v>456</v>
      </c>
      <c r="K36" s="184" t="s">
        <v>456</v>
      </c>
      <c r="L36" s="184">
        <v>0</v>
      </c>
      <c r="M36" s="184" t="s">
        <v>450</v>
      </c>
      <c r="N36" s="184" t="s">
        <v>456</v>
      </c>
      <c r="O36" s="184" t="s">
        <v>456</v>
      </c>
      <c r="P36" s="184">
        <v>0</v>
      </c>
      <c r="Q36" s="184" t="s">
        <v>450</v>
      </c>
      <c r="R36" s="184" t="s">
        <v>456</v>
      </c>
      <c r="S36" s="184" t="s">
        <v>456</v>
      </c>
      <c r="T36" s="184">
        <v>0</v>
      </c>
      <c r="U36" s="184" t="s">
        <v>450</v>
      </c>
      <c r="V36" s="184" t="s">
        <v>456</v>
      </c>
      <c r="W36" s="184" t="s">
        <v>456</v>
      </c>
      <c r="X36" s="184">
        <v>0</v>
      </c>
      <c r="Y36" s="184" t="s">
        <v>450</v>
      </c>
      <c r="Z36" s="184" t="s">
        <v>456</v>
      </c>
      <c r="AA36" s="184" t="s">
        <v>456</v>
      </c>
      <c r="AB36" s="184">
        <v>0</v>
      </c>
      <c r="AC36" s="184">
        <v>0</v>
      </c>
    </row>
    <row r="37" spans="1:29" s="177" customFormat="1" x14ac:dyDescent="0.25">
      <c r="A37" s="185" t="s">
        <v>165</v>
      </c>
      <c r="B37" s="188" t="s">
        <v>155</v>
      </c>
      <c r="C37" s="184"/>
      <c r="D37" s="184"/>
      <c r="E37" s="184"/>
      <c r="F37" s="184"/>
      <c r="G37" s="184">
        <v>0</v>
      </c>
      <c r="H37" s="184">
        <v>0</v>
      </c>
      <c r="I37" s="184" t="s">
        <v>450</v>
      </c>
      <c r="J37" s="184" t="s">
        <v>456</v>
      </c>
      <c r="K37" s="184" t="s">
        <v>456</v>
      </c>
      <c r="L37" s="184">
        <v>0</v>
      </c>
      <c r="M37" s="184" t="s">
        <v>450</v>
      </c>
      <c r="N37" s="184" t="s">
        <v>456</v>
      </c>
      <c r="O37" s="184" t="s">
        <v>456</v>
      </c>
      <c r="P37" s="184">
        <v>0</v>
      </c>
      <c r="Q37" s="184" t="s">
        <v>450</v>
      </c>
      <c r="R37" s="184" t="s">
        <v>456</v>
      </c>
      <c r="S37" s="184" t="s">
        <v>456</v>
      </c>
      <c r="T37" s="184">
        <v>0</v>
      </c>
      <c r="U37" s="184" t="s">
        <v>450</v>
      </c>
      <c r="V37" s="184" t="s">
        <v>456</v>
      </c>
      <c r="W37" s="184" t="s">
        <v>456</v>
      </c>
      <c r="X37" s="184">
        <v>0</v>
      </c>
      <c r="Y37" s="184" t="s">
        <v>450</v>
      </c>
      <c r="Z37" s="184" t="s">
        <v>456</v>
      </c>
      <c r="AA37" s="184" t="s">
        <v>456</v>
      </c>
      <c r="AB37" s="184">
        <v>0</v>
      </c>
      <c r="AC37" s="184">
        <v>0</v>
      </c>
    </row>
    <row r="38" spans="1:29" s="177" customFormat="1" x14ac:dyDescent="0.25">
      <c r="A38" s="185" t="s">
        <v>164</v>
      </c>
      <c r="B38" s="186" t="s">
        <v>527</v>
      </c>
      <c r="C38" s="184"/>
      <c r="D38" s="184"/>
      <c r="E38" s="184"/>
      <c r="F38" s="184"/>
      <c r="G38" s="184">
        <v>0</v>
      </c>
      <c r="H38" s="184">
        <v>0</v>
      </c>
      <c r="I38" s="184" t="s">
        <v>450</v>
      </c>
      <c r="J38" s="184" t="s">
        <v>456</v>
      </c>
      <c r="K38" s="184" t="s">
        <v>456</v>
      </c>
      <c r="L38" s="184">
        <v>0</v>
      </c>
      <c r="M38" s="184" t="s">
        <v>450</v>
      </c>
      <c r="N38" s="184" t="s">
        <v>456</v>
      </c>
      <c r="O38" s="184" t="s">
        <v>456</v>
      </c>
      <c r="P38" s="184">
        <v>0</v>
      </c>
      <c r="Q38" s="184" t="s">
        <v>450</v>
      </c>
      <c r="R38" s="184" t="s">
        <v>456</v>
      </c>
      <c r="S38" s="184" t="s">
        <v>456</v>
      </c>
      <c r="T38" s="184">
        <v>0</v>
      </c>
      <c r="U38" s="184" t="s">
        <v>450</v>
      </c>
      <c r="V38" s="184" t="s">
        <v>456</v>
      </c>
      <c r="W38" s="184" t="s">
        <v>456</v>
      </c>
      <c r="X38" s="184">
        <v>0</v>
      </c>
      <c r="Y38" s="184" t="s">
        <v>450</v>
      </c>
      <c r="Z38" s="184" t="s">
        <v>456</v>
      </c>
      <c r="AA38" s="184" t="s">
        <v>456</v>
      </c>
      <c r="AB38" s="184">
        <v>0</v>
      </c>
      <c r="AC38" s="184">
        <v>0</v>
      </c>
    </row>
    <row r="39" spans="1:29" s="177" customFormat="1" x14ac:dyDescent="0.25">
      <c r="A39" s="185" t="s">
        <v>163</v>
      </c>
      <c r="B39" s="186" t="s">
        <v>528</v>
      </c>
      <c r="C39" s="184"/>
      <c r="D39" s="184"/>
      <c r="E39" s="184"/>
      <c r="F39" s="184"/>
      <c r="G39" s="184">
        <v>0</v>
      </c>
      <c r="H39" s="184">
        <v>0</v>
      </c>
      <c r="I39" s="184" t="s">
        <v>450</v>
      </c>
      <c r="J39" s="184" t="s">
        <v>456</v>
      </c>
      <c r="K39" s="184" t="s">
        <v>456</v>
      </c>
      <c r="L39" s="184">
        <v>0</v>
      </c>
      <c r="M39" s="184" t="s">
        <v>450</v>
      </c>
      <c r="N39" s="184" t="s">
        <v>456</v>
      </c>
      <c r="O39" s="184" t="s">
        <v>456</v>
      </c>
      <c r="P39" s="184">
        <v>0</v>
      </c>
      <c r="Q39" s="184" t="s">
        <v>450</v>
      </c>
      <c r="R39" s="184" t="s">
        <v>456</v>
      </c>
      <c r="S39" s="184" t="s">
        <v>456</v>
      </c>
      <c r="T39" s="184">
        <v>0</v>
      </c>
      <c r="U39" s="184" t="s">
        <v>450</v>
      </c>
      <c r="V39" s="184" t="s">
        <v>456</v>
      </c>
      <c r="W39" s="184" t="s">
        <v>456</v>
      </c>
      <c r="X39" s="184">
        <v>0</v>
      </c>
      <c r="Y39" s="184" t="s">
        <v>450</v>
      </c>
      <c r="Z39" s="184" t="s">
        <v>456</v>
      </c>
      <c r="AA39" s="184" t="s">
        <v>456</v>
      </c>
      <c r="AB39" s="184">
        <v>0</v>
      </c>
      <c r="AC39" s="184">
        <v>0</v>
      </c>
    </row>
    <row r="40" spans="1:29" s="177" customFormat="1" x14ac:dyDescent="0.25">
      <c r="A40" s="185" t="s">
        <v>162</v>
      </c>
      <c r="B40" s="186" t="s">
        <v>529</v>
      </c>
      <c r="C40" s="184"/>
      <c r="D40" s="184"/>
      <c r="E40" s="184"/>
      <c r="F40" s="184"/>
      <c r="G40" s="184">
        <v>0</v>
      </c>
      <c r="H40" s="184">
        <v>0</v>
      </c>
      <c r="I40" s="184" t="s">
        <v>450</v>
      </c>
      <c r="J40" s="184" t="s">
        <v>456</v>
      </c>
      <c r="K40" s="184" t="s">
        <v>456</v>
      </c>
      <c r="L40" s="184">
        <v>0</v>
      </c>
      <c r="M40" s="184" t="s">
        <v>450</v>
      </c>
      <c r="N40" s="184" t="s">
        <v>456</v>
      </c>
      <c r="O40" s="184" t="s">
        <v>456</v>
      </c>
      <c r="P40" s="184">
        <v>0</v>
      </c>
      <c r="Q40" s="184" t="s">
        <v>450</v>
      </c>
      <c r="R40" s="184" t="s">
        <v>456</v>
      </c>
      <c r="S40" s="184" t="s">
        <v>456</v>
      </c>
      <c r="T40" s="184">
        <v>0</v>
      </c>
      <c r="U40" s="184" t="s">
        <v>450</v>
      </c>
      <c r="V40" s="184" t="s">
        <v>456</v>
      </c>
      <c r="W40" s="184" t="s">
        <v>456</v>
      </c>
      <c r="X40" s="184">
        <v>0</v>
      </c>
      <c r="Y40" s="184" t="s">
        <v>450</v>
      </c>
      <c r="Z40" s="184" t="s">
        <v>456</v>
      </c>
      <c r="AA40" s="184" t="s">
        <v>456</v>
      </c>
      <c r="AB40" s="184">
        <v>0</v>
      </c>
      <c r="AC40" s="184">
        <v>0</v>
      </c>
    </row>
    <row r="41" spans="1:29" s="177" customFormat="1" x14ac:dyDescent="0.25">
      <c r="A41" s="185" t="s">
        <v>161</v>
      </c>
      <c r="B41" s="186" t="s">
        <v>530</v>
      </c>
      <c r="C41" s="184"/>
      <c r="D41" s="184"/>
      <c r="E41" s="184"/>
      <c r="F41" s="184"/>
      <c r="G41" s="184">
        <v>0</v>
      </c>
      <c r="H41" s="184">
        <v>0</v>
      </c>
      <c r="I41" s="184" t="s">
        <v>450</v>
      </c>
      <c r="J41" s="184" t="s">
        <v>456</v>
      </c>
      <c r="K41" s="184" t="s">
        <v>456</v>
      </c>
      <c r="L41" s="184">
        <v>0</v>
      </c>
      <c r="M41" s="184" t="s">
        <v>450</v>
      </c>
      <c r="N41" s="184" t="s">
        <v>456</v>
      </c>
      <c r="O41" s="184" t="s">
        <v>456</v>
      </c>
      <c r="P41" s="184">
        <v>0</v>
      </c>
      <c r="Q41" s="184" t="s">
        <v>450</v>
      </c>
      <c r="R41" s="184" t="s">
        <v>456</v>
      </c>
      <c r="S41" s="184" t="s">
        <v>456</v>
      </c>
      <c r="T41" s="184">
        <v>0</v>
      </c>
      <c r="U41" s="184" t="s">
        <v>450</v>
      </c>
      <c r="V41" s="184" t="s">
        <v>456</v>
      </c>
      <c r="W41" s="184" t="s">
        <v>456</v>
      </c>
      <c r="X41" s="184">
        <v>0</v>
      </c>
      <c r="Y41" s="184" t="s">
        <v>450</v>
      </c>
      <c r="Z41" s="184" t="s">
        <v>456</v>
      </c>
      <c r="AA41" s="184" t="s">
        <v>456</v>
      </c>
      <c r="AB41" s="184">
        <v>0</v>
      </c>
      <c r="AC41" s="184">
        <v>0</v>
      </c>
    </row>
    <row r="42" spans="1:29" s="177" customFormat="1" x14ac:dyDescent="0.25">
      <c r="A42" s="185" t="s">
        <v>160</v>
      </c>
      <c r="B42" s="186" t="s">
        <v>531</v>
      </c>
      <c r="C42" s="184"/>
      <c r="D42" s="184"/>
      <c r="E42" s="184"/>
      <c r="F42" s="184"/>
      <c r="G42" s="184">
        <v>0</v>
      </c>
      <c r="H42" s="184">
        <v>0</v>
      </c>
      <c r="I42" s="184" t="s">
        <v>450</v>
      </c>
      <c r="J42" s="184" t="s">
        <v>456</v>
      </c>
      <c r="K42" s="184" t="s">
        <v>456</v>
      </c>
      <c r="L42" s="184">
        <v>0</v>
      </c>
      <c r="M42" s="184" t="s">
        <v>450</v>
      </c>
      <c r="N42" s="184" t="s">
        <v>456</v>
      </c>
      <c r="O42" s="184" t="s">
        <v>456</v>
      </c>
      <c r="P42" s="184">
        <v>0</v>
      </c>
      <c r="Q42" s="184" t="s">
        <v>450</v>
      </c>
      <c r="R42" s="184" t="s">
        <v>456</v>
      </c>
      <c r="S42" s="184" t="s">
        <v>456</v>
      </c>
      <c r="T42" s="184">
        <v>0</v>
      </c>
      <c r="U42" s="184" t="s">
        <v>450</v>
      </c>
      <c r="V42" s="184" t="s">
        <v>456</v>
      </c>
      <c r="W42" s="184" t="s">
        <v>456</v>
      </c>
      <c r="X42" s="184">
        <v>0</v>
      </c>
      <c r="Y42" s="184" t="s">
        <v>450</v>
      </c>
      <c r="Z42" s="184" t="s">
        <v>456</v>
      </c>
      <c r="AA42" s="184" t="s">
        <v>456</v>
      </c>
      <c r="AB42" s="184">
        <v>0</v>
      </c>
      <c r="AC42" s="184">
        <v>0</v>
      </c>
    </row>
    <row r="43" spans="1:29" s="177" customFormat="1" x14ac:dyDescent="0.25">
      <c r="A43" s="185" t="s">
        <v>532</v>
      </c>
      <c r="B43" s="186" t="s">
        <v>533</v>
      </c>
      <c r="C43" s="184"/>
      <c r="D43" s="184"/>
      <c r="E43" s="184"/>
      <c r="F43" s="184"/>
      <c r="G43" s="184">
        <v>0</v>
      </c>
      <c r="H43" s="184">
        <v>0</v>
      </c>
      <c r="I43" s="184" t="s">
        <v>450</v>
      </c>
      <c r="J43" s="184" t="s">
        <v>456</v>
      </c>
      <c r="K43" s="184" t="s">
        <v>456</v>
      </c>
      <c r="L43" s="184">
        <v>0</v>
      </c>
      <c r="M43" s="184" t="s">
        <v>450</v>
      </c>
      <c r="N43" s="184" t="s">
        <v>456</v>
      </c>
      <c r="O43" s="184" t="s">
        <v>456</v>
      </c>
      <c r="P43" s="184">
        <v>0</v>
      </c>
      <c r="Q43" s="184" t="s">
        <v>450</v>
      </c>
      <c r="R43" s="184" t="s">
        <v>456</v>
      </c>
      <c r="S43" s="184" t="s">
        <v>456</v>
      </c>
      <c r="T43" s="184">
        <v>0</v>
      </c>
      <c r="U43" s="184" t="s">
        <v>450</v>
      </c>
      <c r="V43" s="184" t="s">
        <v>456</v>
      </c>
      <c r="W43" s="184" t="s">
        <v>456</v>
      </c>
      <c r="X43" s="184">
        <v>0</v>
      </c>
      <c r="Y43" s="184" t="s">
        <v>450</v>
      </c>
      <c r="Z43" s="184" t="s">
        <v>456</v>
      </c>
      <c r="AA43" s="184" t="s">
        <v>456</v>
      </c>
      <c r="AB43" s="184">
        <v>0</v>
      </c>
      <c r="AC43" s="184">
        <v>0</v>
      </c>
    </row>
    <row r="44" spans="1:29" s="177" customFormat="1" x14ac:dyDescent="0.25">
      <c r="A44" s="185" t="s">
        <v>534</v>
      </c>
      <c r="B44" s="186" t="s">
        <v>535</v>
      </c>
      <c r="C44" s="184"/>
      <c r="D44" s="184"/>
      <c r="E44" s="184"/>
      <c r="F44" s="184"/>
      <c r="G44" s="184">
        <v>0</v>
      </c>
      <c r="H44" s="184">
        <v>0</v>
      </c>
      <c r="I44" s="184" t="s">
        <v>450</v>
      </c>
      <c r="J44" s="184" t="s">
        <v>456</v>
      </c>
      <c r="K44" s="184" t="s">
        <v>456</v>
      </c>
      <c r="L44" s="184">
        <v>0</v>
      </c>
      <c r="M44" s="184" t="s">
        <v>450</v>
      </c>
      <c r="N44" s="184" t="s">
        <v>456</v>
      </c>
      <c r="O44" s="184" t="s">
        <v>456</v>
      </c>
      <c r="P44" s="184">
        <v>0</v>
      </c>
      <c r="Q44" s="184" t="s">
        <v>450</v>
      </c>
      <c r="R44" s="184" t="s">
        <v>456</v>
      </c>
      <c r="S44" s="184" t="s">
        <v>456</v>
      </c>
      <c r="T44" s="184">
        <v>0</v>
      </c>
      <c r="U44" s="184" t="s">
        <v>450</v>
      </c>
      <c r="V44" s="184" t="s">
        <v>456</v>
      </c>
      <c r="W44" s="184" t="s">
        <v>456</v>
      </c>
      <c r="X44" s="184">
        <v>0</v>
      </c>
      <c r="Y44" s="184" t="s">
        <v>450</v>
      </c>
      <c r="Z44" s="184" t="s">
        <v>456</v>
      </c>
      <c r="AA44" s="184" t="s">
        <v>456</v>
      </c>
      <c r="AB44" s="184">
        <v>0</v>
      </c>
      <c r="AC44" s="184">
        <v>0</v>
      </c>
    </row>
    <row r="45" spans="1:29" s="177" customFormat="1" x14ac:dyDescent="0.25">
      <c r="A45" s="185" t="s">
        <v>536</v>
      </c>
      <c r="B45" s="186" t="s">
        <v>537</v>
      </c>
      <c r="C45" s="184"/>
      <c r="D45" s="184"/>
      <c r="E45" s="184"/>
      <c r="F45" s="184"/>
      <c r="G45" s="184">
        <v>0</v>
      </c>
      <c r="H45" s="184">
        <v>0</v>
      </c>
      <c r="I45" s="184" t="s">
        <v>450</v>
      </c>
      <c r="J45" s="184" t="s">
        <v>456</v>
      </c>
      <c r="K45" s="184" t="s">
        <v>456</v>
      </c>
      <c r="L45" s="184">
        <v>0</v>
      </c>
      <c r="M45" s="184" t="s">
        <v>450</v>
      </c>
      <c r="N45" s="184" t="s">
        <v>456</v>
      </c>
      <c r="O45" s="184" t="s">
        <v>456</v>
      </c>
      <c r="P45" s="184">
        <v>0</v>
      </c>
      <c r="Q45" s="184" t="s">
        <v>450</v>
      </c>
      <c r="R45" s="184" t="s">
        <v>456</v>
      </c>
      <c r="S45" s="184" t="s">
        <v>456</v>
      </c>
      <c r="T45" s="184">
        <v>0</v>
      </c>
      <c r="U45" s="184" t="s">
        <v>450</v>
      </c>
      <c r="V45" s="184" t="s">
        <v>456</v>
      </c>
      <c r="W45" s="184" t="s">
        <v>456</v>
      </c>
      <c r="X45" s="184">
        <v>0</v>
      </c>
      <c r="Y45" s="184" t="s">
        <v>450</v>
      </c>
      <c r="Z45" s="184" t="s">
        <v>456</v>
      </c>
      <c r="AA45" s="184" t="s">
        <v>456</v>
      </c>
      <c r="AB45" s="184">
        <v>0</v>
      </c>
      <c r="AC45" s="184">
        <v>0</v>
      </c>
    </row>
    <row r="46" spans="1:29" s="177" customFormat="1" x14ac:dyDescent="0.25">
      <c r="A46" s="185" t="s">
        <v>538</v>
      </c>
      <c r="B46" s="186" t="s">
        <v>539</v>
      </c>
      <c r="C46" s="184"/>
      <c r="D46" s="184"/>
      <c r="E46" s="184"/>
      <c r="F46" s="184"/>
      <c r="G46" s="184">
        <v>0</v>
      </c>
      <c r="H46" s="184">
        <v>0</v>
      </c>
      <c r="I46" s="184" t="s">
        <v>450</v>
      </c>
      <c r="J46" s="184" t="s">
        <v>456</v>
      </c>
      <c r="K46" s="184" t="s">
        <v>456</v>
      </c>
      <c r="L46" s="184">
        <v>0</v>
      </c>
      <c r="M46" s="184" t="s">
        <v>450</v>
      </c>
      <c r="N46" s="184" t="s">
        <v>456</v>
      </c>
      <c r="O46" s="184" t="s">
        <v>456</v>
      </c>
      <c r="P46" s="184">
        <v>0</v>
      </c>
      <c r="Q46" s="184" t="s">
        <v>450</v>
      </c>
      <c r="R46" s="184" t="s">
        <v>456</v>
      </c>
      <c r="S46" s="184" t="s">
        <v>456</v>
      </c>
      <c r="T46" s="184">
        <v>0</v>
      </c>
      <c r="U46" s="184" t="s">
        <v>450</v>
      </c>
      <c r="V46" s="184" t="s">
        <v>456</v>
      </c>
      <c r="W46" s="184" t="s">
        <v>456</v>
      </c>
      <c r="X46" s="184">
        <v>0</v>
      </c>
      <c r="Y46" s="184" t="s">
        <v>450</v>
      </c>
      <c r="Z46" s="184" t="s">
        <v>456</v>
      </c>
      <c r="AA46" s="184" t="s">
        <v>456</v>
      </c>
      <c r="AB46" s="184">
        <v>0</v>
      </c>
      <c r="AC46" s="184">
        <v>0</v>
      </c>
    </row>
    <row r="47" spans="1:29" s="177" customFormat="1" x14ac:dyDescent="0.25">
      <c r="A47" s="182" t="s">
        <v>60</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77" customFormat="1" ht="31.5" x14ac:dyDescent="0.25">
      <c r="A48" s="185" t="s">
        <v>158</v>
      </c>
      <c r="B48" s="188" t="s">
        <v>526</v>
      </c>
      <c r="C48" s="184"/>
      <c r="D48" s="184"/>
      <c r="E48" s="184"/>
      <c r="F48" s="184"/>
      <c r="G48" s="184">
        <v>0</v>
      </c>
      <c r="H48" s="184">
        <v>0</v>
      </c>
      <c r="I48" s="184"/>
      <c r="J48" s="184" t="s">
        <v>456</v>
      </c>
      <c r="K48" s="184"/>
      <c r="L48" s="184">
        <v>0</v>
      </c>
      <c r="M48" s="184"/>
      <c r="N48" s="184" t="s">
        <v>456</v>
      </c>
      <c r="O48" s="184"/>
      <c r="P48" s="184">
        <v>0</v>
      </c>
      <c r="Q48" s="184"/>
      <c r="R48" s="184" t="s">
        <v>456</v>
      </c>
      <c r="S48" s="184"/>
      <c r="T48" s="184">
        <v>0</v>
      </c>
      <c r="U48" s="184"/>
      <c r="V48" s="184" t="s">
        <v>456</v>
      </c>
      <c r="W48" s="184"/>
      <c r="X48" s="184">
        <v>0</v>
      </c>
      <c r="Y48" s="184"/>
      <c r="Z48" s="184" t="s">
        <v>456</v>
      </c>
      <c r="AA48" s="184"/>
      <c r="AB48" s="184">
        <v>0</v>
      </c>
      <c r="AC48" s="184">
        <v>0</v>
      </c>
    </row>
    <row r="49" spans="1:29" s="177" customFormat="1" x14ac:dyDescent="0.25">
      <c r="A49" s="185" t="s">
        <v>157</v>
      </c>
      <c r="B49" s="188" t="s">
        <v>155</v>
      </c>
      <c r="C49" s="184"/>
      <c r="D49" s="184"/>
      <c r="E49" s="184"/>
      <c r="F49" s="184"/>
      <c r="G49" s="184">
        <v>0</v>
      </c>
      <c r="H49" s="184">
        <v>0</v>
      </c>
      <c r="I49" s="184"/>
      <c r="J49" s="184" t="s">
        <v>456</v>
      </c>
      <c r="K49" s="184"/>
      <c r="L49" s="184">
        <v>0</v>
      </c>
      <c r="M49" s="184"/>
      <c r="N49" s="184" t="s">
        <v>456</v>
      </c>
      <c r="O49" s="184"/>
      <c r="P49" s="184">
        <v>0</v>
      </c>
      <c r="Q49" s="184"/>
      <c r="R49" s="184" t="s">
        <v>456</v>
      </c>
      <c r="S49" s="184"/>
      <c r="T49" s="184">
        <v>0</v>
      </c>
      <c r="U49" s="184"/>
      <c r="V49" s="184" t="s">
        <v>456</v>
      </c>
      <c r="W49" s="184"/>
      <c r="X49" s="184">
        <v>0</v>
      </c>
      <c r="Y49" s="184"/>
      <c r="Z49" s="184" t="s">
        <v>456</v>
      </c>
      <c r="AA49" s="184"/>
      <c r="AB49" s="184">
        <v>0</v>
      </c>
      <c r="AC49" s="184">
        <v>0</v>
      </c>
    </row>
    <row r="50" spans="1:29" s="177" customFormat="1" ht="31.5" x14ac:dyDescent="0.25">
      <c r="A50" s="185" t="s">
        <v>156</v>
      </c>
      <c r="B50" s="186" t="s">
        <v>153</v>
      </c>
      <c r="C50" s="184"/>
      <c r="D50" s="184"/>
      <c r="E50" s="184"/>
      <c r="F50" s="184"/>
      <c r="G50" s="184">
        <v>0</v>
      </c>
      <c r="H50" s="184">
        <v>0</v>
      </c>
      <c r="I50" s="184"/>
      <c r="J50" s="184" t="s">
        <v>456</v>
      </c>
      <c r="K50" s="184"/>
      <c r="L50" s="184">
        <v>0</v>
      </c>
      <c r="M50" s="184"/>
      <c r="N50" s="184" t="s">
        <v>456</v>
      </c>
      <c r="O50" s="184"/>
      <c r="P50" s="184">
        <v>0</v>
      </c>
      <c r="Q50" s="184"/>
      <c r="R50" s="184" t="s">
        <v>456</v>
      </c>
      <c r="S50" s="184"/>
      <c r="T50" s="184">
        <v>0</v>
      </c>
      <c r="U50" s="184"/>
      <c r="V50" s="184" t="s">
        <v>456</v>
      </c>
      <c r="W50" s="184"/>
      <c r="X50" s="184">
        <v>0</v>
      </c>
      <c r="Y50" s="184"/>
      <c r="Z50" s="184" t="s">
        <v>456</v>
      </c>
      <c r="AA50" s="184"/>
      <c r="AB50" s="184">
        <v>0</v>
      </c>
      <c r="AC50" s="184">
        <v>0</v>
      </c>
    </row>
    <row r="51" spans="1:29" s="177" customFormat="1" ht="31.5" x14ac:dyDescent="0.25">
      <c r="A51" s="185" t="s">
        <v>154</v>
      </c>
      <c r="B51" s="186" t="s">
        <v>151</v>
      </c>
      <c r="C51" s="184"/>
      <c r="D51" s="184"/>
      <c r="E51" s="184"/>
      <c r="F51" s="184"/>
      <c r="G51" s="184">
        <v>0</v>
      </c>
      <c r="H51" s="184">
        <v>0</v>
      </c>
      <c r="I51" s="184"/>
      <c r="J51" s="184" t="s">
        <v>456</v>
      </c>
      <c r="K51" s="184"/>
      <c r="L51" s="184">
        <v>0</v>
      </c>
      <c r="M51" s="184"/>
      <c r="N51" s="184" t="s">
        <v>456</v>
      </c>
      <c r="O51" s="184"/>
      <c r="P51" s="184">
        <v>0</v>
      </c>
      <c r="Q51" s="184"/>
      <c r="R51" s="184" t="s">
        <v>456</v>
      </c>
      <c r="S51" s="184"/>
      <c r="T51" s="184">
        <v>0</v>
      </c>
      <c r="U51" s="184"/>
      <c r="V51" s="184" t="s">
        <v>456</v>
      </c>
      <c r="W51" s="184"/>
      <c r="X51" s="184">
        <v>0</v>
      </c>
      <c r="Y51" s="184"/>
      <c r="Z51" s="184" t="s">
        <v>456</v>
      </c>
      <c r="AA51" s="184"/>
      <c r="AB51" s="184">
        <v>0</v>
      </c>
      <c r="AC51" s="184">
        <v>0</v>
      </c>
    </row>
    <row r="52" spans="1:29" s="177" customFormat="1" x14ac:dyDescent="0.25">
      <c r="A52" s="185" t="s">
        <v>152</v>
      </c>
      <c r="B52" s="186" t="s">
        <v>149</v>
      </c>
      <c r="C52" s="184"/>
      <c r="D52" s="184"/>
      <c r="E52" s="184"/>
      <c r="F52" s="184"/>
      <c r="G52" s="184">
        <v>0</v>
      </c>
      <c r="H52" s="184">
        <v>0</v>
      </c>
      <c r="I52" s="184"/>
      <c r="J52" s="184" t="s">
        <v>456</v>
      </c>
      <c r="K52" s="184"/>
      <c r="L52" s="184">
        <v>0</v>
      </c>
      <c r="M52" s="184"/>
      <c r="N52" s="184" t="s">
        <v>456</v>
      </c>
      <c r="O52" s="184"/>
      <c r="P52" s="184">
        <v>0</v>
      </c>
      <c r="Q52" s="184"/>
      <c r="R52" s="184" t="s">
        <v>456</v>
      </c>
      <c r="S52" s="184"/>
      <c r="T52" s="184">
        <v>0</v>
      </c>
      <c r="U52" s="184"/>
      <c r="V52" s="184" t="s">
        <v>456</v>
      </c>
      <c r="W52" s="184"/>
      <c r="X52" s="184">
        <v>0</v>
      </c>
      <c r="Y52" s="184"/>
      <c r="Z52" s="184" t="s">
        <v>456</v>
      </c>
      <c r="AA52" s="184"/>
      <c r="AB52" s="184">
        <v>0</v>
      </c>
      <c r="AC52" s="184">
        <v>0</v>
      </c>
    </row>
    <row r="53" spans="1:29" s="177" customFormat="1" x14ac:dyDescent="0.25">
      <c r="A53" s="185" t="s">
        <v>150</v>
      </c>
      <c r="B53" s="186" t="s">
        <v>528</v>
      </c>
      <c r="C53" s="184"/>
      <c r="D53" s="184"/>
      <c r="E53" s="184"/>
      <c r="F53" s="184"/>
      <c r="G53" s="184">
        <v>0</v>
      </c>
      <c r="H53" s="184">
        <v>0</v>
      </c>
      <c r="I53" s="184"/>
      <c r="J53" s="184" t="s">
        <v>456</v>
      </c>
      <c r="K53" s="184"/>
      <c r="L53" s="184">
        <v>0</v>
      </c>
      <c r="M53" s="184"/>
      <c r="N53" s="184" t="s">
        <v>456</v>
      </c>
      <c r="O53" s="184"/>
      <c r="P53" s="184">
        <v>0</v>
      </c>
      <c r="Q53" s="184"/>
      <c r="R53" s="184" t="s">
        <v>456</v>
      </c>
      <c r="S53" s="184"/>
      <c r="T53" s="184">
        <v>0</v>
      </c>
      <c r="U53" s="184"/>
      <c r="V53" s="184" t="s">
        <v>456</v>
      </c>
      <c r="W53" s="184"/>
      <c r="X53" s="184">
        <v>0</v>
      </c>
      <c r="Y53" s="184"/>
      <c r="Z53" s="184" t="s">
        <v>456</v>
      </c>
      <c r="AA53" s="184"/>
      <c r="AB53" s="184">
        <v>0</v>
      </c>
      <c r="AC53" s="184">
        <v>0</v>
      </c>
    </row>
    <row r="54" spans="1:29" s="177" customFormat="1" x14ac:dyDescent="0.25">
      <c r="A54" s="185" t="s">
        <v>148</v>
      </c>
      <c r="B54" s="186" t="s">
        <v>529</v>
      </c>
      <c r="C54" s="184"/>
      <c r="D54" s="184"/>
      <c r="E54" s="184"/>
      <c r="F54" s="184"/>
      <c r="G54" s="184">
        <v>0</v>
      </c>
      <c r="H54" s="184">
        <v>0</v>
      </c>
      <c r="I54" s="184"/>
      <c r="J54" s="184" t="s">
        <v>456</v>
      </c>
      <c r="K54" s="184"/>
      <c r="L54" s="184">
        <v>0</v>
      </c>
      <c r="M54" s="184"/>
      <c r="N54" s="184" t="s">
        <v>456</v>
      </c>
      <c r="O54" s="184"/>
      <c r="P54" s="184">
        <v>0</v>
      </c>
      <c r="Q54" s="184"/>
      <c r="R54" s="184" t="s">
        <v>456</v>
      </c>
      <c r="S54" s="184"/>
      <c r="T54" s="184">
        <v>0</v>
      </c>
      <c r="U54" s="184"/>
      <c r="V54" s="184" t="s">
        <v>456</v>
      </c>
      <c r="W54" s="184"/>
      <c r="X54" s="184">
        <v>0</v>
      </c>
      <c r="Y54" s="184"/>
      <c r="Z54" s="184" t="s">
        <v>456</v>
      </c>
      <c r="AA54" s="184"/>
      <c r="AB54" s="184">
        <v>0</v>
      </c>
      <c r="AC54" s="184">
        <v>0</v>
      </c>
    </row>
    <row r="55" spans="1:29" s="177" customFormat="1" x14ac:dyDescent="0.25">
      <c r="A55" s="185" t="s">
        <v>540</v>
      </c>
      <c r="B55" s="186" t="s">
        <v>530</v>
      </c>
      <c r="C55" s="184"/>
      <c r="D55" s="184"/>
      <c r="E55" s="184"/>
      <c r="F55" s="184"/>
      <c r="G55" s="184">
        <v>0</v>
      </c>
      <c r="H55" s="184">
        <v>0</v>
      </c>
      <c r="I55" s="184"/>
      <c r="J55" s="184" t="s">
        <v>456</v>
      </c>
      <c r="K55" s="184"/>
      <c r="L55" s="184">
        <v>0</v>
      </c>
      <c r="M55" s="184"/>
      <c r="N55" s="184" t="s">
        <v>456</v>
      </c>
      <c r="O55" s="184"/>
      <c r="P55" s="184">
        <v>0</v>
      </c>
      <c r="Q55" s="184"/>
      <c r="R55" s="184" t="s">
        <v>456</v>
      </c>
      <c r="S55" s="184"/>
      <c r="T55" s="184">
        <v>0</v>
      </c>
      <c r="U55" s="184"/>
      <c r="V55" s="184" t="s">
        <v>456</v>
      </c>
      <c r="W55" s="184"/>
      <c r="X55" s="184">
        <v>0</v>
      </c>
      <c r="Y55" s="184"/>
      <c r="Z55" s="184" t="s">
        <v>456</v>
      </c>
      <c r="AA55" s="184"/>
      <c r="AB55" s="184">
        <v>0</v>
      </c>
      <c r="AC55" s="184">
        <v>0</v>
      </c>
    </row>
    <row r="56" spans="1:29" s="177" customFormat="1" x14ac:dyDescent="0.25">
      <c r="A56" s="185" t="s">
        <v>541</v>
      </c>
      <c r="B56" s="186" t="s">
        <v>531</v>
      </c>
      <c r="C56" s="184"/>
      <c r="D56" s="184"/>
      <c r="E56" s="184"/>
      <c r="F56" s="184"/>
      <c r="G56" s="184">
        <v>0</v>
      </c>
      <c r="H56" s="184">
        <v>0</v>
      </c>
      <c r="I56" s="184"/>
      <c r="J56" s="184" t="s">
        <v>456</v>
      </c>
      <c r="K56" s="184"/>
      <c r="L56" s="184">
        <v>0</v>
      </c>
      <c r="M56" s="184"/>
      <c r="N56" s="184" t="s">
        <v>456</v>
      </c>
      <c r="O56" s="184"/>
      <c r="P56" s="184">
        <v>0</v>
      </c>
      <c r="Q56" s="184"/>
      <c r="R56" s="184" t="s">
        <v>456</v>
      </c>
      <c r="S56" s="184"/>
      <c r="T56" s="184">
        <v>0</v>
      </c>
      <c r="U56" s="184"/>
      <c r="V56" s="184" t="s">
        <v>456</v>
      </c>
      <c r="W56" s="184"/>
      <c r="X56" s="184">
        <v>0</v>
      </c>
      <c r="Y56" s="184"/>
      <c r="Z56" s="184" t="s">
        <v>456</v>
      </c>
      <c r="AA56" s="184"/>
      <c r="AB56" s="184">
        <v>0</v>
      </c>
      <c r="AC56" s="184">
        <v>0</v>
      </c>
    </row>
    <row r="57" spans="1:29" s="177" customFormat="1" x14ac:dyDescent="0.25">
      <c r="A57" s="185" t="s">
        <v>542</v>
      </c>
      <c r="B57" s="186" t="s">
        <v>533</v>
      </c>
      <c r="C57" s="184"/>
      <c r="D57" s="184"/>
      <c r="E57" s="184"/>
      <c r="F57" s="184"/>
      <c r="G57" s="184">
        <v>0</v>
      </c>
      <c r="H57" s="184">
        <v>0</v>
      </c>
      <c r="I57" s="184"/>
      <c r="J57" s="184" t="s">
        <v>456</v>
      </c>
      <c r="K57" s="184"/>
      <c r="L57" s="184">
        <v>0</v>
      </c>
      <c r="M57" s="184"/>
      <c r="N57" s="184" t="s">
        <v>456</v>
      </c>
      <c r="O57" s="184"/>
      <c r="P57" s="184">
        <v>0</v>
      </c>
      <c r="Q57" s="184"/>
      <c r="R57" s="184" t="s">
        <v>456</v>
      </c>
      <c r="S57" s="184"/>
      <c r="T57" s="184">
        <v>0</v>
      </c>
      <c r="U57" s="184"/>
      <c r="V57" s="184" t="s">
        <v>456</v>
      </c>
      <c r="W57" s="184"/>
      <c r="X57" s="184">
        <v>0</v>
      </c>
      <c r="Y57" s="184"/>
      <c r="Z57" s="184" t="s">
        <v>456</v>
      </c>
      <c r="AA57" s="184"/>
      <c r="AB57" s="184">
        <v>0</v>
      </c>
      <c r="AC57" s="184">
        <v>0</v>
      </c>
    </row>
    <row r="58" spans="1:29" s="177" customFormat="1" x14ac:dyDescent="0.25">
      <c r="A58" s="185" t="s">
        <v>543</v>
      </c>
      <c r="B58" s="186" t="s">
        <v>535</v>
      </c>
      <c r="C58" s="184"/>
      <c r="D58" s="184"/>
      <c r="E58" s="184"/>
      <c r="F58" s="184"/>
      <c r="G58" s="184">
        <v>0</v>
      </c>
      <c r="H58" s="184">
        <v>0</v>
      </c>
      <c r="I58" s="184"/>
      <c r="J58" s="184" t="s">
        <v>456</v>
      </c>
      <c r="K58" s="184"/>
      <c r="L58" s="184">
        <v>1</v>
      </c>
      <c r="M58" s="184"/>
      <c r="N58" s="184" t="s">
        <v>456</v>
      </c>
      <c r="O58" s="184"/>
      <c r="P58" s="184">
        <v>0</v>
      </c>
      <c r="Q58" s="184"/>
      <c r="R58" s="184" t="s">
        <v>456</v>
      </c>
      <c r="S58" s="184"/>
      <c r="T58" s="184">
        <v>0</v>
      </c>
      <c r="U58" s="184"/>
      <c r="V58" s="184" t="s">
        <v>456</v>
      </c>
      <c r="W58" s="184"/>
      <c r="X58" s="184">
        <v>0</v>
      </c>
      <c r="Y58" s="184"/>
      <c r="Z58" s="184" t="s">
        <v>456</v>
      </c>
      <c r="AA58" s="184"/>
      <c r="AB58" s="184">
        <v>1</v>
      </c>
      <c r="AC58" s="184">
        <v>0</v>
      </c>
    </row>
    <row r="59" spans="1:29" s="177" customFormat="1" x14ac:dyDescent="0.25">
      <c r="A59" s="185" t="s">
        <v>544</v>
      </c>
      <c r="B59" s="186" t="s">
        <v>537</v>
      </c>
      <c r="C59" s="184"/>
      <c r="D59" s="184"/>
      <c r="E59" s="184"/>
      <c r="F59" s="184"/>
      <c r="G59" s="184">
        <v>0</v>
      </c>
      <c r="H59" s="184">
        <v>0</v>
      </c>
      <c r="I59" s="184"/>
      <c r="J59" s="184" t="s">
        <v>456</v>
      </c>
      <c r="K59" s="184"/>
      <c r="L59" s="184">
        <v>0</v>
      </c>
      <c r="M59" s="184"/>
      <c r="N59" s="184" t="s">
        <v>456</v>
      </c>
      <c r="O59" s="184"/>
      <c r="P59" s="184">
        <v>0</v>
      </c>
      <c r="Q59" s="184"/>
      <c r="R59" s="184" t="s">
        <v>456</v>
      </c>
      <c r="S59" s="184"/>
      <c r="T59" s="184">
        <v>0</v>
      </c>
      <c r="U59" s="184"/>
      <c r="V59" s="184" t="s">
        <v>456</v>
      </c>
      <c r="W59" s="184"/>
      <c r="X59" s="184">
        <v>0</v>
      </c>
      <c r="Y59" s="184"/>
      <c r="Z59" s="184" t="s">
        <v>456</v>
      </c>
      <c r="AA59" s="184"/>
      <c r="AB59" s="184">
        <v>0</v>
      </c>
      <c r="AC59" s="184">
        <v>0</v>
      </c>
    </row>
    <row r="60" spans="1:29" s="177" customFormat="1" x14ac:dyDescent="0.25">
      <c r="A60" s="185" t="s">
        <v>545</v>
      </c>
      <c r="B60" s="186" t="s">
        <v>539</v>
      </c>
      <c r="C60" s="184"/>
      <c r="D60" s="184"/>
      <c r="E60" s="184"/>
      <c r="F60" s="184"/>
      <c r="G60" s="184">
        <v>0</v>
      </c>
      <c r="H60" s="184">
        <v>0</v>
      </c>
      <c r="I60" s="184"/>
      <c r="J60" s="184" t="s">
        <v>456</v>
      </c>
      <c r="K60" s="184"/>
      <c r="L60" s="184">
        <v>0</v>
      </c>
      <c r="M60" s="184"/>
      <c r="N60" s="184" t="s">
        <v>456</v>
      </c>
      <c r="O60" s="184"/>
      <c r="P60" s="184">
        <v>0</v>
      </c>
      <c r="Q60" s="184"/>
      <c r="R60" s="184" t="s">
        <v>456</v>
      </c>
      <c r="S60" s="184"/>
      <c r="T60" s="184">
        <v>0</v>
      </c>
      <c r="U60" s="184"/>
      <c r="V60" s="184" t="s">
        <v>456</v>
      </c>
      <c r="W60" s="184"/>
      <c r="X60" s="184">
        <v>0</v>
      </c>
      <c r="Y60" s="184"/>
      <c r="Z60" s="184" t="s">
        <v>456</v>
      </c>
      <c r="AA60" s="184"/>
      <c r="AB60" s="184">
        <v>0</v>
      </c>
      <c r="AC60" s="184">
        <v>0</v>
      </c>
    </row>
    <row r="61" spans="1:29" s="177" customFormat="1" ht="35.25" customHeight="1" x14ac:dyDescent="0.25">
      <c r="A61" s="182" t="s">
        <v>58</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v>0</v>
      </c>
      <c r="AC61" s="184">
        <v>0</v>
      </c>
    </row>
    <row r="62" spans="1:29" s="177" customFormat="1" x14ac:dyDescent="0.25">
      <c r="A62" s="185" t="s">
        <v>146</v>
      </c>
      <c r="B62" s="186" t="s">
        <v>145</v>
      </c>
      <c r="C62" s="184">
        <v>100</v>
      </c>
      <c r="D62" s="184">
        <v>100</v>
      </c>
      <c r="E62" s="184"/>
      <c r="F62" s="184"/>
      <c r="G62" s="184">
        <v>0</v>
      </c>
      <c r="H62" s="184">
        <v>0</v>
      </c>
      <c r="I62" s="184"/>
      <c r="J62" s="184" t="s">
        <v>456</v>
      </c>
      <c r="K62" s="184"/>
      <c r="L62" s="184">
        <v>100</v>
      </c>
      <c r="M62" s="184"/>
      <c r="N62" s="184" t="s">
        <v>456</v>
      </c>
      <c r="O62" s="184"/>
      <c r="P62" s="184">
        <v>0</v>
      </c>
      <c r="Q62" s="184"/>
      <c r="R62" s="184" t="s">
        <v>456</v>
      </c>
      <c r="S62" s="184"/>
      <c r="T62" s="184">
        <v>0</v>
      </c>
      <c r="U62" s="184"/>
      <c r="V62" s="184" t="s">
        <v>456</v>
      </c>
      <c r="W62" s="184"/>
      <c r="X62" s="184">
        <v>0</v>
      </c>
      <c r="Y62" s="184"/>
      <c r="Z62" s="184" t="s">
        <v>456</v>
      </c>
      <c r="AA62" s="184"/>
      <c r="AB62" s="184">
        <v>100</v>
      </c>
      <c r="AC62" s="184">
        <v>0</v>
      </c>
    </row>
    <row r="63" spans="1:29" s="177" customFormat="1" x14ac:dyDescent="0.25">
      <c r="A63" s="185" t="s">
        <v>144</v>
      </c>
      <c r="B63" s="186" t="s">
        <v>137</v>
      </c>
      <c r="C63" s="184"/>
      <c r="D63" s="184"/>
      <c r="E63" s="184"/>
      <c r="F63" s="184"/>
      <c r="G63" s="184">
        <v>0</v>
      </c>
      <c r="H63" s="184">
        <v>0</v>
      </c>
      <c r="I63" s="184"/>
      <c r="J63" s="184" t="s">
        <v>456</v>
      </c>
      <c r="K63" s="184"/>
      <c r="L63" s="184">
        <v>0</v>
      </c>
      <c r="M63" s="184"/>
      <c r="N63" s="184" t="s">
        <v>456</v>
      </c>
      <c r="O63" s="184"/>
      <c r="P63" s="184">
        <v>0</v>
      </c>
      <c r="Q63" s="184"/>
      <c r="R63" s="184" t="s">
        <v>456</v>
      </c>
      <c r="S63" s="184"/>
      <c r="T63" s="184">
        <v>0</v>
      </c>
      <c r="U63" s="184"/>
      <c r="V63" s="184" t="s">
        <v>456</v>
      </c>
      <c r="W63" s="184"/>
      <c r="X63" s="184">
        <v>0</v>
      </c>
      <c r="Y63" s="184"/>
      <c r="Z63" s="184" t="s">
        <v>456</v>
      </c>
      <c r="AA63" s="184"/>
      <c r="AB63" s="184">
        <v>0</v>
      </c>
      <c r="AC63" s="184">
        <v>0</v>
      </c>
    </row>
    <row r="64" spans="1:29" s="177" customFormat="1" x14ac:dyDescent="0.25">
      <c r="A64" s="185" t="s">
        <v>143</v>
      </c>
      <c r="B64" s="188" t="s">
        <v>136</v>
      </c>
      <c r="C64" s="184"/>
      <c r="D64" s="184"/>
      <c r="E64" s="184"/>
      <c r="F64" s="184"/>
      <c r="G64" s="184">
        <v>0</v>
      </c>
      <c r="H64" s="184">
        <v>0</v>
      </c>
      <c r="I64" s="184"/>
      <c r="J64" s="184" t="s">
        <v>456</v>
      </c>
      <c r="K64" s="184"/>
      <c r="L64" s="184">
        <v>0</v>
      </c>
      <c r="M64" s="184"/>
      <c r="N64" s="184" t="s">
        <v>456</v>
      </c>
      <c r="O64" s="184"/>
      <c r="P64" s="184">
        <v>0</v>
      </c>
      <c r="Q64" s="184"/>
      <c r="R64" s="184" t="s">
        <v>456</v>
      </c>
      <c r="S64" s="184"/>
      <c r="T64" s="184">
        <v>0</v>
      </c>
      <c r="U64" s="184"/>
      <c r="V64" s="184" t="s">
        <v>456</v>
      </c>
      <c r="W64" s="184"/>
      <c r="X64" s="184">
        <v>0</v>
      </c>
      <c r="Y64" s="184"/>
      <c r="Z64" s="184" t="s">
        <v>456</v>
      </c>
      <c r="AA64" s="184"/>
      <c r="AB64" s="184">
        <v>0</v>
      </c>
      <c r="AC64" s="184">
        <v>0</v>
      </c>
    </row>
    <row r="65" spans="1:29" s="177" customFormat="1" x14ac:dyDescent="0.25">
      <c r="A65" s="185" t="s">
        <v>142</v>
      </c>
      <c r="B65" s="188" t="s">
        <v>135</v>
      </c>
      <c r="C65" s="184"/>
      <c r="D65" s="184"/>
      <c r="E65" s="184"/>
      <c r="F65" s="184"/>
      <c r="G65" s="184">
        <v>0</v>
      </c>
      <c r="H65" s="184">
        <v>0</v>
      </c>
      <c r="I65" s="184"/>
      <c r="J65" s="184" t="s">
        <v>456</v>
      </c>
      <c r="K65" s="184"/>
      <c r="L65" s="184">
        <v>0</v>
      </c>
      <c r="M65" s="184"/>
      <c r="N65" s="184" t="s">
        <v>456</v>
      </c>
      <c r="O65" s="184"/>
      <c r="P65" s="184">
        <v>0</v>
      </c>
      <c r="Q65" s="184"/>
      <c r="R65" s="184" t="s">
        <v>456</v>
      </c>
      <c r="S65" s="184"/>
      <c r="T65" s="184">
        <v>0</v>
      </c>
      <c r="U65" s="184"/>
      <c r="V65" s="184" t="s">
        <v>456</v>
      </c>
      <c r="W65" s="184"/>
      <c r="X65" s="184">
        <v>0</v>
      </c>
      <c r="Y65" s="184"/>
      <c r="Z65" s="184" t="s">
        <v>456</v>
      </c>
      <c r="AA65" s="184"/>
      <c r="AB65" s="184">
        <v>0</v>
      </c>
      <c r="AC65" s="184">
        <v>0</v>
      </c>
    </row>
    <row r="66" spans="1:29" s="177" customFormat="1" x14ac:dyDescent="0.25">
      <c r="A66" s="185" t="s">
        <v>141</v>
      </c>
      <c r="B66" s="188" t="s">
        <v>138</v>
      </c>
      <c r="C66" s="184"/>
      <c r="D66" s="184"/>
      <c r="E66" s="184"/>
      <c r="F66" s="184"/>
      <c r="G66" s="184">
        <v>0</v>
      </c>
      <c r="H66" s="184">
        <v>0</v>
      </c>
      <c r="I66" s="184"/>
      <c r="J66" s="184" t="s">
        <v>456</v>
      </c>
      <c r="K66" s="184"/>
      <c r="L66" s="184">
        <v>0</v>
      </c>
      <c r="M66" s="184"/>
      <c r="N66" s="184" t="s">
        <v>456</v>
      </c>
      <c r="O66" s="184"/>
      <c r="P66" s="184">
        <v>0</v>
      </c>
      <c r="Q66" s="184"/>
      <c r="R66" s="184" t="s">
        <v>456</v>
      </c>
      <c r="S66" s="184"/>
      <c r="T66" s="184">
        <v>0</v>
      </c>
      <c r="U66" s="184"/>
      <c r="V66" s="184" t="s">
        <v>456</v>
      </c>
      <c r="W66" s="184"/>
      <c r="X66" s="184">
        <v>0</v>
      </c>
      <c r="Y66" s="184"/>
      <c r="Z66" s="184" t="s">
        <v>456</v>
      </c>
      <c r="AA66" s="184"/>
      <c r="AB66" s="184">
        <v>0</v>
      </c>
      <c r="AC66" s="184">
        <v>0</v>
      </c>
    </row>
    <row r="67" spans="1:29" s="177" customFormat="1" x14ac:dyDescent="0.25">
      <c r="A67" s="185" t="s">
        <v>140</v>
      </c>
      <c r="B67" s="188" t="s">
        <v>546</v>
      </c>
      <c r="C67" s="184"/>
      <c r="D67" s="184"/>
      <c r="E67" s="184"/>
      <c r="F67" s="184"/>
      <c r="G67" s="184">
        <v>0</v>
      </c>
      <c r="H67" s="184">
        <v>0</v>
      </c>
      <c r="I67" s="184"/>
      <c r="J67" s="184" t="s">
        <v>456</v>
      </c>
      <c r="K67" s="184"/>
      <c r="L67" s="184">
        <v>0</v>
      </c>
      <c r="M67" s="184"/>
      <c r="N67" s="184" t="s">
        <v>456</v>
      </c>
      <c r="O67" s="184"/>
      <c r="P67" s="184">
        <v>0</v>
      </c>
      <c r="Q67" s="184"/>
      <c r="R67" s="184" t="s">
        <v>456</v>
      </c>
      <c r="S67" s="184"/>
      <c r="T67" s="184">
        <v>0</v>
      </c>
      <c r="U67" s="184"/>
      <c r="V67" s="184" t="s">
        <v>456</v>
      </c>
      <c r="W67" s="184"/>
      <c r="X67" s="184">
        <v>0</v>
      </c>
      <c r="Y67" s="184"/>
      <c r="Z67" s="184" t="s">
        <v>456</v>
      </c>
      <c r="AA67" s="184"/>
      <c r="AB67" s="184">
        <v>0</v>
      </c>
      <c r="AC67" s="184">
        <v>0</v>
      </c>
    </row>
    <row r="68" spans="1:29" s="177" customFormat="1" x14ac:dyDescent="0.25">
      <c r="A68" s="185" t="s">
        <v>547</v>
      </c>
      <c r="B68" s="188" t="s">
        <v>548</v>
      </c>
      <c r="C68" s="184"/>
      <c r="D68" s="184"/>
      <c r="E68" s="184"/>
      <c r="F68" s="184"/>
      <c r="G68" s="184">
        <v>0</v>
      </c>
      <c r="H68" s="184">
        <v>0</v>
      </c>
      <c r="I68" s="184"/>
      <c r="J68" s="184" t="s">
        <v>456</v>
      </c>
      <c r="K68" s="184"/>
      <c r="L68" s="184">
        <v>0</v>
      </c>
      <c r="M68" s="184"/>
      <c r="N68" s="184" t="s">
        <v>456</v>
      </c>
      <c r="O68" s="184"/>
      <c r="P68" s="184">
        <v>0</v>
      </c>
      <c r="Q68" s="184"/>
      <c r="R68" s="184" t="s">
        <v>456</v>
      </c>
      <c r="S68" s="184"/>
      <c r="T68" s="184">
        <v>0</v>
      </c>
      <c r="U68" s="184"/>
      <c r="V68" s="184" t="s">
        <v>456</v>
      </c>
      <c r="W68" s="184"/>
      <c r="X68" s="184">
        <v>0</v>
      </c>
      <c r="Y68" s="184"/>
      <c r="Z68" s="184" t="s">
        <v>456</v>
      </c>
      <c r="AA68" s="184"/>
      <c r="AB68" s="184">
        <v>0</v>
      </c>
      <c r="AC68" s="184">
        <v>0</v>
      </c>
    </row>
    <row r="69" spans="1:29" s="177" customFormat="1" x14ac:dyDescent="0.25">
      <c r="A69" s="185" t="s">
        <v>549</v>
      </c>
      <c r="B69" s="188" t="s">
        <v>550</v>
      </c>
      <c r="C69" s="184"/>
      <c r="D69" s="184"/>
      <c r="E69" s="184"/>
      <c r="F69" s="184"/>
      <c r="G69" s="184">
        <v>0</v>
      </c>
      <c r="H69" s="184">
        <v>0</v>
      </c>
      <c r="I69" s="184"/>
      <c r="J69" s="184" t="s">
        <v>456</v>
      </c>
      <c r="K69" s="184"/>
      <c r="L69" s="184">
        <v>0</v>
      </c>
      <c r="M69" s="184"/>
      <c r="N69" s="184" t="s">
        <v>456</v>
      </c>
      <c r="O69" s="184"/>
      <c r="P69" s="184">
        <v>0</v>
      </c>
      <c r="Q69" s="184"/>
      <c r="R69" s="184" t="s">
        <v>456</v>
      </c>
      <c r="S69" s="184"/>
      <c r="T69" s="184">
        <v>0</v>
      </c>
      <c r="U69" s="184"/>
      <c r="V69" s="184" t="s">
        <v>456</v>
      </c>
      <c r="W69" s="184"/>
      <c r="X69" s="184">
        <v>0</v>
      </c>
      <c r="Y69" s="184"/>
      <c r="Z69" s="184" t="s">
        <v>456</v>
      </c>
      <c r="AA69" s="184"/>
      <c r="AB69" s="184">
        <v>0</v>
      </c>
      <c r="AC69" s="184">
        <v>0</v>
      </c>
    </row>
    <row r="70" spans="1:29" s="177" customFormat="1" x14ac:dyDescent="0.25">
      <c r="A70" s="185" t="s">
        <v>551</v>
      </c>
      <c r="B70" s="188" t="s">
        <v>552</v>
      </c>
      <c r="C70" s="184"/>
      <c r="D70" s="184"/>
      <c r="E70" s="184"/>
      <c r="F70" s="184"/>
      <c r="G70" s="184">
        <v>0</v>
      </c>
      <c r="H70" s="184">
        <v>0</v>
      </c>
      <c r="I70" s="184"/>
      <c r="J70" s="184" t="s">
        <v>456</v>
      </c>
      <c r="K70" s="184"/>
      <c r="L70" s="184">
        <v>0</v>
      </c>
      <c r="M70" s="184"/>
      <c r="N70" s="184" t="s">
        <v>456</v>
      </c>
      <c r="O70" s="184"/>
      <c r="P70" s="184">
        <v>0</v>
      </c>
      <c r="Q70" s="184"/>
      <c r="R70" s="184" t="s">
        <v>456</v>
      </c>
      <c r="S70" s="184"/>
      <c r="T70" s="184">
        <v>0</v>
      </c>
      <c r="U70" s="184"/>
      <c r="V70" s="184" t="s">
        <v>456</v>
      </c>
      <c r="W70" s="184"/>
      <c r="X70" s="184">
        <v>0</v>
      </c>
      <c r="Y70" s="184"/>
      <c r="Z70" s="184" t="s">
        <v>456</v>
      </c>
      <c r="AA70" s="184"/>
      <c r="AB70" s="184">
        <v>0</v>
      </c>
      <c r="AC70" s="184">
        <v>0</v>
      </c>
    </row>
    <row r="71" spans="1:29" s="177" customFormat="1" x14ac:dyDescent="0.25">
      <c r="A71" s="185" t="s">
        <v>553</v>
      </c>
      <c r="B71" s="188" t="s">
        <v>554</v>
      </c>
      <c r="C71" s="184"/>
      <c r="D71" s="184"/>
      <c r="E71" s="184"/>
      <c r="F71" s="184"/>
      <c r="G71" s="184">
        <v>0</v>
      </c>
      <c r="H71" s="184">
        <v>0</v>
      </c>
      <c r="I71" s="184"/>
      <c r="J71" s="184" t="s">
        <v>456</v>
      </c>
      <c r="K71" s="184"/>
      <c r="L71" s="184">
        <v>1</v>
      </c>
      <c r="M71" s="184"/>
      <c r="N71" s="184" t="s">
        <v>456</v>
      </c>
      <c r="O71" s="184"/>
      <c r="P71" s="184">
        <v>0</v>
      </c>
      <c r="Q71" s="184"/>
      <c r="R71" s="184" t="s">
        <v>456</v>
      </c>
      <c r="S71" s="184"/>
      <c r="T71" s="184">
        <v>0</v>
      </c>
      <c r="U71" s="184"/>
      <c r="V71" s="184" t="s">
        <v>456</v>
      </c>
      <c r="W71" s="184"/>
      <c r="X71" s="184">
        <v>0</v>
      </c>
      <c r="Y71" s="184"/>
      <c r="Z71" s="184" t="s">
        <v>456</v>
      </c>
      <c r="AA71" s="184"/>
      <c r="AB71" s="184">
        <v>1</v>
      </c>
      <c r="AC71" s="184">
        <v>0</v>
      </c>
    </row>
    <row r="72" spans="1:29" s="177" customFormat="1" x14ac:dyDescent="0.25">
      <c r="A72" s="185" t="s">
        <v>555</v>
      </c>
      <c r="B72" s="188" t="s">
        <v>556</v>
      </c>
      <c r="C72" s="184"/>
      <c r="D72" s="184"/>
      <c r="E72" s="184"/>
      <c r="F72" s="184"/>
      <c r="G72" s="184">
        <v>0</v>
      </c>
      <c r="H72" s="184">
        <v>0</v>
      </c>
      <c r="I72" s="184"/>
      <c r="J72" s="184" t="s">
        <v>456</v>
      </c>
      <c r="K72" s="184"/>
      <c r="L72" s="184">
        <v>0</v>
      </c>
      <c r="M72" s="184"/>
      <c r="N72" s="184" t="s">
        <v>456</v>
      </c>
      <c r="O72" s="184"/>
      <c r="P72" s="184">
        <v>0</v>
      </c>
      <c r="Q72" s="184"/>
      <c r="R72" s="184" t="s">
        <v>456</v>
      </c>
      <c r="S72" s="184"/>
      <c r="T72" s="184">
        <v>0</v>
      </c>
      <c r="U72" s="184"/>
      <c r="V72" s="184" t="s">
        <v>456</v>
      </c>
      <c r="W72" s="184"/>
      <c r="X72" s="184">
        <v>0</v>
      </c>
      <c r="Y72" s="184"/>
      <c r="Z72" s="184" t="s">
        <v>456</v>
      </c>
      <c r="AA72" s="184"/>
      <c r="AB72" s="184">
        <v>0</v>
      </c>
      <c r="AC72" s="184">
        <v>0</v>
      </c>
    </row>
    <row r="73" spans="1:29" s="177" customFormat="1" x14ac:dyDescent="0.25">
      <c r="A73" s="185" t="s">
        <v>557</v>
      </c>
      <c r="B73" s="188" t="s">
        <v>558</v>
      </c>
      <c r="C73" s="184"/>
      <c r="D73" s="184"/>
      <c r="E73" s="184"/>
      <c r="F73" s="184"/>
      <c r="G73" s="184">
        <v>0</v>
      </c>
      <c r="H73" s="184">
        <v>0</v>
      </c>
      <c r="I73" s="184"/>
      <c r="J73" s="184" t="s">
        <v>456</v>
      </c>
      <c r="K73" s="184"/>
      <c r="L73" s="184">
        <v>0</v>
      </c>
      <c r="M73" s="184"/>
      <c r="N73" s="184" t="s">
        <v>456</v>
      </c>
      <c r="O73" s="184"/>
      <c r="P73" s="184">
        <v>0</v>
      </c>
      <c r="Q73" s="184"/>
      <c r="R73" s="184" t="s">
        <v>456</v>
      </c>
      <c r="S73" s="184"/>
      <c r="T73" s="184">
        <v>0</v>
      </c>
      <c r="U73" s="184"/>
      <c r="V73" s="184" t="s">
        <v>456</v>
      </c>
      <c r="W73" s="184"/>
      <c r="X73" s="184">
        <v>0</v>
      </c>
      <c r="Y73" s="184"/>
      <c r="Z73" s="184" t="s">
        <v>456</v>
      </c>
      <c r="AA73" s="184"/>
      <c r="AB73" s="184">
        <v>0</v>
      </c>
      <c r="AC73" s="184">
        <v>0</v>
      </c>
    </row>
    <row r="74" spans="1:29" s="177" customFormat="1" ht="36.75" customHeight="1" x14ac:dyDescent="0.25">
      <c r="A74" s="182" t="s">
        <v>57</v>
      </c>
      <c r="B74" s="189" t="s">
        <v>220</v>
      </c>
      <c r="C74" s="184"/>
      <c r="D74" s="184"/>
      <c r="E74" s="184"/>
      <c r="F74" s="184"/>
      <c r="G74" s="184">
        <v>0</v>
      </c>
      <c r="H74" s="184">
        <v>0</v>
      </c>
      <c r="I74" s="184"/>
      <c r="J74" s="184" t="s">
        <v>456</v>
      </c>
      <c r="K74" s="184"/>
      <c r="L74" s="184">
        <v>0</v>
      </c>
      <c r="M74" s="184"/>
      <c r="N74" s="184" t="s">
        <v>456</v>
      </c>
      <c r="O74" s="184"/>
      <c r="P74" s="184">
        <v>0</v>
      </c>
      <c r="Q74" s="184"/>
      <c r="R74" s="184" t="s">
        <v>456</v>
      </c>
      <c r="S74" s="184"/>
      <c r="T74" s="184">
        <v>0</v>
      </c>
      <c r="U74" s="184"/>
      <c r="V74" s="184" t="s">
        <v>456</v>
      </c>
      <c r="W74" s="184"/>
      <c r="X74" s="184">
        <v>0</v>
      </c>
      <c r="Y74" s="184"/>
      <c r="Z74" s="184" t="s">
        <v>456</v>
      </c>
      <c r="AA74" s="184"/>
      <c r="AB74" s="184">
        <v>0</v>
      </c>
      <c r="AC74" s="184">
        <v>0</v>
      </c>
    </row>
    <row r="75" spans="1:29" s="177" customFormat="1" x14ac:dyDescent="0.25">
      <c r="A75" s="182" t="s">
        <v>55</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7" customFormat="1" ht="31.5" x14ac:dyDescent="0.25">
      <c r="A76" s="185" t="s">
        <v>215</v>
      </c>
      <c r="B76" s="188" t="s">
        <v>526</v>
      </c>
      <c r="C76" s="184"/>
      <c r="D76" s="184"/>
      <c r="E76" s="184"/>
      <c r="F76" s="184"/>
      <c r="G76" s="184">
        <v>0</v>
      </c>
      <c r="H76" s="184">
        <v>0</v>
      </c>
      <c r="I76" s="184"/>
      <c r="J76" s="184" t="s">
        <v>456</v>
      </c>
      <c r="K76" s="184"/>
      <c r="L76" s="184">
        <v>0</v>
      </c>
      <c r="M76" s="184"/>
      <c r="N76" s="184" t="s">
        <v>456</v>
      </c>
      <c r="O76" s="184"/>
      <c r="P76" s="184">
        <v>0</v>
      </c>
      <c r="Q76" s="184"/>
      <c r="R76" s="184" t="s">
        <v>456</v>
      </c>
      <c r="S76" s="184"/>
      <c r="T76" s="184">
        <v>0</v>
      </c>
      <c r="U76" s="184"/>
      <c r="V76" s="184" t="s">
        <v>456</v>
      </c>
      <c r="W76" s="184"/>
      <c r="X76" s="184">
        <v>0</v>
      </c>
      <c r="Y76" s="184"/>
      <c r="Z76" s="184" t="s">
        <v>456</v>
      </c>
      <c r="AA76" s="184"/>
      <c r="AB76" s="184">
        <v>0</v>
      </c>
      <c r="AC76" s="184">
        <v>0</v>
      </c>
    </row>
    <row r="77" spans="1:29" s="177" customFormat="1" x14ac:dyDescent="0.25">
      <c r="A77" s="185" t="s">
        <v>216</v>
      </c>
      <c r="B77" s="188" t="s">
        <v>155</v>
      </c>
      <c r="C77" s="184"/>
      <c r="D77" s="184"/>
      <c r="E77" s="184"/>
      <c r="F77" s="184"/>
      <c r="G77" s="184">
        <v>0</v>
      </c>
      <c r="H77" s="184">
        <v>0</v>
      </c>
      <c r="I77" s="184"/>
      <c r="J77" s="184" t="s">
        <v>456</v>
      </c>
      <c r="K77" s="184"/>
      <c r="L77" s="184">
        <v>0</v>
      </c>
      <c r="M77" s="184"/>
      <c r="N77" s="184" t="s">
        <v>456</v>
      </c>
      <c r="O77" s="184"/>
      <c r="P77" s="184">
        <v>0</v>
      </c>
      <c r="Q77" s="184"/>
      <c r="R77" s="184" t="s">
        <v>456</v>
      </c>
      <c r="S77" s="184"/>
      <c r="T77" s="184">
        <v>0</v>
      </c>
      <c r="U77" s="184"/>
      <c r="V77" s="184" t="s">
        <v>456</v>
      </c>
      <c r="W77" s="184"/>
      <c r="X77" s="184">
        <v>0</v>
      </c>
      <c r="Y77" s="184"/>
      <c r="Z77" s="184" t="s">
        <v>456</v>
      </c>
      <c r="AA77" s="184"/>
      <c r="AB77" s="184">
        <v>0</v>
      </c>
      <c r="AC77" s="184">
        <v>0</v>
      </c>
    </row>
    <row r="78" spans="1:29" s="177" customFormat="1" x14ac:dyDescent="0.25">
      <c r="A78" s="185" t="s">
        <v>217</v>
      </c>
      <c r="B78" s="186" t="s">
        <v>527</v>
      </c>
      <c r="C78" s="184"/>
      <c r="D78" s="184"/>
      <c r="E78" s="184"/>
      <c r="F78" s="184"/>
      <c r="G78" s="184">
        <v>0</v>
      </c>
      <c r="H78" s="184">
        <v>0</v>
      </c>
      <c r="I78" s="184"/>
      <c r="J78" s="184" t="s">
        <v>456</v>
      </c>
      <c r="K78" s="184"/>
      <c r="L78" s="184">
        <v>0</v>
      </c>
      <c r="M78" s="184"/>
      <c r="N78" s="184" t="s">
        <v>456</v>
      </c>
      <c r="O78" s="184"/>
      <c r="P78" s="184">
        <v>0</v>
      </c>
      <c r="Q78" s="184"/>
      <c r="R78" s="184" t="s">
        <v>456</v>
      </c>
      <c r="S78" s="184"/>
      <c r="T78" s="184">
        <v>0</v>
      </c>
      <c r="U78" s="184"/>
      <c r="V78" s="184" t="s">
        <v>456</v>
      </c>
      <c r="W78" s="184"/>
      <c r="X78" s="184">
        <v>0</v>
      </c>
      <c r="Y78" s="184"/>
      <c r="Z78" s="184" t="s">
        <v>456</v>
      </c>
      <c r="AA78" s="184"/>
      <c r="AB78" s="184">
        <v>0</v>
      </c>
      <c r="AC78" s="184">
        <v>0</v>
      </c>
    </row>
    <row r="79" spans="1:29" s="177" customFormat="1" x14ac:dyDescent="0.25">
      <c r="A79" s="185" t="s">
        <v>218</v>
      </c>
      <c r="B79" s="186" t="s">
        <v>528</v>
      </c>
      <c r="C79" s="190"/>
      <c r="D79" s="191"/>
      <c r="E79" s="192"/>
      <c r="F79" s="192"/>
      <c r="G79" s="184">
        <v>0</v>
      </c>
      <c r="H79" s="184">
        <v>0</v>
      </c>
      <c r="I79" s="192"/>
      <c r="J79" s="184" t="s">
        <v>456</v>
      </c>
      <c r="K79" s="191"/>
      <c r="L79" s="184">
        <v>0</v>
      </c>
      <c r="M79" s="191"/>
      <c r="N79" s="184" t="s">
        <v>456</v>
      </c>
      <c r="O79" s="191"/>
      <c r="P79" s="184">
        <v>0</v>
      </c>
      <c r="Q79" s="191"/>
      <c r="R79" s="184" t="s">
        <v>456</v>
      </c>
      <c r="S79" s="191"/>
      <c r="T79" s="184">
        <v>0</v>
      </c>
      <c r="U79" s="191"/>
      <c r="V79" s="184" t="s">
        <v>456</v>
      </c>
      <c r="W79" s="191"/>
      <c r="X79" s="184">
        <v>0</v>
      </c>
      <c r="Y79" s="191"/>
      <c r="Z79" s="184" t="s">
        <v>456</v>
      </c>
      <c r="AA79" s="191"/>
      <c r="AB79" s="184">
        <v>0</v>
      </c>
      <c r="AC79" s="184">
        <v>0</v>
      </c>
    </row>
    <row r="80" spans="1:29" s="177" customFormat="1" x14ac:dyDescent="0.25">
      <c r="A80" s="185" t="s">
        <v>219</v>
      </c>
      <c r="B80" s="186" t="s">
        <v>529</v>
      </c>
      <c r="C80" s="190"/>
      <c r="D80" s="191"/>
      <c r="E80" s="192"/>
      <c r="F80" s="192"/>
      <c r="G80" s="184">
        <v>0</v>
      </c>
      <c r="H80" s="184">
        <v>0</v>
      </c>
      <c r="I80" s="192"/>
      <c r="J80" s="184" t="s">
        <v>456</v>
      </c>
      <c r="K80" s="191"/>
      <c r="L80" s="184">
        <v>0</v>
      </c>
      <c r="M80" s="191"/>
      <c r="N80" s="184" t="s">
        <v>456</v>
      </c>
      <c r="O80" s="191"/>
      <c r="P80" s="184">
        <v>0</v>
      </c>
      <c r="Q80" s="191"/>
      <c r="R80" s="184" t="s">
        <v>456</v>
      </c>
      <c r="S80" s="191"/>
      <c r="T80" s="184">
        <v>0</v>
      </c>
      <c r="U80" s="191"/>
      <c r="V80" s="184" t="s">
        <v>456</v>
      </c>
      <c r="W80" s="191"/>
      <c r="X80" s="184">
        <v>0</v>
      </c>
      <c r="Y80" s="191"/>
      <c r="Z80" s="184" t="s">
        <v>456</v>
      </c>
      <c r="AA80" s="191"/>
      <c r="AB80" s="184">
        <v>0</v>
      </c>
      <c r="AC80" s="184">
        <v>0</v>
      </c>
    </row>
    <row r="81" spans="1:29" s="177" customFormat="1" x14ac:dyDescent="0.25">
      <c r="A81" s="185" t="s">
        <v>559</v>
      </c>
      <c r="B81" s="186" t="s">
        <v>530</v>
      </c>
      <c r="C81" s="190"/>
      <c r="D81" s="191"/>
      <c r="E81" s="192"/>
      <c r="F81" s="192"/>
      <c r="G81" s="184">
        <v>0</v>
      </c>
      <c r="H81" s="184">
        <v>0</v>
      </c>
      <c r="I81" s="192"/>
      <c r="J81" s="184" t="s">
        <v>456</v>
      </c>
      <c r="K81" s="191"/>
      <c r="L81" s="184">
        <v>0</v>
      </c>
      <c r="M81" s="191"/>
      <c r="N81" s="184" t="s">
        <v>456</v>
      </c>
      <c r="O81" s="191"/>
      <c r="P81" s="184">
        <v>0</v>
      </c>
      <c r="Q81" s="191"/>
      <c r="R81" s="184" t="s">
        <v>456</v>
      </c>
      <c r="S81" s="191"/>
      <c r="T81" s="184">
        <v>0</v>
      </c>
      <c r="U81" s="191"/>
      <c r="V81" s="184" t="s">
        <v>456</v>
      </c>
      <c r="W81" s="191"/>
      <c r="X81" s="184">
        <v>0</v>
      </c>
      <c r="Y81" s="191"/>
      <c r="Z81" s="184" t="s">
        <v>456</v>
      </c>
      <c r="AA81" s="191"/>
      <c r="AB81" s="184">
        <v>0</v>
      </c>
      <c r="AC81" s="184">
        <v>0</v>
      </c>
    </row>
    <row r="82" spans="1:29" s="177" customFormat="1" x14ac:dyDescent="0.25">
      <c r="A82" s="185" t="s">
        <v>560</v>
      </c>
      <c r="B82" s="186" t="s">
        <v>531</v>
      </c>
      <c r="C82" s="190"/>
      <c r="D82" s="191"/>
      <c r="E82" s="192"/>
      <c r="F82" s="192"/>
      <c r="G82" s="184">
        <v>0</v>
      </c>
      <c r="H82" s="184">
        <v>0</v>
      </c>
      <c r="I82" s="192"/>
      <c r="J82" s="184" t="s">
        <v>456</v>
      </c>
      <c r="K82" s="191"/>
      <c r="L82" s="184">
        <v>0</v>
      </c>
      <c r="M82" s="191"/>
      <c r="N82" s="184" t="s">
        <v>456</v>
      </c>
      <c r="O82" s="191"/>
      <c r="P82" s="184">
        <v>0</v>
      </c>
      <c r="Q82" s="191"/>
      <c r="R82" s="184" t="s">
        <v>456</v>
      </c>
      <c r="S82" s="191"/>
      <c r="T82" s="184">
        <v>0</v>
      </c>
      <c r="U82" s="191"/>
      <c r="V82" s="184" t="s">
        <v>456</v>
      </c>
      <c r="W82" s="191"/>
      <c r="X82" s="184">
        <v>0</v>
      </c>
      <c r="Y82" s="191"/>
      <c r="Z82" s="184" t="s">
        <v>456</v>
      </c>
      <c r="AA82" s="191"/>
      <c r="AB82" s="184">
        <v>0</v>
      </c>
      <c r="AC82" s="184">
        <v>0</v>
      </c>
    </row>
    <row r="83" spans="1:29" s="177" customFormat="1" x14ac:dyDescent="0.25">
      <c r="A83" s="185" t="s">
        <v>561</v>
      </c>
      <c r="B83" s="186" t="s">
        <v>533</v>
      </c>
      <c r="C83" s="190"/>
      <c r="D83" s="191"/>
      <c r="E83" s="192"/>
      <c r="F83" s="192"/>
      <c r="G83" s="184">
        <v>0</v>
      </c>
      <c r="H83" s="184">
        <v>0</v>
      </c>
      <c r="I83" s="192"/>
      <c r="J83" s="184" t="s">
        <v>456</v>
      </c>
      <c r="K83" s="191"/>
      <c r="L83" s="184">
        <v>0</v>
      </c>
      <c r="M83" s="191"/>
      <c r="N83" s="184" t="s">
        <v>456</v>
      </c>
      <c r="O83" s="191"/>
      <c r="P83" s="184">
        <v>0</v>
      </c>
      <c r="Q83" s="191"/>
      <c r="R83" s="184" t="s">
        <v>456</v>
      </c>
      <c r="S83" s="191"/>
      <c r="T83" s="184">
        <v>0</v>
      </c>
      <c r="U83" s="191"/>
      <c r="V83" s="184" t="s">
        <v>456</v>
      </c>
      <c r="W83" s="191"/>
      <c r="X83" s="184">
        <v>0</v>
      </c>
      <c r="Y83" s="191"/>
      <c r="Z83" s="184" t="s">
        <v>456</v>
      </c>
      <c r="AA83" s="191"/>
      <c r="AB83" s="184">
        <v>0</v>
      </c>
      <c r="AC83" s="184">
        <v>0</v>
      </c>
    </row>
    <row r="84" spans="1:29" s="177" customFormat="1" x14ac:dyDescent="0.25">
      <c r="A84" s="185" t="s">
        <v>562</v>
      </c>
      <c r="B84" s="186" t="s">
        <v>535</v>
      </c>
      <c r="C84" s="190"/>
      <c r="D84" s="191"/>
      <c r="E84" s="192"/>
      <c r="F84" s="192"/>
      <c r="G84" s="184">
        <v>0</v>
      </c>
      <c r="H84" s="184">
        <v>0</v>
      </c>
      <c r="I84" s="192"/>
      <c r="J84" s="184" t="s">
        <v>456</v>
      </c>
      <c r="K84" s="191"/>
      <c r="L84" s="184">
        <v>0</v>
      </c>
      <c r="M84" s="191"/>
      <c r="N84" s="184" t="s">
        <v>456</v>
      </c>
      <c r="O84" s="191"/>
      <c r="P84" s="184">
        <v>0</v>
      </c>
      <c r="Q84" s="191"/>
      <c r="R84" s="184" t="s">
        <v>456</v>
      </c>
      <c r="S84" s="191"/>
      <c r="T84" s="184">
        <v>0</v>
      </c>
      <c r="U84" s="191"/>
      <c r="V84" s="184" t="s">
        <v>456</v>
      </c>
      <c r="W84" s="191"/>
      <c r="X84" s="184">
        <v>0</v>
      </c>
      <c r="Y84" s="191"/>
      <c r="Z84" s="184" t="s">
        <v>456</v>
      </c>
      <c r="AA84" s="191"/>
      <c r="AB84" s="184">
        <v>0</v>
      </c>
      <c r="AC84" s="184">
        <v>0</v>
      </c>
    </row>
    <row r="85" spans="1:29" s="177" customFormat="1" x14ac:dyDescent="0.25">
      <c r="A85" s="185" t="s">
        <v>563</v>
      </c>
      <c r="B85" s="186" t="s">
        <v>537</v>
      </c>
      <c r="C85" s="190"/>
      <c r="D85" s="191"/>
      <c r="E85" s="192"/>
      <c r="F85" s="192"/>
      <c r="G85" s="184">
        <v>0</v>
      </c>
      <c r="H85" s="184">
        <v>0</v>
      </c>
      <c r="I85" s="192"/>
      <c r="J85" s="184" t="s">
        <v>456</v>
      </c>
      <c r="K85" s="191"/>
      <c r="L85" s="184">
        <v>0</v>
      </c>
      <c r="M85" s="191"/>
      <c r="N85" s="184" t="s">
        <v>456</v>
      </c>
      <c r="O85" s="191"/>
      <c r="P85" s="184">
        <v>0</v>
      </c>
      <c r="Q85" s="191"/>
      <c r="R85" s="184" t="s">
        <v>456</v>
      </c>
      <c r="S85" s="191"/>
      <c r="T85" s="184">
        <v>0</v>
      </c>
      <c r="U85" s="191"/>
      <c r="V85" s="184" t="s">
        <v>456</v>
      </c>
      <c r="W85" s="191"/>
      <c r="X85" s="184">
        <v>0</v>
      </c>
      <c r="Y85" s="191"/>
      <c r="Z85" s="184" t="s">
        <v>456</v>
      </c>
      <c r="AA85" s="191"/>
      <c r="AB85" s="184">
        <v>0</v>
      </c>
      <c r="AC85" s="184">
        <v>0</v>
      </c>
    </row>
    <row r="86" spans="1:29" s="177" customFormat="1" x14ac:dyDescent="0.25">
      <c r="A86" s="185" t="s">
        <v>564</v>
      </c>
      <c r="B86" s="186" t="s">
        <v>539</v>
      </c>
      <c r="C86" s="193"/>
      <c r="D86" s="191"/>
      <c r="E86" s="192"/>
      <c r="F86" s="192"/>
      <c r="G86" s="184">
        <v>0</v>
      </c>
      <c r="H86" s="184">
        <v>0</v>
      </c>
      <c r="I86" s="192"/>
      <c r="J86" s="184" t="s">
        <v>456</v>
      </c>
      <c r="K86" s="191"/>
      <c r="L86" s="184">
        <v>0</v>
      </c>
      <c r="M86" s="191"/>
      <c r="N86" s="184" t="s">
        <v>456</v>
      </c>
      <c r="O86" s="191"/>
      <c r="P86" s="184">
        <v>0</v>
      </c>
      <c r="Q86" s="191"/>
      <c r="R86" s="184" t="s">
        <v>456</v>
      </c>
      <c r="S86" s="191"/>
      <c r="T86" s="184">
        <v>0</v>
      </c>
      <c r="U86" s="191"/>
      <c r="V86" s="184" t="s">
        <v>456</v>
      </c>
      <c r="W86" s="191"/>
      <c r="X86" s="184">
        <v>0</v>
      </c>
      <c r="Y86" s="191"/>
      <c r="Z86" s="184" t="s">
        <v>456</v>
      </c>
      <c r="AA86" s="191"/>
      <c r="AB86" s="184">
        <v>0</v>
      </c>
      <c r="AC86" s="184">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70" zoomScaleSheetLayoutView="70" workbookViewId="0">
      <selection activeCell="A26" sqref="A26:AV28"/>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4.5703125" style="19" customWidth="1"/>
    <col min="25" max="25" width="21.5703125" style="19" customWidth="1"/>
    <col min="26" max="26" width="7.7109375" style="19" customWidth="1"/>
    <col min="27" max="27" width="14.5703125" style="19" customWidth="1"/>
    <col min="28" max="28" width="18.85546875" style="19" customWidth="1"/>
    <col min="29" max="29" width="15.85546875" style="19" customWidth="1"/>
    <col min="30" max="30" width="13.570312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85546875" style="19" customWidth="1"/>
    <col min="38" max="38" width="14.57031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5.75" x14ac:dyDescent="0.25">
      <c r="A6" s="220"/>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62"/>
    </row>
    <row r="7" spans="1:48" ht="15.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5.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5.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K_TP1000.PR.0024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5.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24.75" customHeight="1" x14ac:dyDescent="0.25">
      <c r="A15" s="313" t="str">
        <f>'1. паспорт местоположение'!A15:C15</f>
        <v>Создание  системы обнаружения и предотвращения сетевых вторжений (IDS/IPS)</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397" t="s">
        <v>424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51</v>
      </c>
      <c r="B22" s="401" t="s">
        <v>23</v>
      </c>
      <c r="C22" s="398" t="s">
        <v>50</v>
      </c>
      <c r="D22" s="398" t="s">
        <v>49</v>
      </c>
      <c r="E22" s="404" t="s">
        <v>435</v>
      </c>
      <c r="F22" s="405"/>
      <c r="G22" s="405"/>
      <c r="H22" s="405"/>
      <c r="I22" s="405"/>
      <c r="J22" s="405"/>
      <c r="K22" s="405"/>
      <c r="L22" s="406"/>
      <c r="M22" s="398" t="s">
        <v>48</v>
      </c>
      <c r="N22" s="398" t="s">
        <v>47</v>
      </c>
      <c r="O22" s="398" t="s">
        <v>46</v>
      </c>
      <c r="P22" s="407" t="s">
        <v>250</v>
      </c>
      <c r="Q22" s="407" t="s">
        <v>45</v>
      </c>
      <c r="R22" s="407" t="s">
        <v>44</v>
      </c>
      <c r="S22" s="407" t="s">
        <v>43</v>
      </c>
      <c r="T22" s="407"/>
      <c r="U22" s="408" t="s">
        <v>42</v>
      </c>
      <c r="V22" s="408" t="s">
        <v>41</v>
      </c>
      <c r="W22" s="407" t="s">
        <v>40</v>
      </c>
      <c r="X22" s="407" t="s">
        <v>39</v>
      </c>
      <c r="Y22" s="407" t="s">
        <v>38</v>
      </c>
      <c r="Z22" s="421"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1" t="s">
        <v>24</v>
      </c>
    </row>
    <row r="23" spans="1:48" s="22" customFormat="1" ht="64.5" customHeight="1" x14ac:dyDescent="0.25">
      <c r="A23" s="399"/>
      <c r="B23" s="402"/>
      <c r="C23" s="399"/>
      <c r="D23" s="399"/>
      <c r="E23" s="413" t="s">
        <v>22</v>
      </c>
      <c r="F23" s="415" t="s">
        <v>138</v>
      </c>
      <c r="G23" s="415" t="s">
        <v>137</v>
      </c>
      <c r="H23" s="415" t="s">
        <v>136</v>
      </c>
      <c r="I23" s="419" t="s">
        <v>368</v>
      </c>
      <c r="J23" s="419" t="s">
        <v>369</v>
      </c>
      <c r="K23" s="419" t="s">
        <v>370</v>
      </c>
      <c r="L23" s="415" t="s">
        <v>79</v>
      </c>
      <c r="M23" s="399"/>
      <c r="N23" s="399"/>
      <c r="O23" s="399"/>
      <c r="P23" s="407"/>
      <c r="Q23" s="407"/>
      <c r="R23" s="407"/>
      <c r="S23" s="417" t="s">
        <v>1</v>
      </c>
      <c r="T23" s="417" t="s">
        <v>10</v>
      </c>
      <c r="U23" s="408"/>
      <c r="V23" s="408"/>
      <c r="W23" s="407"/>
      <c r="X23" s="407"/>
      <c r="Y23" s="407"/>
      <c r="Z23" s="407"/>
      <c r="AA23" s="407"/>
      <c r="AB23" s="407"/>
      <c r="AC23" s="407"/>
      <c r="AD23" s="407"/>
      <c r="AE23" s="407"/>
      <c r="AF23" s="407" t="s">
        <v>21</v>
      </c>
      <c r="AG23" s="407"/>
      <c r="AH23" s="407" t="s">
        <v>20</v>
      </c>
      <c r="AI23" s="407"/>
      <c r="AJ23" s="398" t="s">
        <v>19</v>
      </c>
      <c r="AK23" s="398" t="s">
        <v>18</v>
      </c>
      <c r="AL23" s="398" t="s">
        <v>17</v>
      </c>
      <c r="AM23" s="398" t="s">
        <v>16</v>
      </c>
      <c r="AN23" s="398" t="s">
        <v>15</v>
      </c>
      <c r="AO23" s="398" t="s">
        <v>14</v>
      </c>
      <c r="AP23" s="398" t="s">
        <v>13</v>
      </c>
      <c r="AQ23" s="409" t="s">
        <v>10</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12</v>
      </c>
      <c r="AG24" s="175" t="s">
        <v>11</v>
      </c>
      <c r="AH24" s="117" t="s">
        <v>1</v>
      </c>
      <c r="AI24" s="117" t="s">
        <v>10</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31" t="s">
        <v>627</v>
      </c>
      <c r="B26" s="232" t="s">
        <v>628</v>
      </c>
      <c r="C26" s="232" t="s">
        <v>629</v>
      </c>
      <c r="D26" s="233" t="s">
        <v>630</v>
      </c>
      <c r="E26" s="236" t="s">
        <v>313</v>
      </c>
      <c r="F26" s="236" t="s">
        <v>313</v>
      </c>
      <c r="G26" s="236" t="s">
        <v>313</v>
      </c>
      <c r="H26" s="236" t="s">
        <v>313</v>
      </c>
      <c r="I26" s="236" t="s">
        <v>313</v>
      </c>
      <c r="J26" s="236" t="s">
        <v>313</v>
      </c>
      <c r="K26" s="236" t="s">
        <v>313</v>
      </c>
      <c r="L26" s="236" t="s">
        <v>313</v>
      </c>
      <c r="M26" s="236" t="s">
        <v>631</v>
      </c>
      <c r="N26" s="234" t="s">
        <v>632</v>
      </c>
      <c r="O26" s="232" t="s">
        <v>628</v>
      </c>
      <c r="P26" s="235">
        <v>4158</v>
      </c>
      <c r="Q26" s="232" t="s">
        <v>633</v>
      </c>
      <c r="R26" s="235">
        <v>4158</v>
      </c>
      <c r="S26" s="232" t="s">
        <v>634</v>
      </c>
      <c r="T26" s="232" t="s">
        <v>635</v>
      </c>
      <c r="U26" s="232">
        <v>3</v>
      </c>
      <c r="V26" s="232">
        <v>3</v>
      </c>
      <c r="W26" s="232" t="s">
        <v>636</v>
      </c>
      <c r="X26" s="235">
        <v>3398</v>
      </c>
      <c r="Y26" s="232"/>
      <c r="Z26" s="236" t="s">
        <v>313</v>
      </c>
      <c r="AA26" s="235" t="s">
        <v>313</v>
      </c>
      <c r="AB26" s="235">
        <v>3398</v>
      </c>
      <c r="AC26" s="232" t="s">
        <v>636</v>
      </c>
      <c r="AD26" s="235">
        <v>4078</v>
      </c>
      <c r="AE26" s="236">
        <v>0</v>
      </c>
      <c r="AF26" s="233" t="s">
        <v>639</v>
      </c>
      <c r="AG26" s="232" t="s">
        <v>640</v>
      </c>
      <c r="AH26" s="232" t="s">
        <v>641</v>
      </c>
      <c r="AI26" s="232" t="s">
        <v>642</v>
      </c>
      <c r="AJ26" s="232" t="s">
        <v>643</v>
      </c>
      <c r="AK26" s="232" t="s">
        <v>644</v>
      </c>
      <c r="AL26" s="236"/>
      <c r="AM26" s="236"/>
      <c r="AN26" s="236"/>
      <c r="AO26" s="236"/>
      <c r="AP26" s="232" t="s">
        <v>645</v>
      </c>
      <c r="AQ26" s="232" t="s">
        <v>646</v>
      </c>
      <c r="AR26" s="232" t="s">
        <v>647</v>
      </c>
      <c r="AS26" s="232" t="s">
        <v>646</v>
      </c>
      <c r="AT26" s="232" t="s">
        <v>648</v>
      </c>
      <c r="AU26" s="236"/>
      <c r="AV26" s="236"/>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637</v>
      </c>
      <c r="X27" s="235">
        <v>4150</v>
      </c>
      <c r="Y27" s="232"/>
      <c r="Z27" s="236"/>
      <c r="AA27" s="235"/>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2" t="s">
        <v>638</v>
      </c>
      <c r="X28" s="235">
        <v>4158</v>
      </c>
      <c r="Y28" s="232"/>
      <c r="Z28" s="236"/>
      <c r="AA28" s="235"/>
      <c r="AB28" s="236"/>
      <c r="AC28" s="236"/>
      <c r="AD28" s="236"/>
      <c r="AE28" s="236"/>
      <c r="AF28" s="236"/>
      <c r="AG28" s="236"/>
      <c r="AH28" s="236"/>
      <c r="AI28" s="236"/>
      <c r="AJ28" s="236"/>
      <c r="AK28" s="236"/>
      <c r="AL28" s="236"/>
      <c r="AM28" s="236"/>
      <c r="AN28" s="236"/>
      <c r="AO28" s="236"/>
      <c r="AP28" s="236"/>
      <c r="AQ28" s="236"/>
      <c r="AR28" s="236"/>
      <c r="AS28" s="236"/>
      <c r="AT28" s="236"/>
      <c r="AU28" s="236"/>
      <c r="AV28" s="236"/>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A15" sqref="A15:B1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442</v>
      </c>
    </row>
    <row r="4" spans="1:8" x14ac:dyDescent="0.25">
      <c r="B4" s="37"/>
    </row>
    <row r="5" spans="1:8" ht="18.75" x14ac:dyDescent="0.3">
      <c r="A5" s="391" t="str">
        <f>'1. паспорт местоположение'!A5:C5</f>
        <v>Год раскрытия информации: 2022 год</v>
      </c>
      <c r="B5" s="391"/>
      <c r="C5" s="209"/>
      <c r="D5" s="209"/>
      <c r="E5" s="209"/>
      <c r="F5" s="209"/>
      <c r="G5" s="209"/>
      <c r="H5" s="209"/>
    </row>
    <row r="6" spans="1:8" ht="18.75" x14ac:dyDescent="0.3">
      <c r="A6" s="213"/>
      <c r="B6" s="213"/>
      <c r="C6" s="208"/>
      <c r="D6" s="208"/>
      <c r="E6" s="208"/>
      <c r="F6" s="208"/>
      <c r="G6" s="208"/>
      <c r="H6" s="208"/>
    </row>
    <row r="7" spans="1:8" ht="18.75" x14ac:dyDescent="0.25">
      <c r="A7" s="318" t="s">
        <v>8</v>
      </c>
      <c r="B7" s="318"/>
      <c r="C7" s="121"/>
      <c r="D7" s="121"/>
      <c r="E7" s="121"/>
      <c r="F7" s="121"/>
      <c r="G7" s="121"/>
      <c r="H7" s="121"/>
    </row>
    <row r="8" spans="1:8" ht="18.75" x14ac:dyDescent="0.25">
      <c r="A8" s="217"/>
      <c r="B8" s="217"/>
      <c r="C8" s="121"/>
      <c r="D8" s="121"/>
      <c r="E8" s="121"/>
      <c r="F8" s="121"/>
      <c r="G8" s="121"/>
      <c r="H8" s="121"/>
    </row>
    <row r="9" spans="1:8" x14ac:dyDescent="0.25">
      <c r="A9" s="319" t="s">
        <v>524</v>
      </c>
      <c r="B9" s="319"/>
      <c r="C9" s="122"/>
      <c r="D9" s="122"/>
      <c r="E9" s="122"/>
      <c r="F9" s="122"/>
      <c r="G9" s="122"/>
      <c r="H9" s="122"/>
    </row>
    <row r="10" spans="1:8" x14ac:dyDescent="0.25">
      <c r="A10" s="314" t="s">
        <v>7</v>
      </c>
      <c r="B10" s="314"/>
      <c r="C10" s="123"/>
      <c r="D10" s="123"/>
      <c r="E10" s="123"/>
      <c r="F10" s="123"/>
      <c r="G10" s="123"/>
      <c r="H10" s="123"/>
    </row>
    <row r="11" spans="1:8" ht="18.75" x14ac:dyDescent="0.25">
      <c r="A11" s="217"/>
      <c r="B11" s="217"/>
      <c r="C11" s="121"/>
      <c r="D11" s="121"/>
      <c r="E11" s="121"/>
      <c r="F11" s="121"/>
      <c r="G11" s="121"/>
      <c r="H11" s="121"/>
    </row>
    <row r="12" spans="1:8" ht="30.75" customHeight="1" x14ac:dyDescent="0.25">
      <c r="A12" s="311" t="str">
        <f>'7. Паспорт отчет о закупке'!A12:AV12</f>
        <v>K_TP1000.PR.0024</v>
      </c>
      <c r="B12" s="311"/>
      <c r="C12" s="122"/>
      <c r="D12" s="122"/>
      <c r="E12" s="122"/>
      <c r="F12" s="122"/>
      <c r="G12" s="122"/>
      <c r="H12" s="122"/>
    </row>
    <row r="13" spans="1:8" x14ac:dyDescent="0.25">
      <c r="A13" s="314" t="s">
        <v>6</v>
      </c>
      <c r="B13" s="314"/>
      <c r="C13" s="123"/>
      <c r="D13" s="123"/>
      <c r="E13" s="123"/>
      <c r="F13" s="123"/>
      <c r="G13" s="123"/>
      <c r="H13" s="123"/>
    </row>
    <row r="14" spans="1:8" ht="18.75" customHeight="1" x14ac:dyDescent="0.25">
      <c r="A14" s="151"/>
      <c r="B14" s="151"/>
      <c r="C14" s="11"/>
      <c r="D14" s="11"/>
      <c r="E14" s="11"/>
      <c r="F14" s="11"/>
      <c r="G14" s="11"/>
      <c r="H14" s="11"/>
    </row>
    <row r="15" spans="1:8" x14ac:dyDescent="0.25">
      <c r="A15" s="312" t="str">
        <f>'7. Паспорт отчет о закупке'!A15:AV15</f>
        <v>Создание  системы обнаружения и предотвращения сетевых вторжений (IDS/IPS)</v>
      </c>
      <c r="B15" s="312"/>
      <c r="C15" s="122"/>
      <c r="D15" s="122"/>
      <c r="E15" s="122"/>
      <c r="F15" s="122"/>
      <c r="G15" s="122"/>
      <c r="H15" s="122"/>
    </row>
    <row r="16" spans="1:8" x14ac:dyDescent="0.25">
      <c r="A16" s="314" t="s">
        <v>5</v>
      </c>
      <c r="B16" s="314"/>
      <c r="C16" s="123"/>
      <c r="D16" s="123"/>
      <c r="E16" s="123"/>
      <c r="F16" s="123"/>
      <c r="G16" s="123"/>
      <c r="H16" s="123"/>
    </row>
    <row r="17" spans="1:2" x14ac:dyDescent="0.25">
      <c r="B17" s="93"/>
    </row>
    <row r="18" spans="1:2" ht="33.75" customHeight="1" x14ac:dyDescent="0.25">
      <c r="A18" s="422" t="s">
        <v>425</v>
      </c>
      <c r="B18" s="423"/>
    </row>
    <row r="19" spans="1:2" x14ac:dyDescent="0.25">
      <c r="B19" s="37"/>
    </row>
    <row r="20" spans="1:2" ht="16.5" thickBot="1" x14ac:dyDescent="0.3">
      <c r="B20" s="94"/>
    </row>
    <row r="21" spans="1:2" ht="30.75" thickBot="1" x14ac:dyDescent="0.3">
      <c r="A21" s="95" t="s">
        <v>320</v>
      </c>
      <c r="B21" s="96" t="s">
        <v>457</v>
      </c>
    </row>
    <row r="22" spans="1:2" ht="16.5" thickBot="1" x14ac:dyDescent="0.3">
      <c r="A22" s="95" t="s">
        <v>321</v>
      </c>
      <c r="B22" s="96" t="s">
        <v>465</v>
      </c>
    </row>
    <row r="23" spans="1:2" ht="16.5" thickBot="1" x14ac:dyDescent="0.3">
      <c r="A23" s="95" t="s">
        <v>287</v>
      </c>
      <c r="B23" s="97" t="s">
        <v>614</v>
      </c>
    </row>
    <row r="24" spans="1:2" ht="16.5" thickBot="1" x14ac:dyDescent="0.3">
      <c r="A24" s="95" t="s">
        <v>322</v>
      </c>
      <c r="B24" s="97" t="s">
        <v>453</v>
      </c>
    </row>
    <row r="25" spans="1:2" ht="16.5" thickBot="1" x14ac:dyDescent="0.3">
      <c r="A25" s="98" t="s">
        <v>323</v>
      </c>
      <c r="B25" s="96">
        <v>2024</v>
      </c>
    </row>
    <row r="26" spans="1:2" ht="16.5" thickBot="1" x14ac:dyDescent="0.3">
      <c r="A26" s="99" t="s">
        <v>324</v>
      </c>
      <c r="B26" s="100" t="s">
        <v>565</v>
      </c>
    </row>
    <row r="27" spans="1:2" ht="29.25" thickBot="1" x14ac:dyDescent="0.3">
      <c r="A27" s="106" t="s">
        <v>612</v>
      </c>
      <c r="B27" s="205">
        <v>120</v>
      </c>
    </row>
    <row r="28" spans="1:2" ht="16.5" thickBot="1" x14ac:dyDescent="0.3">
      <c r="A28" s="102" t="s">
        <v>325</v>
      </c>
      <c r="B28" s="102" t="s">
        <v>452</v>
      </c>
    </row>
    <row r="29" spans="1:2" ht="29.25" thickBot="1" x14ac:dyDescent="0.3">
      <c r="A29" s="107" t="s">
        <v>326</v>
      </c>
      <c r="B29" s="223">
        <f>3.39846653*1.2</f>
        <v>4.0781598359999993</v>
      </c>
    </row>
    <row r="30" spans="1:2" ht="29.25" thickBot="1" x14ac:dyDescent="0.3">
      <c r="A30" s="107" t="s">
        <v>327</v>
      </c>
      <c r="B30" s="206">
        <f>B29</f>
        <v>4.0781598359999993</v>
      </c>
    </row>
    <row r="31" spans="1:2" ht="16.5" thickBot="1" x14ac:dyDescent="0.3">
      <c r="A31" s="102" t="s">
        <v>328</v>
      </c>
      <c r="B31" s="102"/>
    </row>
    <row r="32" spans="1:2" ht="29.25" thickBot="1" x14ac:dyDescent="0.3">
      <c r="A32" s="107" t="s">
        <v>613</v>
      </c>
      <c r="B32" s="205"/>
    </row>
    <row r="33" spans="1:2" ht="30.75" thickBot="1" x14ac:dyDescent="0.3">
      <c r="A33" s="102" t="s">
        <v>624</v>
      </c>
      <c r="B33" s="206">
        <v>4.0781598359999993</v>
      </c>
    </row>
    <row r="34" spans="1:2" ht="16.5" thickBot="1" x14ac:dyDescent="0.3">
      <c r="A34" s="102" t="s">
        <v>330</v>
      </c>
      <c r="B34" s="224">
        <f>B33/B27</f>
        <v>3.3984665299999994E-2</v>
      </c>
    </row>
    <row r="35" spans="1:2" ht="16.5" thickBot="1" x14ac:dyDescent="0.3">
      <c r="A35" s="102" t="s">
        <v>331</v>
      </c>
      <c r="B35" s="223">
        <v>0</v>
      </c>
    </row>
    <row r="36" spans="1:2" ht="16.5" thickBot="1" x14ac:dyDescent="0.3">
      <c r="A36" s="102" t="s">
        <v>332</v>
      </c>
      <c r="B36" s="223">
        <v>0</v>
      </c>
    </row>
    <row r="37" spans="1:2" ht="29.25" thickBot="1" x14ac:dyDescent="0.3">
      <c r="A37" s="107" t="s">
        <v>333</v>
      </c>
      <c r="B37" s="206">
        <f>B36</f>
        <v>0</v>
      </c>
    </row>
    <row r="38" spans="1:2" ht="16.5" thickBot="1" x14ac:dyDescent="0.3">
      <c r="A38" s="102" t="s">
        <v>329</v>
      </c>
      <c r="B38" s="102"/>
    </row>
    <row r="39" spans="1:2" ht="16.5" thickBot="1" x14ac:dyDescent="0.3">
      <c r="A39" s="102" t="s">
        <v>330</v>
      </c>
      <c r="B39" s="102"/>
    </row>
    <row r="40" spans="1:2" ht="16.5" thickBot="1" x14ac:dyDescent="0.3">
      <c r="A40" s="102" t="s">
        <v>331</v>
      </c>
      <c r="B40" s="102"/>
    </row>
    <row r="41" spans="1:2" ht="16.5" thickBot="1" x14ac:dyDescent="0.3">
      <c r="A41" s="102" t="s">
        <v>332</v>
      </c>
      <c r="B41" s="102"/>
    </row>
    <row r="42" spans="1:2" ht="29.25" thickBot="1" x14ac:dyDescent="0.3">
      <c r="A42" s="107" t="s">
        <v>334</v>
      </c>
      <c r="B42" s="206">
        <f>B41</f>
        <v>0</v>
      </c>
    </row>
    <row r="43" spans="1:2" ht="16.5" thickBot="1" x14ac:dyDescent="0.3">
      <c r="A43" s="102" t="s">
        <v>329</v>
      </c>
      <c r="B43" s="102"/>
    </row>
    <row r="44" spans="1:2" ht="16.5" thickBot="1" x14ac:dyDescent="0.3">
      <c r="A44" s="102" t="s">
        <v>330</v>
      </c>
      <c r="B44" s="102"/>
    </row>
    <row r="45" spans="1:2" ht="16.5" thickBot="1" x14ac:dyDescent="0.3">
      <c r="A45" s="102" t="s">
        <v>331</v>
      </c>
      <c r="B45" s="102"/>
    </row>
    <row r="46" spans="1:2" ht="16.5" thickBot="1" x14ac:dyDescent="0.3">
      <c r="A46" s="102" t="s">
        <v>332</v>
      </c>
      <c r="B46" s="102"/>
    </row>
    <row r="47" spans="1:2" ht="29.25" thickBot="1" x14ac:dyDescent="0.3">
      <c r="A47" s="101" t="s">
        <v>335</v>
      </c>
      <c r="B47" s="210"/>
    </row>
    <row r="48" spans="1:2" ht="16.5" thickBot="1" x14ac:dyDescent="0.3">
      <c r="A48" s="103" t="s">
        <v>328</v>
      </c>
      <c r="B48" s="210"/>
    </row>
    <row r="49" spans="1:2" ht="16.5" thickBot="1" x14ac:dyDescent="0.3">
      <c r="A49" s="103" t="s">
        <v>336</v>
      </c>
      <c r="B49" s="210"/>
    </row>
    <row r="50" spans="1:2" ht="16.5" thickBot="1" x14ac:dyDescent="0.3">
      <c r="A50" s="103" t="s">
        <v>337</v>
      </c>
      <c r="B50" s="210"/>
    </row>
    <row r="51" spans="1:2" ht="16.5" thickBot="1" x14ac:dyDescent="0.3">
      <c r="A51" s="103" t="s">
        <v>338</v>
      </c>
      <c r="B51" s="210"/>
    </row>
    <row r="52" spans="1:2" ht="16.5" thickBot="1" x14ac:dyDescent="0.3">
      <c r="A52" s="98" t="s">
        <v>339</v>
      </c>
      <c r="B52" s="211">
        <v>0</v>
      </c>
    </row>
    <row r="53" spans="1:2" ht="16.5" thickBot="1" x14ac:dyDescent="0.3">
      <c r="A53" s="98" t="s">
        <v>340</v>
      </c>
      <c r="B53" s="206">
        <f>B52</f>
        <v>0</v>
      </c>
    </row>
    <row r="54" spans="1:2" ht="16.5" thickBot="1" x14ac:dyDescent="0.3">
      <c r="A54" s="98" t="s">
        <v>341</v>
      </c>
      <c r="B54" s="211">
        <v>0</v>
      </c>
    </row>
    <row r="55" spans="1:2" ht="16.5" thickBot="1" x14ac:dyDescent="0.3">
      <c r="A55" s="99" t="s">
        <v>342</v>
      </c>
      <c r="B55" s="206">
        <f>B54</f>
        <v>0</v>
      </c>
    </row>
    <row r="56" spans="1:2" x14ac:dyDescent="0.25">
      <c r="A56" s="101" t="s">
        <v>343</v>
      </c>
      <c r="B56" s="103"/>
    </row>
    <row r="57" spans="1:2" x14ac:dyDescent="0.25">
      <c r="A57" s="104" t="s">
        <v>344</v>
      </c>
      <c r="B57" s="104" t="s">
        <v>524</v>
      </c>
    </row>
    <row r="58" spans="1:2" x14ac:dyDescent="0.25">
      <c r="A58" s="104" t="s">
        <v>345</v>
      </c>
      <c r="B58" s="104" t="s">
        <v>313</v>
      </c>
    </row>
    <row r="59" spans="1:2" x14ac:dyDescent="0.25">
      <c r="A59" s="104" t="s">
        <v>346</v>
      </c>
      <c r="B59" s="104" t="s">
        <v>313</v>
      </c>
    </row>
    <row r="60" spans="1:2" x14ac:dyDescent="0.25">
      <c r="A60" s="104" t="s">
        <v>347</v>
      </c>
      <c r="B60" s="104" t="s">
        <v>623</v>
      </c>
    </row>
    <row r="61" spans="1:2" ht="16.5" thickBot="1" x14ac:dyDescent="0.3">
      <c r="A61" s="105" t="s">
        <v>348</v>
      </c>
      <c r="B61" s="105" t="s">
        <v>313</v>
      </c>
    </row>
    <row r="62" spans="1:2" ht="30.75" thickBot="1" x14ac:dyDescent="0.3">
      <c r="A62" s="103" t="s">
        <v>349</v>
      </c>
      <c r="B62" s="102" t="s">
        <v>454</v>
      </c>
    </row>
    <row r="63" spans="1:2" ht="29.25" thickBot="1" x14ac:dyDescent="0.3">
      <c r="A63" s="98" t="s">
        <v>350</v>
      </c>
      <c r="B63" s="102" t="s">
        <v>454</v>
      </c>
    </row>
    <row r="64" spans="1:2" ht="16.5" thickBot="1" x14ac:dyDescent="0.3">
      <c r="A64" s="103" t="s">
        <v>328</v>
      </c>
      <c r="B64" s="169" t="s">
        <v>313</v>
      </c>
    </row>
    <row r="65" spans="1:2" ht="16.5" thickBot="1" x14ac:dyDescent="0.3">
      <c r="A65" s="103" t="s">
        <v>351</v>
      </c>
      <c r="B65" s="168" t="s">
        <v>313</v>
      </c>
    </row>
    <row r="66" spans="1:2" ht="16.5" thickBot="1" x14ac:dyDescent="0.3">
      <c r="A66" s="103" t="s">
        <v>352</v>
      </c>
      <c r="B66" s="169" t="s">
        <v>313</v>
      </c>
    </row>
    <row r="67" spans="1:2" ht="225.75" thickBot="1" x14ac:dyDescent="0.3">
      <c r="A67" s="108" t="s">
        <v>353</v>
      </c>
      <c r="B67" s="207" t="s">
        <v>607</v>
      </c>
    </row>
    <row r="68" spans="1:2" ht="16.5" thickBot="1" x14ac:dyDescent="0.3">
      <c r="A68" s="98" t="s">
        <v>354</v>
      </c>
      <c r="B68" s="102" t="s">
        <v>650</v>
      </c>
    </row>
    <row r="69" spans="1:2" ht="16.5" thickBot="1" x14ac:dyDescent="0.3">
      <c r="A69" s="104" t="s">
        <v>355</v>
      </c>
      <c r="B69" s="170" t="s">
        <v>313</v>
      </c>
    </row>
    <row r="70" spans="1:2" ht="16.5" thickBot="1" x14ac:dyDescent="0.3">
      <c r="A70" s="104" t="s">
        <v>356</v>
      </c>
      <c r="B70" s="170" t="s">
        <v>313</v>
      </c>
    </row>
    <row r="71" spans="1:2" ht="16.5" thickBot="1" x14ac:dyDescent="0.3">
      <c r="A71" s="104" t="s">
        <v>357</v>
      </c>
      <c r="B71" s="170" t="s">
        <v>313</v>
      </c>
    </row>
    <row r="72" spans="1:2" ht="29.25" thickBot="1" x14ac:dyDescent="0.3">
      <c r="A72" s="109" t="s">
        <v>358</v>
      </c>
      <c r="B72" s="169" t="s">
        <v>605</v>
      </c>
    </row>
    <row r="73" spans="1:2" ht="28.5" customHeight="1" x14ac:dyDescent="0.25">
      <c r="A73" s="101" t="s">
        <v>359</v>
      </c>
      <c r="B73" s="424" t="s">
        <v>606</v>
      </c>
    </row>
    <row r="74" spans="1:2" x14ac:dyDescent="0.25">
      <c r="A74" s="104" t="s">
        <v>360</v>
      </c>
      <c r="B74" s="425"/>
    </row>
    <row r="75" spans="1:2" x14ac:dyDescent="0.25">
      <c r="A75" s="104" t="s">
        <v>361</v>
      </c>
      <c r="B75" s="425"/>
    </row>
    <row r="76" spans="1:2" x14ac:dyDescent="0.25">
      <c r="A76" s="104" t="s">
        <v>362</v>
      </c>
      <c r="B76" s="425"/>
    </row>
    <row r="77" spans="1:2" x14ac:dyDescent="0.25">
      <c r="A77" s="104" t="s">
        <v>363</v>
      </c>
      <c r="B77" s="425"/>
    </row>
    <row r="78" spans="1:2" ht="16.5" thickBot="1" x14ac:dyDescent="0.3">
      <c r="A78" s="110" t="s">
        <v>364</v>
      </c>
      <c r="B78" s="426"/>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2021-01-29T08:59:52Z</cp:lastPrinted>
  <dcterms:created xsi:type="dcterms:W3CDTF">2015-08-16T15:31:05Z</dcterms:created>
  <dcterms:modified xsi:type="dcterms:W3CDTF">2022-07-08T10:06:40Z</dcterms:modified>
</cp:coreProperties>
</file>