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63\"/>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s>
  <calcPr calcId="162913" iterateDelta="1E-4"/>
</workbook>
</file>

<file path=xl/calcChain.xml><?xml version="1.0" encoding="utf-8"?>
<calcChain xmlns="http://schemas.openxmlformats.org/spreadsheetml/2006/main">
  <c r="A4" i="12" l="1"/>
  <c r="A6" i="13" s="1"/>
  <c r="A5" i="14" s="1"/>
  <c r="A5" i="6" s="1"/>
  <c r="A4" i="17" s="1"/>
  <c r="A5" i="10" s="1"/>
  <c r="A5" i="19" s="1"/>
  <c r="A5" i="16" s="1"/>
  <c r="A4" i="15" s="1"/>
  <c r="A5" i="5" s="1"/>
  <c r="A5" i="22" s="1"/>
  <c r="A9" i="5" l="1"/>
  <c r="A9" i="16"/>
  <c r="A12" i="16"/>
  <c r="A11" i="15" s="1"/>
  <c r="A12" i="5" s="1"/>
  <c r="A12" i="22" s="1"/>
  <c r="B26" i="22" l="1"/>
  <c r="C78" i="19" l="1"/>
  <c r="B78" i="19"/>
  <c r="D77" i="19"/>
  <c r="E77" i="19" s="1"/>
  <c r="A65" i="19"/>
  <c r="C61" i="19"/>
  <c r="B61" i="19"/>
  <c r="C55" i="19"/>
  <c r="B55" i="19"/>
  <c r="D45" i="19"/>
  <c r="D78" i="19" s="1"/>
  <c r="D61" i="19" l="1"/>
  <c r="E45" i="19"/>
  <c r="D55" i="19"/>
  <c r="F77" i="19"/>
  <c r="G77" i="19" l="1"/>
  <c r="E78" i="19"/>
  <c r="E61" i="19"/>
  <c r="F45" i="19"/>
  <c r="E55" i="19"/>
  <c r="H77" i="19" l="1"/>
  <c r="F78" i="19"/>
  <c r="F55" i="19"/>
  <c r="G45" i="19"/>
  <c r="F61" i="19"/>
  <c r="G78" i="19" l="1"/>
  <c r="G55" i="19"/>
  <c r="H45" i="19"/>
  <c r="G61" i="19"/>
  <c r="I77" i="19"/>
  <c r="J77" i="19" l="1"/>
  <c r="H78" i="19"/>
  <c r="H55" i="19"/>
  <c r="I45" i="19"/>
  <c r="H61" i="19"/>
  <c r="I78" i="19" l="1"/>
  <c r="I61" i="19"/>
  <c r="I55" i="19"/>
  <c r="J45" i="19"/>
  <c r="K77" i="19"/>
  <c r="L77" i="19" l="1"/>
  <c r="J78" i="19"/>
  <c r="K45" i="19"/>
  <c r="J55" i="19"/>
  <c r="J61" i="19"/>
  <c r="M77" i="19" l="1"/>
  <c r="K78" i="19"/>
  <c r="K61" i="19"/>
  <c r="K55" i="19"/>
  <c r="L45" i="19"/>
  <c r="L78" i="19" l="1"/>
  <c r="L55" i="19"/>
  <c r="M45" i="19"/>
  <c r="L61" i="19"/>
  <c r="N77" i="19"/>
  <c r="M78" i="19" l="1"/>
  <c r="M61" i="19"/>
  <c r="N45" i="19"/>
  <c r="M55" i="19"/>
  <c r="O77" i="19"/>
  <c r="N78" i="19" l="1"/>
  <c r="N55" i="19"/>
  <c r="O45" i="19"/>
  <c r="N61" i="19"/>
  <c r="P77" i="19"/>
  <c r="O78" i="19" l="1"/>
  <c r="O61" i="19"/>
  <c r="O55" i="19"/>
  <c r="P45" i="19"/>
  <c r="Q77" i="19"/>
  <c r="R77" i="19" l="1"/>
  <c r="P78" i="19"/>
  <c r="P55" i="19"/>
  <c r="Q45" i="19"/>
  <c r="P61" i="19"/>
  <c r="S77" i="19" l="1"/>
  <c r="Q78" i="19"/>
  <c r="Q61" i="19"/>
  <c r="R45" i="19"/>
  <c r="Q55" i="19"/>
  <c r="T77" i="19" l="1"/>
  <c r="R78" i="19"/>
  <c r="S45" i="19"/>
  <c r="R55" i="19"/>
  <c r="R61" i="19"/>
  <c r="U77" i="19" l="1"/>
  <c r="S78" i="19"/>
  <c r="S55" i="19"/>
  <c r="T45" i="19"/>
  <c r="S61" i="19"/>
  <c r="T78" i="19" l="1"/>
  <c r="T55" i="19"/>
  <c r="U45" i="19"/>
  <c r="T61" i="19"/>
  <c r="V77" i="19"/>
  <c r="U78" i="19" l="1"/>
  <c r="U61" i="19"/>
  <c r="V45" i="19"/>
  <c r="U55" i="19"/>
  <c r="W77" i="19"/>
  <c r="V78" i="19" l="1"/>
  <c r="V55" i="19"/>
  <c r="W45" i="19"/>
  <c r="V61" i="19"/>
  <c r="X77" i="19"/>
  <c r="W78" i="19" l="1"/>
  <c r="W61" i="19"/>
  <c r="W55" i="19"/>
  <c r="X45" i="19"/>
  <c r="X78" i="19" l="1"/>
  <c r="X55" i="19"/>
  <c r="X61" i="19"/>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<sst xmlns="http://schemas.openxmlformats.org/spreadsheetml/2006/main" count="1695" uniqueCount="660">
  <si>
    <t>…</t>
  </si>
  <si>
    <t>Значение</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</si>
  <si>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</si>
  <si>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</si>
  <si>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</si>
  <si>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</si>
  <si>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</si>
  <si>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</si>
  <si>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</si>
  <si>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</si>
  <si>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</si>
  <si>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</si>
  <si>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</si>
  <si>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</si>
  <si>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</si>
  <si>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</si>
  <si>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</si>
  <si>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</si>
  <si>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</si>
  <si>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</si>
  <si>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</si>
  <si>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</si>
  <si>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</si>
  <si>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</si>
  <si>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</si>
  <si>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</si>
  <si>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</si>
  <si>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</si>
  <si>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</si>
  <si>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</si>
  <si>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</si>
  <si>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</si>
  <si>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</si>
  <si>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</si>
  <si>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</si>
  <si>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</si>
  <si>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</si>
  <si>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</si>
  <si>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</si>
  <si>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</si>
  <si>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</si>
  <si>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</si>
  <si>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</si>
  <si>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</si>
  <si>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</si>
  <si>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</si>
  <si>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</si>
  <si>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</si>
  <si>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</si>
  <si>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</si>
  <si>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</si>
  <si>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</si>
  <si>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</si>
  <si>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</si>
  <si>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</si>
  <si>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</si>
  <si>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</si>
  <si>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</si>
  <si>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</si>
  <si>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</si>
  <si>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</si>
  <si>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</si>
  <si>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</si>
  <si>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</si>
  <si>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</si>
  <si>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</si>
  <si>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</si>
  <si>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</si>
  <si>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</si>
  <si>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</si>
  <si>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</si>
  <si>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</si>
  <si>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</si>
  <si>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</si>
  <si>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</si>
  <si>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</si>
  <si>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</si>
  <si>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</si>
  <si>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</si>
  <si>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</si>
  <si>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</si>
  <si>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</si>
  <si>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</si>
  <si>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</si>
  <si>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</si>
  <si>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</si>
  <si>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</si>
  <si>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</si>
  <si>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</si>
  <si>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</si>
  <si>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</si>
  <si>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</si>
  <si>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</si>
  <si>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</si>
  <si>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</si>
  <si>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</si>
  <si>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</si>
  <si>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</si>
  <si>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</si>
  <si>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</si>
  <si>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</si>
  <si>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</si>
  <si>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</si>
  <si>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</si>
  <si>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</si>
  <si>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</si>
  <si>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</si>
  <si>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</si>
  <si>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</si>
  <si>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</si>
  <si>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</si>
  <si>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</si>
  <si>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</si>
  <si>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</si>
  <si>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</si>
  <si>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</si>
  <si>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</si>
  <si>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</si>
  <si>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</si>
  <si>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</si>
  <si>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</si>
  <si>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</si>
  <si>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</si>
  <si>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</si>
  <si>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</si>
  <si>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</si>
  <si>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</si>
  <si>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</si>
  <si>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</si>
  <si>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</si>
  <si>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</si>
  <si>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</si>
  <si>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</si>
  <si>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</si>
  <si>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</si>
  <si>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</si>
  <si>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</si>
  <si>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</si>
  <si>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</si>
  <si>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</si>
  <si>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</si>
  <si>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</si>
  <si>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</si>
  <si>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</si>
  <si>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</si>
  <si>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</si>
  <si>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</si>
  <si>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</si>
  <si>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</si>
  <si>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</si>
  <si>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</si>
  <si>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</si>
  <si>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</si>
  <si>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</si>
  <si>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</si>
  <si>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</si>
  <si>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</si>
  <si>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</si>
  <si>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</si>
  <si>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</si>
  <si>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</si>
  <si>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</si>
  <si>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</si>
  <si>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</si>
  <si>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</si>
  <si>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</si>
  <si>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</si>
  <si>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</si>
  <si>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</si>
  <si>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</si>
  <si>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</si>
  <si>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</si>
  <si>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</si>
  <si>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</si>
  <si>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</si>
  <si>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</si>
  <si>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</si>
  <si>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</si>
  <si>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</si>
  <si>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</si>
  <si>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</si>
  <si>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</si>
  <si>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</si>
  <si>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</si>
  <si>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</si>
  <si>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</si>
  <si>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</si>
  <si>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</si>
  <si>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</si>
  <si>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</si>
  <si>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</si>
  <si>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</si>
  <si>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</si>
  <si>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</si>
  <si>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</si>
  <si>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</si>
  <si>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</si>
  <si>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</si>
  <si>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</si>
  <si>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</si>
  <si>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</si>
  <si>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</si>
  <si>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</si>
  <si>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</si>
  <si>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</si>
  <si>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</si>
  <si>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</si>
  <si>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</si>
  <si>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</si>
  <si>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</si>
  <si>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</si>
  <si>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</si>
  <si>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</si>
  <si>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</si>
  <si>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</si>
  <si>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</si>
  <si>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</si>
  <si>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</si>
  <si>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</si>
  <si>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</si>
  <si>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</si>
  <si>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</si>
  <si>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</si>
  <si>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</si>
  <si>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</si>
  <si>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</si>
  <si>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</si>
  <si>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</si>
  <si>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</si>
  <si>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</si>
  <si>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</si>
  <si>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</si>
  <si>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</si>
  <si>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</si>
  <si>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</si>
  <si>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</si>
  <si>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</si>
  <si>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</si>
  <si>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</si>
  <si>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</si>
  <si>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</si>
  <si>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</si>
  <si>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</si>
  <si>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</si>
  <si>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</si>
  <si>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</si>
  <si>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</si>
  <si>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</si>
  <si>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</si>
  <si>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</si>
  <si>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</si>
  <si>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</si>
  <si>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</si>
  <si>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</si>
  <si>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</si>
  <si>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</si>
  <si>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</si>
  <si>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</si>
  <si>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</si>
  <si>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</si>
  <si>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</si>
  <si>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</si>
  <si>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</si>
  <si>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</si>
  <si>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</si>
  <si>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</si>
  <si>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</si>
  <si>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</si>
  <si>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</si>
  <si>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</si>
  <si>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</si>
  <si>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</si>
  <si>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</si>
  <si>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</si>
  <si>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</si>
  <si>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</si>
  <si>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</si>
  <si>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</si>
  <si>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</si>
  <si>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</si>
  <si>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</si>
  <si>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</si>
  <si>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</si>
  <si>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</si>
  <si>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</si>
  <si>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</si>
  <si>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</si>
  <si>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</si>
  <si>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</si>
  <si>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</si>
  <si>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</si>
  <si>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</si>
  <si>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</si>
  <si>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</si>
  <si>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</si>
  <si>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</si>
  <si>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</si>
  <si>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</si>
  <si>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</si>
  <si>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</si>
  <si>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</si>
  <si>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</si>
  <si>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</si>
  <si>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</si>
  <si>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</si>
  <si>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</si>
  <si>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</si>
  <si>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</si>
  <si>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</si>
  <si>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</si>
  <si>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</si>
  <si>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</si>
  <si>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</si>
  <si>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</si>
  <si>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</si>
  <si>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</si>
  <si>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</si>
  <si>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</si>
  <si>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</si>
  <si>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</si>
  <si>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</si>
  <si>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</si>
  <si>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</si>
  <si>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</si>
  <si>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</si>
  <si>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</si>
  <si>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</si>
  <si>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</si>
  <si>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</si>
  <si>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</si>
  <si>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</si>
  <si>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</si>
  <si>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</si>
  <si>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</si>
  <si>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</si>
  <si>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</si>
  <si>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</si>
  <si>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</si>
  <si>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</si>
  <si>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</si>
  <si>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</si>
  <si>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</si>
  <si>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</si>
  <si>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</si>
  <si>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</si>
  <si>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</si>
  <si>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</si>
  <si>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</si>
  <si>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</si>
  <si>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</si>
  <si>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</si>
  <si>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</si>
  <si>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</si>
  <si>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</si>
  <si>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</si>
  <si>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</si>
  <si>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</si>
  <si>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</si>
  <si>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</si>
  <si>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</si>
  <si>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</si>
  <si>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</si>
  <si>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</si>
  <si>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</si>
  <si>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</si>
  <si>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</si>
  <si>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</si>
  <si>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</si>
  <si>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</si>
  <si>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</si>
  <si>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</si>
  <si>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</si>
  <si>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</si>
  <si>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</si>
  <si>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</si>
  <si>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</si>
  <si>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</si>
  <si>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</si>
  <si>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</si>
  <si>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</si>
  <si>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</si>
  <si>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</si>
  <si>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</si>
  <si>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</si>
  <si>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</si>
  <si>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</si>
  <si>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</si>
  <si>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</si>
  <si>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</si>
  <si>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</si>
  <si>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</si>
  <si>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</si>
  <si>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</si>
  <si>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</si>
  <si>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</si>
  <si>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</si>
  <si>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</si>
  <si>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</si>
  <si>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</si>
  <si>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</si>
  <si>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</si>
  <si>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</si>
  <si>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</si>
  <si>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</si>
  <si>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</si>
  <si>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</si>
  <si>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</si>
  <si>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</si>
  <si>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</si>
  <si>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</si>
  <si>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</si>
  <si>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</si>
  <si>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</si>
  <si>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</si>
  <si>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</si>
  <si>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</si>
  <si>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</si>
  <si>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</si>
  <si>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</si>
  <si>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</si>
  <si>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</si>
  <si>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</si>
  <si>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</si>
  <si>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</si>
  <si>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</si>
  <si>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</si>
  <si>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</si>
  <si>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</si>
  <si>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</si>
  <si>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</si>
  <si>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</si>
  <si>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</si>
  <si>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</si>
  <si>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</si>
  <si>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</si>
  <si>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</si>
  <si>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</si>
  <si>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</si>
  <si>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</si>
  <si>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</si>
  <si>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</si>
  <si>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</si>
  <si>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</si>
  <si>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</si>
  <si>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</si>
  <si>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</si>
  <si>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</si>
  <si>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</si>
  <si>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</si>
  <si>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</si>
  <si>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</si>
  <si>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</si>
  <si>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</si>
  <si>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</si>
  <si>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</si>
  <si>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</si>
  <si>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</si>
  <si>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</si>
  <si>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</si>
  <si>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</si>
  <si>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</si>
  <si>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</si>
  <si>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</si>
  <si>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</si>
  <si>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</si>
  <si>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</si>
  <si>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</si>
  <si>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</si>
  <si>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</si>
  <si>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</si>
  <si>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</si>
  <si>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</si>
  <si>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</si>
  <si>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</si>
  <si>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</si>
  <si>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</si>
  <si>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</si>
  <si>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</si>
  <si>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</si>
  <si>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</si>
  <si>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</si>
  <si>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</si>
  <si>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</si>
  <si>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</si>
  <si>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</si>
  <si>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</si>
  <si>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</si>
  <si>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</si>
  <si>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</si>
  <si>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</si>
  <si>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</si>
  <si>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</si>
  <si>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</si>
  <si>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</si>
  <si>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</si>
  <si>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</si>
  <si>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</si>
  <si>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</si>
  <si>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</si>
  <si>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</si>
  <si>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</si>
  <si>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</si>
  <si>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</si>
  <si>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</si>
  <si>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</si>
  <si>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</si>
  <si>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</si>
  <si>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</si>
  <si>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</si>
  <si>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</si>
  <si>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</si>
  <si>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</si>
  <si>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</si>
  <si>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</si>
  <si>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 xml:space="preserve"> реконструкция</t>
  </si>
  <si>
    <t>ПС 110 Федоровская</t>
  </si>
  <si>
    <t>ВМТ-110Б-25/1250 УХЛ1</t>
  </si>
  <si>
    <t>БЭБ-110-40/2500 УХЛ-1</t>
  </si>
  <si>
    <t>В-110 1Т</t>
  </si>
  <si>
    <t>В-110 2Т</t>
  </si>
  <si>
    <t>не требуется</t>
  </si>
  <si>
    <t>Сметная стоимость проекта в ценах 2017 года с НДС, млн. руб.</t>
  </si>
  <si>
    <t>Приложение  № 2.3</t>
  </si>
  <si>
    <t>от « 24 » марта 2010 г. №114</t>
  </si>
  <si>
    <t>«___»__________ 20   года</t>
  </si>
  <si>
    <t>М.П.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</si>
  <si>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</si>
  <si>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</si>
  <si>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</si>
  <si>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</si>
  <si>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</si>
  <si>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</si>
  <si>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</si>
  <si>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</si>
  <si>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</si>
  <si>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</si>
  <si>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</si>
  <si>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</si>
  <si>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</si>
  <si>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</si>
  <si>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</si>
  <si>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</si>
  <si>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</si>
  <si>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</si>
  <si>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</si>
  <si>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</si>
  <si>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</si>
  <si>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С-35-630-10 У1</t>
  </si>
  <si>
    <t>ВР-35НТ</t>
  </si>
  <si>
    <t>В-35 1Т</t>
  </si>
  <si>
    <t>В-35 2Т</t>
  </si>
  <si>
    <t>СВ-35</t>
  </si>
  <si>
    <t>В-35 ЦПС-1</t>
  </si>
  <si>
    <t>В-35 ЦПС-2</t>
  </si>
  <si>
    <t>В-35 Куст 157-1</t>
  </si>
  <si>
    <t>В-35 Куст 157-2</t>
  </si>
  <si>
    <t>ВМП-10Э-2500</t>
  </si>
  <si>
    <t>ВВ/TEL-10-20/1600 У2</t>
  </si>
  <si>
    <t>В-6 1Т</t>
  </si>
  <si>
    <t>В-6 2Т</t>
  </si>
  <si>
    <t>СВ-6</t>
  </si>
  <si>
    <t>ВМП-10К-630</t>
  </si>
  <si>
    <t>ВВ/TEL-10-20/630 У2</t>
  </si>
  <si>
    <t>В-6 яч №1 резерв</t>
  </si>
  <si>
    <t>В-6 яч. №104</t>
  </si>
  <si>
    <t>В-6 яч №2  резерв</t>
  </si>
  <si>
    <t>В-6 яч. №105</t>
  </si>
  <si>
    <t>В-6 яч №6  резерв</t>
  </si>
  <si>
    <t>В-6 яч. №107</t>
  </si>
  <si>
    <t>В-6 яч №8  резерв</t>
  </si>
  <si>
    <t>В-6 яч. №202</t>
  </si>
  <si>
    <t>В-6 яч №10  резерв</t>
  </si>
  <si>
    <t>В-6 яч. №203</t>
  </si>
  <si>
    <t>В-6 яч №11  резерв</t>
  </si>
  <si>
    <t>В-6 яч. №206</t>
  </si>
  <si>
    <t>В-6 яч №14</t>
  </si>
  <si>
    <t>В-6 яч. №106</t>
  </si>
  <si>
    <t>В-6 яч №16</t>
  </si>
  <si>
    <t>В-6 яч. №207</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</si>
  <si>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</si>
  <si>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</si>
  <si>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</si>
  <si>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</si>
  <si>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 xml:space="preserve"> Реконструкция ПС 110 кВ Федоровская в части установки системы мониторинга и диагностирования конденсаторов связи 110 кВ (КС-110 Сургут-Югорская ф. «А», КС-110 Сургут-Имилор-1 ф. «В»)    </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</si>
  <si>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</si>
  <si>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</si>
  <si>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</si>
  <si>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</si>
  <si>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</si>
  <si>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</si>
  <si>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</si>
  <si>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не подошел срок реализации</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</si>
  <si>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</si>
  <si>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</si>
  <si>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ПС 110 кВ Федоровская</t>
  </si>
  <si>
    <t>Этапы не предусмотрены</t>
  </si>
  <si>
    <t>Факт (предложение по корректировке проекта)</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</si>
  <si>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</si>
  <si>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</si>
  <si>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</si>
  <si>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</si>
  <si>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K_TP1100.PS.0063</t>
  </si>
  <si>
    <t>нд</t>
  </si>
  <si>
    <t xml:space="preserve"> АО "Россети Тюмень"</t>
  </si>
  <si>
    <t>АО "Россети Тюмень"</t>
  </si>
  <si>
    <t xml:space="preserve">                                                                                АО "Россети Тюмень"                                               </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</si>
  <si>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</si>
  <si>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</si>
  <si>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</si>
  <si>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</si>
  <si>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</si>
  <si>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</si>
  <si>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</si>
  <si>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</si>
  <si>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</si>
  <si>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</si>
  <si>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</si>
  <si>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</si>
  <si>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</si>
  <si>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</si>
  <si>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</si>
  <si>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</si>
  <si>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</si>
  <si>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</si>
  <si>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</si>
  <si>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</si>
  <si>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</si>
  <si>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</si>
  <si>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</si>
  <si>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</si>
  <si>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</si>
  <si>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</si>
  <si>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</si>
  <si>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</si>
  <si>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</si>
  <si>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</si>
  <si>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</si>
  <si>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</si>
  <si>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</si>
  <si>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</si>
  <si>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</si>
  <si>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</si>
  <si>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</si>
  <si>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</si>
  <si>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</si>
  <si>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</si>
  <si>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</si>
  <si>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</si>
  <si>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1.12.</t>
  </si>
  <si>
    <t>Год раскрытия информации: 2022 год</t>
  </si>
  <si>
    <t xml:space="preserve">План 2022 года </t>
  </si>
  <si>
    <t>Год 2023</t>
  </si>
  <si>
    <t>Год 2024</t>
  </si>
  <si>
    <t>Год 2025</t>
  </si>
  <si>
    <t>Год 2026</t>
  </si>
  <si>
    <t>Год 2027</t>
  </si>
  <si>
    <t>по состоянию на 01.01.2022</t>
  </si>
  <si>
    <t>1.2.4.1 Реконструкция прочих объектов основных средств</t>
  </si>
  <si>
    <t>П</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</si>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</sst>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0" fillId="0" borderId="0" xfId="1" applyFont="1" applyAlignment="1">
      <alignment vertical="center"/>
    </xf>
    <xf numFmtId="0" fontId="8" fillId="0" borderId="0" xfId="1" applyFont="1" applyAlignment="1">
      <alignment horizontal="left" vertical="center"/>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11" fillId="0" borderId="1" xfId="69" applyNumberFormat="1" applyFont="1" applyFill="1" applyBorder="1" applyAlignment="1">
      <alignment horizontal="right" wrapText="1" readingOrder="1"/>
    </xf>
    <xf numFmtId="14" fontId="7" fillId="0" borderId="1" xfId="0" applyNumberFormat="1" applyFont="1" applyFill="1" applyBorder="1" applyAlignment="1">
      <alignment horizontal="right" wrapText="1" readingOrder="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 fillId="0" borderId="0" xfId="1" applyFont="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74" fillId="0" borderId="0" xfId="1" applyFont="1" applyAlignment="1">
      <alignment horizontal="center" vertical="center"/>
    </xf>
    <xf numFmtId="0" fontId="62" fillId="0" borderId="0" xfId="68"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29</xdr:row>
      <xdr:rowOff>19050</xdr:rowOff>
    </xdr:from>
    <xdr:to>
      <xdr:col>13</xdr:col>
      <xdr:colOff>76200</xdr:colOff>
      <xdr:row>43</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29</xdr:row>
      <xdr:rowOff>19050</xdr:rowOff>
    </xdr:from>
    <xdr:to>
      <xdr:col>13</xdr:col>
      <xdr:colOff>76200</xdr:colOff>
      <xdr:row>43</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55" zoomScaleSheetLayoutView="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42" t="s">
        <v>649</v>
      </c>
      <c r="B5" s="342"/>
      <c r="C5" s="342"/>
      <c r="D5" s="149"/>
      <c r="E5" s="149"/>
      <c r="F5" s="149"/>
      <c r="G5" s="149"/>
      <c r="H5" s="149"/>
      <c r="I5" s="149"/>
      <c r="J5" s="149"/>
    </row>
    <row r="6" spans="1:22" s="12" customFormat="1" ht="18.75" x14ac:dyDescent="0.3">
      <c r="A6" s="17"/>
      <c r="F6" s="16"/>
      <c r="G6" s="16"/>
      <c r="H6" s="15"/>
    </row>
    <row r="7" spans="1:22" s="12" customFormat="1" ht="18.75" x14ac:dyDescent="0.2">
      <c r="A7" s="346" t="s">
        <v>10</v>
      </c>
      <c r="B7" s="346"/>
      <c r="C7" s="3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5" t="s">
        <v>604</v>
      </c>
      <c r="B9" s="345"/>
      <c r="C9" s="345"/>
      <c r="D9" s="8"/>
      <c r="E9" s="8"/>
      <c r="F9" s="8"/>
      <c r="G9" s="8"/>
      <c r="H9" s="8"/>
      <c r="I9" s="13"/>
      <c r="J9" s="13"/>
      <c r="K9" s="13"/>
      <c r="L9" s="13"/>
      <c r="M9" s="13"/>
      <c r="N9" s="13"/>
      <c r="O9" s="13"/>
      <c r="P9" s="13"/>
      <c r="Q9" s="13"/>
      <c r="R9" s="13"/>
      <c r="S9" s="13"/>
      <c r="T9" s="13"/>
      <c r="U9" s="13"/>
      <c r="V9" s="13"/>
    </row>
    <row r="10" spans="1:22" s="12" customFormat="1" ht="18.75" x14ac:dyDescent="0.2">
      <c r="A10" s="343" t="s">
        <v>9</v>
      </c>
      <c r="B10" s="343"/>
      <c r="C10" s="3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5" t="s">
        <v>601</v>
      </c>
      <c r="B12" s="345"/>
      <c r="C12" s="345"/>
      <c r="D12" s="8"/>
      <c r="E12" s="8"/>
      <c r="F12" s="8"/>
      <c r="G12" s="8"/>
      <c r="H12" s="8"/>
      <c r="I12" s="13"/>
      <c r="J12" s="13"/>
      <c r="K12" s="13"/>
      <c r="L12" s="13"/>
      <c r="M12" s="13"/>
      <c r="N12" s="13"/>
      <c r="O12" s="13"/>
      <c r="P12" s="13"/>
      <c r="Q12" s="13"/>
      <c r="R12" s="13"/>
      <c r="S12" s="13"/>
      <c r="T12" s="13"/>
      <c r="U12" s="13"/>
      <c r="V12" s="13"/>
    </row>
    <row r="13" spans="1:22" s="12" customFormat="1" ht="18.75" x14ac:dyDescent="0.2">
      <c r="A13" s="343" t="s">
        <v>8</v>
      </c>
      <c r="B13" s="343"/>
      <c r="C13" s="3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4" t="s">
        <v>647</v>
      </c>
      <c r="B15" s="344"/>
      <c r="C15" s="344"/>
      <c r="D15" s="8"/>
      <c r="E15" s="8"/>
      <c r="F15" s="8"/>
      <c r="G15" s="8"/>
      <c r="H15" s="8"/>
      <c r="I15" s="8"/>
      <c r="J15" s="8"/>
      <c r="K15" s="8"/>
      <c r="L15" s="8"/>
      <c r="M15" s="8"/>
      <c r="N15" s="8"/>
      <c r="O15" s="8"/>
      <c r="P15" s="8"/>
      <c r="Q15" s="8"/>
      <c r="R15" s="8"/>
      <c r="S15" s="8"/>
      <c r="T15" s="8"/>
      <c r="U15" s="8"/>
      <c r="V15" s="8"/>
    </row>
    <row r="16" spans="1:22" s="3" customFormat="1" ht="15" customHeight="1" x14ac:dyDescent="0.2">
      <c r="A16" s="343" t="s">
        <v>6</v>
      </c>
      <c r="B16" s="343"/>
      <c r="C16" s="3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4" t="s">
        <v>496</v>
      </c>
      <c r="B18" s="345"/>
      <c r="C18" s="3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335</v>
      </c>
      <c r="C22" s="37" t="s">
        <v>657</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64</v>
      </c>
      <c r="B23" s="36" t="s">
        <v>65</v>
      </c>
      <c r="C23" s="40" t="s">
        <v>580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9"/>
      <c r="B24" s="340"/>
      <c r="C24" s="34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47" t="s">
        <v>444</v>
      </c>
      <c r="C25" s="326" t="s">
        <v>581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47" t="s">
        <v>76</v>
      </c>
      <c r="C26" s="326" t="s">
        <v>582</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47" t="s">
        <v>75</v>
      </c>
      <c r="C27" s="326" t="s">
        <v>659</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47" t="s">
        <v>445</v>
      </c>
      <c r="C28" s="326" t="s">
        <v>520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47" t="s">
        <v>446</v>
      </c>
      <c r="C29" s="326" t="s">
        <v>520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47" t="s">
        <v>447</v>
      </c>
      <c r="C30" s="327" t="s">
        <v>520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448</v>
      </c>
      <c r="C31" s="327" t="s">
        <v>520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449</v>
      </c>
      <c r="C32" s="37" t="s">
        <v>520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450</v>
      </c>
      <c r="C33" s="37" t="s">
        <v>579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466</v>
      </c>
      <c r="B34" s="40" t="s">
        <v>451</v>
      </c>
      <c r="C34" s="37" t="s">
        <v>520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454</v>
      </c>
      <c r="B35" s="40" t="s">
        <v>73</v>
      </c>
      <c r="C35" s="37" t="s">
        <v>520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467</v>
      </c>
      <c r="B36" s="40" t="s">
        <v>452</v>
      </c>
      <c r="C36" s="37" t="s">
        <v>520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455</v>
      </c>
      <c r="B37" s="40" t="s">
        <v>453</v>
      </c>
      <c r="C37" s="37" t="s">
        <v>361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468</v>
      </c>
      <c r="B38" s="40" t="s">
        <v>229</v>
      </c>
      <c r="C38" s="37" t="s">
        <v>520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9"/>
      <c r="B39" s="340"/>
      <c r="C39" s="341"/>
      <c r="D39" s="23"/>
      <c r="E39" s="23"/>
      <c r="F39" s="23"/>
      <c r="G39" s="23"/>
      <c r="H39" s="23"/>
      <c r="I39" s="23"/>
      <c r="J39" s="23"/>
      <c r="K39" s="23"/>
      <c r="L39" s="23"/>
      <c r="M39" s="23"/>
      <c r="N39" s="23"/>
      <c r="O39" s="23"/>
      <c r="P39" s="23"/>
      <c r="Q39" s="23"/>
      <c r="R39" s="23"/>
      <c r="S39" s="23"/>
      <c r="T39" s="23"/>
      <c r="U39" s="23"/>
      <c r="V39" s="23"/>
    </row>
    <row r="40" spans="1:22" ht="63" x14ac:dyDescent="0.25">
      <c r="A40" s="24" t="s">
        <v>456</v>
      </c>
      <c r="B40" s="40" t="s">
        <v>509</v>
      </c>
      <c r="C40" s="329">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469</v>
      </c>
      <c r="B41" s="40" t="s">
        <v>491</v>
      </c>
      <c r="C41" s="328" t="s">
        <v>513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457</v>
      </c>
      <c r="B42" s="40" t="s">
        <v>506</v>
      </c>
      <c r="C42" s="328" t="s">
        <v>513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472</v>
      </c>
      <c r="B43" s="40" t="s">
        <v>473</v>
      </c>
      <c r="C43" s="328" t="s">
        <v>513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458</v>
      </c>
      <c r="B44" s="40" t="s">
        <v>497</v>
      </c>
      <c r="C44" s="328" t="s">
        <v>513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40" t="s">
        <v>498</v>
      </c>
      <c r="C45" s="328" t="s">
        <v>513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459</v>
      </c>
      <c r="B46" s="40" t="s">
        <v>499</v>
      </c>
      <c r="C46" s="328" t="s">
        <v>513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9"/>
      <c r="B47" s="340"/>
      <c r="C47" s="341"/>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493</v>
      </c>
      <c r="B48" s="40" t="s">
        <v>507</v>
      </c>
      <c r="C48" s="333">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460</v>
      </c>
      <c r="B49" s="40" t="s">
        <v>508</v>
      </c>
      <c r="C49" s="33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8" t="s">
        <v>604</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8" t="s">
        <v>601</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3" t="s">
        <v>6</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4" t="s">
        <v>471</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109</v>
      </c>
      <c r="C19" s="349" t="s">
        <v>367</v>
      </c>
      <c r="D19" s="347" t="s">
        <v>366</v>
      </c>
      <c r="E19" s="347" t="s">
        <v>108</v>
      </c>
      <c r="F19" s="347" t="s">
        <v>107</v>
      </c>
      <c r="G19" s="347" t="s">
        <v>362</v>
      </c>
      <c r="H19" s="347" t="s">
        <v>106</v>
      </c>
      <c r="I19" s="347" t="s">
        <v>105</v>
      </c>
      <c r="J19" s="347" t="s">
        <v>104</v>
      </c>
      <c r="K19" s="347" t="s">
        <v>103</v>
      </c>
      <c r="L19" s="347" t="s">
        <v>102</v>
      </c>
      <c r="M19" s="347" t="s">
        <v>101</v>
      </c>
      <c r="N19" s="347" t="s">
        <v>100</v>
      </c>
      <c r="O19" s="347" t="s">
        <v>99</v>
      </c>
      <c r="P19" s="347" t="s">
        <v>98</v>
      </c>
      <c r="Q19" s="347" t="s">
        <v>365</v>
      </c>
      <c r="R19" s="347"/>
      <c r="S19" s="351" t="s">
        <v>463</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2" t="s">
        <v>363</v>
      </c>
      <c r="R20" s="43" t="s">
        <v>364</v>
      </c>
      <c r="S20" s="351"/>
      <c r="T20" s="28"/>
      <c r="U20" s="28"/>
      <c r="V20" s="28"/>
      <c r="W20" s="28"/>
      <c r="X20" s="28"/>
      <c r="Y20" s="28"/>
      <c r="Z20" s="27"/>
      <c r="AA20" s="27"/>
      <c r="AB20" s="27"/>
    </row>
    <row r="21" spans="1:28" s="3" customFormat="1" ht="18.75" x14ac:dyDescent="0.2">
      <c r="A21" s="42">
        <v>1</v>
      </c>
      <c r="B21" s="47">
        <v>2</v>
      </c>
      <c r="C21" s="42">
        <v>3</v>
      </c>
      <c r="D21" s="47">
        <v>4</v>
      </c>
      <c r="E21" s="42">
        <v>5</v>
      </c>
      <c r="F21" s="47">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464</v>
      </c>
      <c r="H22" s="47"/>
      <c r="I22" s="47"/>
      <c r="J22" s="47"/>
      <c r="K22" s="47"/>
      <c r="L22" s="47"/>
      <c r="M22" s="47"/>
      <c r="N22" s="47"/>
      <c r="O22" s="47"/>
      <c r="P22" s="47"/>
      <c r="Q22" s="38"/>
      <c r="R22" s="5"/>
      <c r="S22" s="14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0"/>
      <c r="T24" s="28"/>
      <c r="U24" s="28"/>
      <c r="V24" s="28"/>
      <c r="W24" s="28"/>
      <c r="X24" s="27"/>
      <c r="Y24" s="27"/>
      <c r="Z24" s="27"/>
      <c r="AA24" s="27"/>
      <c r="AB24" s="27"/>
    </row>
    <row r="25" spans="1:28" s="3" customFormat="1" ht="31.5" x14ac:dyDescent="0.2">
      <c r="A25" s="46"/>
      <c r="B25" s="47" t="s">
        <v>93</v>
      </c>
      <c r="C25" s="47"/>
      <c r="D25" s="47"/>
      <c r="E25" s="47" t="s">
        <v>92</v>
      </c>
      <c r="F25" s="47" t="s">
        <v>91</v>
      </c>
      <c r="G25" s="47" t="s">
        <v>465</v>
      </c>
      <c r="H25" s="31"/>
      <c r="I25" s="31"/>
      <c r="J25" s="31"/>
      <c r="K25" s="31"/>
      <c r="L25" s="31"/>
      <c r="M25" s="31"/>
      <c r="N25" s="31"/>
      <c r="O25" s="31"/>
      <c r="P25" s="31"/>
      <c r="Q25" s="31"/>
      <c r="R25" s="5"/>
      <c r="S25" s="14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0"/>
      <c r="T28" s="28"/>
      <c r="U28" s="28"/>
      <c r="V28" s="28"/>
      <c r="W28" s="28"/>
      <c r="X28" s="27"/>
      <c r="Y28" s="27"/>
      <c r="Z28" s="27"/>
      <c r="AA28" s="27"/>
      <c r="AB28" s="27"/>
    </row>
    <row r="29" spans="1:28" ht="20.25" customHeight="1" x14ac:dyDescent="0.25">
      <c r="A29" s="105"/>
      <c r="B29" s="47" t="s">
        <v>360</v>
      </c>
      <c r="C29" s="47"/>
      <c r="D29" s="47"/>
      <c r="E29" s="105" t="s">
        <v>361</v>
      </c>
      <c r="F29" s="105" t="s">
        <v>361</v>
      </c>
      <c r="G29" s="105" t="s">
        <v>361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'2. паспорт  ТП'!A4:S4</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5" t="s">
        <v>604</v>
      </c>
      <c r="B10" s="345"/>
      <c r="C10" s="345"/>
      <c r="D10" s="345"/>
      <c r="E10" s="345"/>
      <c r="F10" s="345"/>
      <c r="G10" s="345"/>
      <c r="H10" s="345"/>
      <c r="I10" s="345"/>
      <c r="J10" s="345"/>
      <c r="K10" s="345"/>
      <c r="L10" s="345"/>
      <c r="M10" s="345"/>
      <c r="N10" s="345"/>
      <c r="O10" s="345"/>
      <c r="P10" s="345"/>
      <c r="Q10" s="345"/>
      <c r="R10" s="345"/>
      <c r="S10" s="345"/>
      <c r="T10" s="345"/>
    </row>
    <row r="11" spans="1:20" s="12"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143"/>
      <c r="B13" s="143"/>
      <c r="C13" s="143"/>
      <c r="D13" s="143"/>
      <c r="E13" s="143"/>
      <c r="F13" s="143"/>
      <c r="G13" s="143"/>
      <c r="H13" s="143"/>
      <c r="I13" s="143"/>
      <c r="J13" s="143"/>
      <c r="K13" s="345" t="s">
        <v>601</v>
      </c>
      <c r="L13" s="345"/>
      <c r="M13" s="345"/>
      <c r="N13" s="345"/>
      <c r="O13" s="345"/>
      <c r="P13" s="143"/>
      <c r="Q13" s="143"/>
      <c r="R13" s="143"/>
      <c r="S13" s="143"/>
      <c r="T13" s="143"/>
    </row>
    <row r="14" spans="1:20" s="12"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ht="18.75" x14ac:dyDescent="0.2">
      <c r="A16" s="368" t="str">
        <f>'1. паспорт местоположение'!A15:C15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6" s="368"/>
      <c r="C16" s="368"/>
      <c r="D16" s="368"/>
      <c r="E16" s="368"/>
      <c r="F16" s="368"/>
      <c r="G16" s="368"/>
      <c r="H16" s="368"/>
      <c r="I16" s="368"/>
      <c r="J16" s="368"/>
      <c r="K16" s="368"/>
      <c r="L16" s="368"/>
      <c r="M16" s="368"/>
      <c r="N16" s="368"/>
      <c r="O16" s="368"/>
      <c r="P16" s="368"/>
      <c r="Q16" s="368"/>
      <c r="R16" s="368"/>
      <c r="S16" s="368"/>
      <c r="T16" s="368"/>
    </row>
    <row r="17" spans="1:113" s="3" customFormat="1" ht="15" customHeight="1" x14ac:dyDescent="0.2">
      <c r="A17" s="343" t="s">
        <v>6</v>
      </c>
      <c r="B17" s="343"/>
      <c r="C17" s="343"/>
      <c r="D17" s="343"/>
      <c r="E17" s="343"/>
      <c r="F17" s="343"/>
      <c r="G17" s="343"/>
      <c r="H17" s="343"/>
      <c r="I17" s="343"/>
      <c r="J17" s="343"/>
      <c r="K17" s="343"/>
      <c r="L17" s="343"/>
      <c r="M17" s="343"/>
      <c r="N17" s="343"/>
      <c r="O17" s="343"/>
      <c r="P17" s="343"/>
      <c r="Q17" s="343"/>
      <c r="R17" s="343"/>
      <c r="S17" s="343"/>
      <c r="T17" s="343"/>
    </row>
    <row r="18" spans="1:113"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3" customFormat="1" ht="15" customHeight="1" x14ac:dyDescent="0.2">
      <c r="A19" s="345" t="s">
        <v>476</v>
      </c>
      <c r="B19" s="345"/>
      <c r="C19" s="345"/>
      <c r="D19" s="345"/>
      <c r="E19" s="345"/>
      <c r="F19" s="345"/>
      <c r="G19" s="345"/>
      <c r="H19" s="345"/>
      <c r="I19" s="345"/>
      <c r="J19" s="345"/>
      <c r="K19" s="345"/>
      <c r="L19" s="345"/>
      <c r="M19" s="345"/>
      <c r="N19" s="345"/>
      <c r="O19" s="345"/>
      <c r="P19" s="345"/>
      <c r="Q19" s="345"/>
      <c r="R19" s="345"/>
      <c r="S19" s="345"/>
      <c r="T19" s="345"/>
    </row>
    <row r="20" spans="1:113" s="59"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113" ht="46.5" customHeight="1" x14ac:dyDescent="0.25">
      <c r="A21" s="362" t="s">
        <v>5</v>
      </c>
      <c r="B21" s="355" t="s">
        <v>220</v>
      </c>
      <c r="C21" s="356"/>
      <c r="D21" s="359" t="s">
        <v>121</v>
      </c>
      <c r="E21" s="355" t="s">
        <v>504</v>
      </c>
      <c r="F21" s="356"/>
      <c r="G21" s="355" t="s">
        <v>270</v>
      </c>
      <c r="H21" s="356"/>
      <c r="I21" s="355" t="s">
        <v>120</v>
      </c>
      <c r="J21" s="356"/>
      <c r="K21" s="359" t="s">
        <v>119</v>
      </c>
      <c r="L21" s="355" t="s">
        <v>118</v>
      </c>
      <c r="M21" s="356"/>
      <c r="N21" s="355" t="s">
        <v>500</v>
      </c>
      <c r="O21" s="356"/>
      <c r="P21" s="359" t="s">
        <v>117</v>
      </c>
      <c r="Q21" s="365" t="s">
        <v>116</v>
      </c>
      <c r="R21" s="366"/>
      <c r="S21" s="365" t="s">
        <v>115</v>
      </c>
      <c r="T21" s="367"/>
    </row>
    <row r="22" spans="1:113" ht="204.75" customHeight="1" x14ac:dyDescent="0.25">
      <c r="A22" s="363"/>
      <c r="B22" s="357"/>
      <c r="C22" s="358"/>
      <c r="D22" s="361"/>
      <c r="E22" s="357"/>
      <c r="F22" s="358"/>
      <c r="G22" s="357"/>
      <c r="H22" s="358"/>
      <c r="I22" s="357"/>
      <c r="J22" s="358"/>
      <c r="K22" s="360"/>
      <c r="L22" s="357"/>
      <c r="M22" s="358"/>
      <c r="N22" s="357"/>
      <c r="O22" s="358"/>
      <c r="P22" s="360"/>
      <c r="Q22" s="90" t="s">
        <v>114</v>
      </c>
      <c r="R22" s="90" t="s">
        <v>475</v>
      </c>
      <c r="S22" s="90" t="s">
        <v>113</v>
      </c>
      <c r="T22" s="90" t="s">
        <v>112</v>
      </c>
    </row>
    <row r="23" spans="1:113" ht="51.75" customHeight="1" x14ac:dyDescent="0.25">
      <c r="A23" s="364"/>
      <c r="B23" s="148" t="s">
        <v>110</v>
      </c>
      <c r="C23" s="148" t="s">
        <v>111</v>
      </c>
      <c r="D23" s="360"/>
      <c r="E23" s="148" t="s">
        <v>110</v>
      </c>
      <c r="F23" s="148" t="s">
        <v>111</v>
      </c>
      <c r="G23" s="148" t="s">
        <v>110</v>
      </c>
      <c r="H23" s="148" t="s">
        <v>111</v>
      </c>
      <c r="I23" s="148" t="s">
        <v>110</v>
      </c>
      <c r="J23" s="148" t="s">
        <v>111</v>
      </c>
      <c r="K23" s="148" t="s">
        <v>110</v>
      </c>
      <c r="L23" s="148" t="s">
        <v>110</v>
      </c>
      <c r="M23" s="148" t="s">
        <v>111</v>
      </c>
      <c r="N23" s="148" t="s">
        <v>110</v>
      </c>
      <c r="O23" s="148" t="s">
        <v>111</v>
      </c>
      <c r="P23" s="156" t="s">
        <v>110</v>
      </c>
      <c r="Q23" s="90" t="s">
        <v>110</v>
      </c>
      <c r="R23" s="90" t="s">
        <v>110</v>
      </c>
      <c r="S23" s="90" t="s">
        <v>110</v>
      </c>
      <c r="T23" s="90"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6" customFormat="1" ht="38.25" x14ac:dyDescent="0.25">
      <c r="A25" s="174">
        <v>1</v>
      </c>
      <c r="B25" s="158" t="s">
        <v>515</v>
      </c>
      <c r="C25" s="158" t="s">
        <v>515</v>
      </c>
      <c r="D25" s="158" t="s">
        <v>474</v>
      </c>
      <c r="E25" s="158" t="s">
        <v>516</v>
      </c>
      <c r="F25" s="158" t="s">
        <v>517</v>
      </c>
      <c r="G25" s="158" t="s">
        <v>518</v>
      </c>
      <c r="H25" s="158" t="s">
        <v>518</v>
      </c>
      <c r="I25" s="174">
        <v>1987</v>
      </c>
      <c r="J25" s="283">
        <v>2013</v>
      </c>
      <c r="K25" s="283">
        <v>2013</v>
      </c>
      <c r="L25" s="283">
        <v>110</v>
      </c>
      <c r="M25" s="283">
        <v>110</v>
      </c>
      <c r="N25" s="174" t="s">
        <v>361</v>
      </c>
      <c r="O25" s="174" t="s">
        <v>361</v>
      </c>
      <c r="P25" s="175" t="s">
        <v>361</v>
      </c>
      <c r="Q25" s="174" t="s">
        <v>361</v>
      </c>
      <c r="R25" s="174" t="s">
        <v>361</v>
      </c>
      <c r="S25" s="174" t="s">
        <v>361</v>
      </c>
      <c r="T25" s="174" t="s">
        <v>361</v>
      </c>
    </row>
    <row r="26" spans="1:113" s="177" customFormat="1" ht="60" customHeight="1" x14ac:dyDescent="0.25">
      <c r="A26" s="174">
        <v>2</v>
      </c>
      <c r="B26" s="158" t="s">
        <v>515</v>
      </c>
      <c r="C26" s="158" t="s">
        <v>515</v>
      </c>
      <c r="D26" s="158" t="s">
        <v>474</v>
      </c>
      <c r="E26" s="158" t="s">
        <v>516</v>
      </c>
      <c r="F26" s="158" t="s">
        <v>517</v>
      </c>
      <c r="G26" s="158" t="s">
        <v>519</v>
      </c>
      <c r="H26" s="158" t="s">
        <v>519</v>
      </c>
      <c r="I26" s="174">
        <v>1987</v>
      </c>
      <c r="J26" s="283">
        <v>2013</v>
      </c>
      <c r="K26" s="283">
        <v>2013</v>
      </c>
      <c r="L26" s="283">
        <v>110</v>
      </c>
      <c r="M26" s="283">
        <v>110</v>
      </c>
      <c r="N26" s="174" t="s">
        <v>361</v>
      </c>
      <c r="O26" s="174" t="s">
        <v>361</v>
      </c>
      <c r="P26" s="175" t="s">
        <v>361</v>
      </c>
      <c r="Q26" s="174" t="s">
        <v>361</v>
      </c>
      <c r="R26" s="174" t="s">
        <v>361</v>
      </c>
      <c r="S26" s="174" t="s">
        <v>361</v>
      </c>
      <c r="T26" s="174" t="s">
        <v>361</v>
      </c>
    </row>
    <row r="27" spans="1:113" s="57" customFormat="1" ht="25.5" x14ac:dyDescent="0.25">
      <c r="A27" s="174">
        <v>3</v>
      </c>
      <c r="B27" s="158" t="s">
        <v>515</v>
      </c>
      <c r="C27" s="158" t="s">
        <v>515</v>
      </c>
      <c r="D27" s="158" t="s">
        <v>474</v>
      </c>
      <c r="E27" s="158" t="s">
        <v>547</v>
      </c>
      <c r="F27" s="158" t="s">
        <v>548</v>
      </c>
      <c r="G27" s="158" t="s">
        <v>549</v>
      </c>
      <c r="H27" s="158" t="s">
        <v>549</v>
      </c>
      <c r="I27" s="284">
        <v>1973</v>
      </c>
      <c r="J27" s="174">
        <v>2017</v>
      </c>
      <c r="K27" s="174">
        <v>2017</v>
      </c>
      <c r="L27" s="283">
        <v>35</v>
      </c>
      <c r="M27" s="283">
        <v>35</v>
      </c>
      <c r="N27" s="174" t="s">
        <v>361</v>
      </c>
      <c r="O27" s="174" t="s">
        <v>361</v>
      </c>
      <c r="P27" s="175" t="s">
        <v>361</v>
      </c>
      <c r="Q27" s="174" t="s">
        <v>361</v>
      </c>
      <c r="R27" s="174" t="s">
        <v>361</v>
      </c>
      <c r="S27" s="174" t="s">
        <v>361</v>
      </c>
      <c r="T27" s="174" t="s">
        <v>361</v>
      </c>
      <c r="U27" s="177"/>
    </row>
    <row r="28" spans="1:113" s="57" customFormat="1" ht="25.5" x14ac:dyDescent="0.25">
      <c r="A28" s="174">
        <v>4</v>
      </c>
      <c r="B28" s="158" t="s">
        <v>515</v>
      </c>
      <c r="C28" s="158" t="s">
        <v>515</v>
      </c>
      <c r="D28" s="158" t="s">
        <v>474</v>
      </c>
      <c r="E28" s="158" t="s">
        <v>547</v>
      </c>
      <c r="F28" s="158" t="s">
        <v>548</v>
      </c>
      <c r="G28" s="158" t="s">
        <v>550</v>
      </c>
      <c r="H28" s="158" t="s">
        <v>550</v>
      </c>
      <c r="I28" s="284">
        <v>1973</v>
      </c>
      <c r="J28" s="174">
        <v>2017</v>
      </c>
      <c r="K28" s="174">
        <v>2017</v>
      </c>
      <c r="L28" s="283">
        <v>35</v>
      </c>
      <c r="M28" s="283">
        <v>35</v>
      </c>
      <c r="N28" s="174" t="s">
        <v>361</v>
      </c>
      <c r="O28" s="174" t="s">
        <v>361</v>
      </c>
      <c r="P28" s="175" t="s">
        <v>361</v>
      </c>
      <c r="Q28" s="174" t="s">
        <v>361</v>
      </c>
      <c r="R28" s="174" t="s">
        <v>361</v>
      </c>
      <c r="S28" s="174" t="s">
        <v>361</v>
      </c>
      <c r="T28" s="174" t="s">
        <v>361</v>
      </c>
      <c r="U28" s="177"/>
    </row>
    <row r="29" spans="1:113" ht="25.5" x14ac:dyDescent="0.25">
      <c r="A29" s="174">
        <v>5</v>
      </c>
      <c r="B29" s="158" t="s">
        <v>515</v>
      </c>
      <c r="C29" s="158" t="s">
        <v>515</v>
      </c>
      <c r="D29" s="158" t="s">
        <v>474</v>
      </c>
      <c r="E29" s="158" t="s">
        <v>547</v>
      </c>
      <c r="F29" s="158" t="s">
        <v>548</v>
      </c>
      <c r="G29" s="158" t="s">
        <v>551</v>
      </c>
      <c r="H29" s="158" t="s">
        <v>551</v>
      </c>
      <c r="I29" s="284">
        <v>1973</v>
      </c>
      <c r="J29" s="174">
        <v>2017</v>
      </c>
      <c r="K29" s="174">
        <v>2017</v>
      </c>
      <c r="L29" s="283">
        <v>35</v>
      </c>
      <c r="M29" s="283">
        <v>35</v>
      </c>
      <c r="N29" s="174" t="s">
        <v>361</v>
      </c>
      <c r="O29" s="174" t="s">
        <v>361</v>
      </c>
      <c r="P29" s="175" t="s">
        <v>361</v>
      </c>
      <c r="Q29" s="174" t="s">
        <v>361</v>
      </c>
      <c r="R29" s="174" t="s">
        <v>361</v>
      </c>
      <c r="S29" s="174" t="s">
        <v>361</v>
      </c>
      <c r="T29" s="174" t="s">
        <v>361</v>
      </c>
      <c r="U29" s="177"/>
    </row>
    <row r="30" spans="1:113" ht="25.5" x14ac:dyDescent="0.25">
      <c r="A30" s="174">
        <v>6</v>
      </c>
      <c r="B30" s="158" t="s">
        <v>515</v>
      </c>
      <c r="C30" s="158" t="s">
        <v>515</v>
      </c>
      <c r="D30" s="158" t="s">
        <v>474</v>
      </c>
      <c r="E30" s="158" t="s">
        <v>547</v>
      </c>
      <c r="F30" s="158" t="s">
        <v>548</v>
      </c>
      <c r="G30" s="158" t="s">
        <v>552</v>
      </c>
      <c r="H30" s="158" t="s">
        <v>552</v>
      </c>
      <c r="I30" s="284">
        <v>1973</v>
      </c>
      <c r="J30" s="174">
        <v>2017</v>
      </c>
      <c r="K30" s="174">
        <v>2017</v>
      </c>
      <c r="L30" s="283">
        <v>35</v>
      </c>
      <c r="M30" s="283">
        <v>35</v>
      </c>
      <c r="N30" s="174" t="s">
        <v>361</v>
      </c>
      <c r="O30" s="174" t="s">
        <v>361</v>
      </c>
      <c r="P30" s="175" t="s">
        <v>361</v>
      </c>
      <c r="Q30" s="174" t="s">
        <v>361</v>
      </c>
      <c r="R30" s="174" t="s">
        <v>361</v>
      </c>
      <c r="S30" s="174" t="s">
        <v>361</v>
      </c>
      <c r="T30" s="174" t="s">
        <v>361</v>
      </c>
      <c r="U30" s="177"/>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ht="25.5" x14ac:dyDescent="0.25">
      <c r="A31" s="174">
        <v>7</v>
      </c>
      <c r="B31" s="158" t="s">
        <v>515</v>
      </c>
      <c r="C31" s="158" t="s">
        <v>515</v>
      </c>
      <c r="D31" s="158" t="s">
        <v>474</v>
      </c>
      <c r="E31" s="158" t="s">
        <v>547</v>
      </c>
      <c r="F31" s="158" t="s">
        <v>548</v>
      </c>
      <c r="G31" s="158" t="s">
        <v>553</v>
      </c>
      <c r="H31" s="158" t="s">
        <v>553</v>
      </c>
      <c r="I31" s="284">
        <v>1973</v>
      </c>
      <c r="J31" s="174">
        <v>2017</v>
      </c>
      <c r="K31" s="174">
        <v>2017</v>
      </c>
      <c r="L31" s="283">
        <v>35</v>
      </c>
      <c r="M31" s="283">
        <v>35</v>
      </c>
      <c r="N31" s="174" t="s">
        <v>361</v>
      </c>
      <c r="O31" s="174" t="s">
        <v>361</v>
      </c>
      <c r="P31" s="175" t="s">
        <v>361</v>
      </c>
      <c r="Q31" s="174" t="s">
        <v>361</v>
      </c>
      <c r="R31" s="174" t="s">
        <v>361</v>
      </c>
      <c r="S31" s="174" t="s">
        <v>361</v>
      </c>
      <c r="T31" s="174" t="s">
        <v>361</v>
      </c>
      <c r="U31" s="177"/>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ht="38.25" x14ac:dyDescent="0.25">
      <c r="A32" s="174">
        <v>8</v>
      </c>
      <c r="B32" s="158" t="s">
        <v>515</v>
      </c>
      <c r="C32" s="158" t="s">
        <v>515</v>
      </c>
      <c r="D32" s="158" t="s">
        <v>474</v>
      </c>
      <c r="E32" s="158" t="s">
        <v>547</v>
      </c>
      <c r="F32" s="158" t="s">
        <v>548</v>
      </c>
      <c r="G32" s="158" t="s">
        <v>554</v>
      </c>
      <c r="H32" s="158" t="s">
        <v>554</v>
      </c>
      <c r="I32" s="284">
        <v>1973</v>
      </c>
      <c r="J32" s="174">
        <v>2017</v>
      </c>
      <c r="K32" s="174">
        <v>2017</v>
      </c>
      <c r="L32" s="283">
        <v>35</v>
      </c>
      <c r="M32" s="283">
        <v>35</v>
      </c>
      <c r="N32" s="174" t="s">
        <v>361</v>
      </c>
      <c r="O32" s="174" t="s">
        <v>361</v>
      </c>
      <c r="P32" s="175" t="s">
        <v>361</v>
      </c>
      <c r="Q32" s="174" t="s">
        <v>361</v>
      </c>
      <c r="R32" s="174" t="s">
        <v>361</v>
      </c>
      <c r="S32" s="174" t="s">
        <v>361</v>
      </c>
      <c r="T32" s="174" t="s">
        <v>361</v>
      </c>
      <c r="U32" s="177"/>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ht="38.25" x14ac:dyDescent="0.25">
      <c r="A33" s="174">
        <v>9</v>
      </c>
      <c r="B33" s="158" t="s">
        <v>515</v>
      </c>
      <c r="C33" s="158" t="s">
        <v>515</v>
      </c>
      <c r="D33" s="158" t="s">
        <v>474</v>
      </c>
      <c r="E33" s="158" t="s">
        <v>547</v>
      </c>
      <c r="F33" s="158" t="s">
        <v>548</v>
      </c>
      <c r="G33" s="158" t="s">
        <v>555</v>
      </c>
      <c r="H33" s="158" t="s">
        <v>555</v>
      </c>
      <c r="I33" s="284">
        <v>1973</v>
      </c>
      <c r="J33" s="174">
        <v>2017</v>
      </c>
      <c r="K33" s="174">
        <v>2017</v>
      </c>
      <c r="L33" s="283">
        <v>35</v>
      </c>
      <c r="M33" s="283">
        <v>35</v>
      </c>
      <c r="N33" s="174" t="s">
        <v>361</v>
      </c>
      <c r="O33" s="174" t="s">
        <v>361</v>
      </c>
      <c r="P33" s="175" t="s">
        <v>361</v>
      </c>
      <c r="Q33" s="174" t="s">
        <v>361</v>
      </c>
      <c r="R33" s="174" t="s">
        <v>361</v>
      </c>
      <c r="S33" s="174" t="s">
        <v>361</v>
      </c>
      <c r="T33" s="174" t="s">
        <v>361</v>
      </c>
      <c r="U33" s="177"/>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ht="25.5" x14ac:dyDescent="0.25">
      <c r="A34" s="174">
        <v>10</v>
      </c>
      <c r="B34" s="158" t="s">
        <v>515</v>
      </c>
      <c r="C34" s="158" t="s">
        <v>515</v>
      </c>
      <c r="D34" s="158" t="s">
        <v>474</v>
      </c>
      <c r="E34" s="158" t="s">
        <v>556</v>
      </c>
      <c r="F34" s="158" t="s">
        <v>557</v>
      </c>
      <c r="G34" s="308" t="s">
        <v>558</v>
      </c>
      <c r="H34" s="285" t="s">
        <v>558</v>
      </c>
      <c r="I34" s="284">
        <v>1974</v>
      </c>
      <c r="J34" s="283">
        <v>2013</v>
      </c>
      <c r="K34" s="283">
        <v>2013</v>
      </c>
      <c r="L34" s="283">
        <v>6</v>
      </c>
      <c r="M34" s="283">
        <v>6</v>
      </c>
      <c r="N34" s="174" t="s">
        <v>361</v>
      </c>
      <c r="O34" s="174" t="s">
        <v>361</v>
      </c>
      <c r="P34" s="175" t="s">
        <v>361</v>
      </c>
      <c r="Q34" s="174" t="s">
        <v>361</v>
      </c>
      <c r="R34" s="174" t="s">
        <v>361</v>
      </c>
      <c r="S34" s="174" t="s">
        <v>361</v>
      </c>
      <c r="T34" s="174" t="s">
        <v>361</v>
      </c>
      <c r="U34" s="177"/>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ht="25.5" x14ac:dyDescent="0.25">
      <c r="A35" s="174">
        <v>11</v>
      </c>
      <c r="B35" s="158" t="s">
        <v>515</v>
      </c>
      <c r="C35" s="158" t="s">
        <v>515</v>
      </c>
      <c r="D35" s="158" t="s">
        <v>474</v>
      </c>
      <c r="E35" s="158" t="s">
        <v>556</v>
      </c>
      <c r="F35" s="158" t="s">
        <v>557</v>
      </c>
      <c r="G35" s="308" t="s">
        <v>559</v>
      </c>
      <c r="H35" s="285" t="s">
        <v>559</v>
      </c>
      <c r="I35" s="284">
        <v>1974</v>
      </c>
      <c r="J35" s="283">
        <v>2013</v>
      </c>
      <c r="K35" s="283">
        <v>2013</v>
      </c>
      <c r="L35" s="283">
        <v>6</v>
      </c>
      <c r="M35" s="283">
        <v>6</v>
      </c>
      <c r="N35" s="174" t="s">
        <v>361</v>
      </c>
      <c r="O35" s="174" t="s">
        <v>361</v>
      </c>
      <c r="P35" s="175" t="s">
        <v>361</v>
      </c>
      <c r="Q35" s="174" t="s">
        <v>361</v>
      </c>
      <c r="R35" s="174" t="s">
        <v>361</v>
      </c>
      <c r="S35" s="174" t="s">
        <v>361</v>
      </c>
      <c r="T35" s="174" t="s">
        <v>361</v>
      </c>
      <c r="U35" s="177"/>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ht="25.5" x14ac:dyDescent="0.25">
      <c r="A36" s="174">
        <v>12</v>
      </c>
      <c r="B36" s="158" t="s">
        <v>515</v>
      </c>
      <c r="C36" s="158" t="s">
        <v>515</v>
      </c>
      <c r="D36" s="158" t="s">
        <v>474</v>
      </c>
      <c r="E36" s="158" t="s">
        <v>556</v>
      </c>
      <c r="F36" s="158" t="s">
        <v>557</v>
      </c>
      <c r="G36" s="308" t="s">
        <v>560</v>
      </c>
      <c r="H36" s="285" t="s">
        <v>560</v>
      </c>
      <c r="I36" s="284">
        <v>1974</v>
      </c>
      <c r="J36" s="283">
        <v>2013</v>
      </c>
      <c r="K36" s="283">
        <v>2013</v>
      </c>
      <c r="L36" s="283">
        <v>6</v>
      </c>
      <c r="M36" s="283">
        <v>6</v>
      </c>
      <c r="N36" s="174" t="s">
        <v>361</v>
      </c>
      <c r="O36" s="174" t="s">
        <v>361</v>
      </c>
      <c r="P36" s="175" t="s">
        <v>361</v>
      </c>
      <c r="Q36" s="174" t="s">
        <v>361</v>
      </c>
      <c r="R36" s="174" t="s">
        <v>361</v>
      </c>
      <c r="S36" s="174" t="s">
        <v>361</v>
      </c>
      <c r="T36" s="174" t="s">
        <v>361</v>
      </c>
      <c r="U36" s="177"/>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ht="38.25" x14ac:dyDescent="0.25">
      <c r="A37" s="174">
        <v>13</v>
      </c>
      <c r="B37" s="158" t="s">
        <v>515</v>
      </c>
      <c r="C37" s="158" t="s">
        <v>515</v>
      </c>
      <c r="D37" s="158" t="s">
        <v>474</v>
      </c>
      <c r="E37" s="158" t="s">
        <v>561</v>
      </c>
      <c r="F37" s="158" t="s">
        <v>562</v>
      </c>
      <c r="G37" s="158" t="s">
        <v>563</v>
      </c>
      <c r="H37" s="158" t="s">
        <v>564</v>
      </c>
      <c r="I37" s="284">
        <v>1974</v>
      </c>
      <c r="J37" s="283">
        <v>2013</v>
      </c>
      <c r="K37" s="283">
        <v>2013</v>
      </c>
      <c r="L37" s="283">
        <v>6</v>
      </c>
      <c r="M37" s="283">
        <v>6</v>
      </c>
      <c r="N37" s="174" t="s">
        <v>361</v>
      </c>
      <c r="O37" s="174" t="s">
        <v>361</v>
      </c>
      <c r="P37" s="174" t="s">
        <v>361</v>
      </c>
      <c r="Q37" s="174" t="s">
        <v>361</v>
      </c>
      <c r="R37" s="174" t="s">
        <v>361</v>
      </c>
      <c r="S37" s="174" t="s">
        <v>361</v>
      </c>
      <c r="T37" s="174" t="s">
        <v>361</v>
      </c>
      <c r="U37" s="177"/>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ht="38.25" x14ac:dyDescent="0.25">
      <c r="A38" s="174">
        <v>14</v>
      </c>
      <c r="B38" s="158" t="s">
        <v>515</v>
      </c>
      <c r="C38" s="158" t="s">
        <v>515</v>
      </c>
      <c r="D38" s="158" t="s">
        <v>474</v>
      </c>
      <c r="E38" s="158" t="s">
        <v>561</v>
      </c>
      <c r="F38" s="158" t="s">
        <v>562</v>
      </c>
      <c r="G38" s="158" t="s">
        <v>565</v>
      </c>
      <c r="H38" s="158" t="s">
        <v>566</v>
      </c>
      <c r="I38" s="284">
        <v>1974</v>
      </c>
      <c r="J38" s="283">
        <v>2013</v>
      </c>
      <c r="K38" s="283">
        <v>2013</v>
      </c>
      <c r="L38" s="283">
        <v>6</v>
      </c>
      <c r="M38" s="283">
        <v>6</v>
      </c>
      <c r="N38" s="174" t="s">
        <v>361</v>
      </c>
      <c r="O38" s="174" t="s">
        <v>361</v>
      </c>
      <c r="P38" s="174" t="s">
        <v>361</v>
      </c>
      <c r="Q38" s="174" t="s">
        <v>361</v>
      </c>
      <c r="R38" s="174" t="s">
        <v>361</v>
      </c>
      <c r="S38" s="174" t="s">
        <v>361</v>
      </c>
      <c r="T38" s="174" t="s">
        <v>361</v>
      </c>
      <c r="U38" s="177"/>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ht="38.25" x14ac:dyDescent="0.25">
      <c r="A39" s="174">
        <v>15</v>
      </c>
      <c r="B39" s="158" t="s">
        <v>515</v>
      </c>
      <c r="C39" s="158" t="s">
        <v>515</v>
      </c>
      <c r="D39" s="158" t="s">
        <v>474</v>
      </c>
      <c r="E39" s="158" t="s">
        <v>561</v>
      </c>
      <c r="F39" s="158" t="s">
        <v>562</v>
      </c>
      <c r="G39" s="158" t="s">
        <v>567</v>
      </c>
      <c r="H39" s="158" t="s">
        <v>568</v>
      </c>
      <c r="I39" s="284">
        <v>1974</v>
      </c>
      <c r="J39" s="283">
        <v>2013</v>
      </c>
      <c r="K39" s="283">
        <v>2013</v>
      </c>
      <c r="L39" s="283">
        <v>6</v>
      </c>
      <c r="M39" s="283">
        <v>6</v>
      </c>
      <c r="N39" s="174" t="s">
        <v>361</v>
      </c>
      <c r="O39" s="174" t="s">
        <v>361</v>
      </c>
      <c r="P39" s="174" t="s">
        <v>361</v>
      </c>
      <c r="Q39" s="174" t="s">
        <v>361</v>
      </c>
      <c r="R39" s="174" t="s">
        <v>361</v>
      </c>
      <c r="S39" s="174" t="s">
        <v>361</v>
      </c>
      <c r="T39" s="174" t="s">
        <v>361</v>
      </c>
      <c r="U39" s="177"/>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ht="38.25" x14ac:dyDescent="0.25">
      <c r="A40" s="174">
        <v>16</v>
      </c>
      <c r="B40" s="158" t="s">
        <v>515</v>
      </c>
      <c r="C40" s="158" t="s">
        <v>515</v>
      </c>
      <c r="D40" s="158" t="s">
        <v>474</v>
      </c>
      <c r="E40" s="158" t="s">
        <v>561</v>
      </c>
      <c r="F40" s="158" t="s">
        <v>562</v>
      </c>
      <c r="G40" s="158" t="s">
        <v>569</v>
      </c>
      <c r="H40" s="158" t="s">
        <v>570</v>
      </c>
      <c r="I40" s="284">
        <v>1974</v>
      </c>
      <c r="J40" s="283">
        <v>2013</v>
      </c>
      <c r="K40" s="283">
        <v>2013</v>
      </c>
      <c r="L40" s="283">
        <v>6</v>
      </c>
      <c r="M40" s="283">
        <v>6</v>
      </c>
      <c r="N40" s="174" t="s">
        <v>361</v>
      </c>
      <c r="O40" s="174" t="s">
        <v>361</v>
      </c>
      <c r="P40" s="174" t="s">
        <v>361</v>
      </c>
      <c r="Q40" s="174" t="s">
        <v>361</v>
      </c>
      <c r="R40" s="174" t="s">
        <v>361</v>
      </c>
      <c r="S40" s="174" t="s">
        <v>361</v>
      </c>
      <c r="T40" s="174" t="s">
        <v>361</v>
      </c>
      <c r="U40" s="177"/>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ht="38.25" x14ac:dyDescent="0.25">
      <c r="A41" s="174">
        <v>17</v>
      </c>
      <c r="B41" s="158" t="s">
        <v>515</v>
      </c>
      <c r="C41" s="158" t="s">
        <v>515</v>
      </c>
      <c r="D41" s="158" t="s">
        <v>474</v>
      </c>
      <c r="E41" s="158" t="s">
        <v>561</v>
      </c>
      <c r="F41" s="158" t="s">
        <v>562</v>
      </c>
      <c r="G41" s="158" t="s">
        <v>571</v>
      </c>
      <c r="H41" s="158" t="s">
        <v>572</v>
      </c>
      <c r="I41" s="284">
        <v>1974</v>
      </c>
      <c r="J41" s="283">
        <v>2013</v>
      </c>
      <c r="K41" s="283">
        <v>2013</v>
      </c>
      <c r="L41" s="283">
        <v>6</v>
      </c>
      <c r="M41" s="283">
        <v>6</v>
      </c>
      <c r="N41" s="174" t="s">
        <v>361</v>
      </c>
      <c r="O41" s="174" t="s">
        <v>361</v>
      </c>
      <c r="P41" s="174" t="s">
        <v>361</v>
      </c>
      <c r="Q41" s="174" t="s">
        <v>361</v>
      </c>
      <c r="R41" s="174" t="s">
        <v>361</v>
      </c>
      <c r="S41" s="174" t="s">
        <v>361</v>
      </c>
      <c r="T41" s="174" t="s">
        <v>361</v>
      </c>
      <c r="U41" s="177"/>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ht="38.25" x14ac:dyDescent="0.25">
      <c r="A42" s="174">
        <v>18</v>
      </c>
      <c r="B42" s="158" t="s">
        <v>515</v>
      </c>
      <c r="C42" s="158" t="s">
        <v>515</v>
      </c>
      <c r="D42" s="158" t="s">
        <v>474</v>
      </c>
      <c r="E42" s="158" t="s">
        <v>561</v>
      </c>
      <c r="F42" s="158" t="s">
        <v>562</v>
      </c>
      <c r="G42" s="158" t="s">
        <v>573</v>
      </c>
      <c r="H42" s="158" t="s">
        <v>574</v>
      </c>
      <c r="I42" s="284">
        <v>1974</v>
      </c>
      <c r="J42" s="283">
        <v>2013</v>
      </c>
      <c r="K42" s="283">
        <v>2013</v>
      </c>
      <c r="L42" s="283">
        <v>6</v>
      </c>
      <c r="M42" s="283">
        <v>6</v>
      </c>
      <c r="N42" s="174" t="s">
        <v>361</v>
      </c>
      <c r="O42" s="174" t="s">
        <v>361</v>
      </c>
      <c r="P42" s="174" t="s">
        <v>361</v>
      </c>
      <c r="Q42" s="174" t="s">
        <v>361</v>
      </c>
      <c r="R42" s="174" t="s">
        <v>361</v>
      </c>
      <c r="S42" s="174" t="s">
        <v>361</v>
      </c>
      <c r="T42" s="174" t="s">
        <v>361</v>
      </c>
      <c r="U42" s="177"/>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ht="25.5" x14ac:dyDescent="0.25">
      <c r="A43" s="174">
        <v>19</v>
      </c>
      <c r="B43" s="158" t="s">
        <v>515</v>
      </c>
      <c r="C43" s="158" t="s">
        <v>515</v>
      </c>
      <c r="D43" s="158" t="s">
        <v>474</v>
      </c>
      <c r="E43" s="158" t="s">
        <v>561</v>
      </c>
      <c r="F43" s="158" t="s">
        <v>562</v>
      </c>
      <c r="G43" s="308" t="s">
        <v>575</v>
      </c>
      <c r="H43" s="158" t="s">
        <v>576</v>
      </c>
      <c r="I43" s="284">
        <v>1974</v>
      </c>
      <c r="J43" s="283">
        <v>2013</v>
      </c>
      <c r="K43" s="283">
        <v>2013</v>
      </c>
      <c r="L43" s="283">
        <v>6</v>
      </c>
      <c r="M43" s="283">
        <v>6</v>
      </c>
      <c r="N43" s="174" t="s">
        <v>361</v>
      </c>
      <c r="O43" s="174" t="s">
        <v>361</v>
      </c>
      <c r="P43" s="174" t="s">
        <v>361</v>
      </c>
      <c r="Q43" s="174" t="s">
        <v>361</v>
      </c>
      <c r="R43" s="174" t="s">
        <v>361</v>
      </c>
      <c r="S43" s="174" t="s">
        <v>361</v>
      </c>
      <c r="T43" s="174" t="s">
        <v>361</v>
      </c>
      <c r="U43" s="177"/>
    </row>
    <row r="44" spans="1:113" ht="25.5" x14ac:dyDescent="0.25">
      <c r="A44" s="174">
        <v>20</v>
      </c>
      <c r="B44" s="158" t="s">
        <v>515</v>
      </c>
      <c r="C44" s="158" t="s">
        <v>515</v>
      </c>
      <c r="D44" s="158" t="s">
        <v>474</v>
      </c>
      <c r="E44" s="158" t="s">
        <v>561</v>
      </c>
      <c r="F44" s="158" t="s">
        <v>562</v>
      </c>
      <c r="G44" s="308" t="s">
        <v>577</v>
      </c>
      <c r="H44" s="158" t="s">
        <v>578</v>
      </c>
      <c r="I44" s="284">
        <v>1974</v>
      </c>
      <c r="J44" s="283">
        <v>2013</v>
      </c>
      <c r="K44" s="283">
        <v>2013</v>
      </c>
      <c r="L44" s="283">
        <v>6</v>
      </c>
      <c r="M44" s="283">
        <v>6</v>
      </c>
      <c r="N44" s="174" t="s">
        <v>361</v>
      </c>
      <c r="O44" s="174" t="s">
        <v>361</v>
      </c>
      <c r="P44" s="174" t="s">
        <v>361</v>
      </c>
      <c r="Q44" s="174" t="s">
        <v>361</v>
      </c>
      <c r="R44" s="174" t="s">
        <v>361</v>
      </c>
      <c r="S44" s="174" t="s">
        <v>361</v>
      </c>
      <c r="T44" s="174" t="s">
        <v>361</v>
      </c>
      <c r="U44" s="177"/>
    </row>
  </sheetData>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'3.1. паспорт Техсостояние ПС'!A6:T6</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5" t="s">
        <v>604</v>
      </c>
      <c r="F9" s="345"/>
      <c r="G9" s="345"/>
      <c r="H9" s="345"/>
      <c r="I9" s="345"/>
      <c r="J9" s="345"/>
      <c r="K9" s="345"/>
      <c r="L9" s="345"/>
      <c r="M9" s="345"/>
      <c r="N9" s="345"/>
      <c r="O9" s="345"/>
      <c r="P9" s="345"/>
      <c r="Q9" s="345"/>
      <c r="R9" s="345"/>
      <c r="S9" s="345"/>
      <c r="T9" s="345"/>
      <c r="U9" s="345"/>
      <c r="V9" s="345"/>
      <c r="W9" s="345"/>
      <c r="X9" s="345"/>
      <c r="Y9" s="345"/>
    </row>
    <row r="10" spans="1:27" s="12"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8" t="s">
        <v>601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8" t="str">
        <f>'3.1. паспорт Техсостояние ПС'!A16:T16</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478</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9" customFormat="1" ht="21" customHeight="1" x14ac:dyDescent="0.25"/>
    <row r="21" spans="1:27" ht="15.75" customHeight="1" x14ac:dyDescent="0.25">
      <c r="A21" s="370" t="s">
        <v>5</v>
      </c>
      <c r="B21" s="373" t="s">
        <v>484</v>
      </c>
      <c r="C21" s="374"/>
      <c r="D21" s="373" t="s">
        <v>486</v>
      </c>
      <c r="E21" s="374"/>
      <c r="F21" s="365" t="s">
        <v>103</v>
      </c>
      <c r="G21" s="367"/>
      <c r="H21" s="367"/>
      <c r="I21" s="366"/>
      <c r="J21" s="370" t="s">
        <v>487</v>
      </c>
      <c r="K21" s="373" t="s">
        <v>488</v>
      </c>
      <c r="L21" s="374"/>
      <c r="M21" s="373" t="s">
        <v>489</v>
      </c>
      <c r="N21" s="374"/>
      <c r="O21" s="373" t="s">
        <v>477</v>
      </c>
      <c r="P21" s="374"/>
      <c r="Q21" s="373" t="s">
        <v>126</v>
      </c>
      <c r="R21" s="374"/>
      <c r="S21" s="370" t="s">
        <v>125</v>
      </c>
      <c r="T21" s="370" t="s">
        <v>490</v>
      </c>
      <c r="U21" s="370" t="s">
        <v>485</v>
      </c>
      <c r="V21" s="373" t="s">
        <v>124</v>
      </c>
      <c r="W21" s="374"/>
      <c r="X21" s="365" t="s">
        <v>116</v>
      </c>
      <c r="Y21" s="367"/>
      <c r="Z21" s="365" t="s">
        <v>115</v>
      </c>
      <c r="AA21" s="367"/>
    </row>
    <row r="22" spans="1:27" ht="216" customHeight="1" x14ac:dyDescent="0.25">
      <c r="A22" s="371"/>
      <c r="B22" s="375"/>
      <c r="C22" s="376"/>
      <c r="D22" s="375"/>
      <c r="E22" s="376"/>
      <c r="F22" s="365" t="s">
        <v>123</v>
      </c>
      <c r="G22" s="366"/>
      <c r="H22" s="365" t="s">
        <v>122</v>
      </c>
      <c r="I22" s="366"/>
      <c r="J22" s="372"/>
      <c r="K22" s="375"/>
      <c r="L22" s="376"/>
      <c r="M22" s="375"/>
      <c r="N22" s="376"/>
      <c r="O22" s="375"/>
      <c r="P22" s="376"/>
      <c r="Q22" s="375"/>
      <c r="R22" s="376"/>
      <c r="S22" s="372"/>
      <c r="T22" s="372"/>
      <c r="U22" s="372"/>
      <c r="V22" s="375"/>
      <c r="W22" s="376"/>
      <c r="X22" s="90" t="s">
        <v>114</v>
      </c>
      <c r="Y22" s="90" t="s">
        <v>475</v>
      </c>
      <c r="Z22" s="90" t="s">
        <v>113</v>
      </c>
      <c r="AA22" s="90" t="s">
        <v>112</v>
      </c>
    </row>
    <row r="23" spans="1:27" ht="60" customHeight="1" x14ac:dyDescent="0.25">
      <c r="A23" s="372"/>
      <c r="B23" s="146" t="s">
        <v>110</v>
      </c>
      <c r="C23" s="146" t="s">
        <v>111</v>
      </c>
      <c r="D23" s="91" t="s">
        <v>110</v>
      </c>
      <c r="E23" s="91" t="s">
        <v>111</v>
      </c>
      <c r="F23" s="91" t="s">
        <v>110</v>
      </c>
      <c r="G23" s="91" t="s">
        <v>111</v>
      </c>
      <c r="H23" s="91" t="s">
        <v>110</v>
      </c>
      <c r="I23" s="91" t="s">
        <v>111</v>
      </c>
      <c r="J23" s="91" t="s">
        <v>110</v>
      </c>
      <c r="K23" s="91" t="s">
        <v>110</v>
      </c>
      <c r="L23" s="91" t="s">
        <v>111</v>
      </c>
      <c r="M23" s="91" t="s">
        <v>110</v>
      </c>
      <c r="N23" s="91" t="s">
        <v>111</v>
      </c>
      <c r="O23" s="91" t="s">
        <v>110</v>
      </c>
      <c r="P23" s="91" t="s">
        <v>111</v>
      </c>
      <c r="Q23" s="91" t="s">
        <v>110</v>
      </c>
      <c r="R23" s="91" t="s">
        <v>111</v>
      </c>
      <c r="S23" s="91" t="s">
        <v>110</v>
      </c>
      <c r="T23" s="91" t="s">
        <v>110</v>
      </c>
      <c r="U23" s="91" t="s">
        <v>110</v>
      </c>
      <c r="V23" s="91" t="s">
        <v>110</v>
      </c>
      <c r="W23" s="91" t="s">
        <v>111</v>
      </c>
      <c r="X23" s="91" t="s">
        <v>110</v>
      </c>
      <c r="Y23" s="91" t="s">
        <v>110</v>
      </c>
      <c r="Z23" s="90" t="s">
        <v>110</v>
      </c>
      <c r="AA23" s="90" t="s">
        <v>110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A16:AA16"/>
    <mergeCell ref="A12:AA12"/>
    <mergeCell ref="A13:AA13"/>
    <mergeCell ref="A5:AA5"/>
    <mergeCell ref="E7:Y7"/>
    <mergeCell ref="E9:Y9"/>
    <mergeCell ref="E10:Y10"/>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'3.2 паспорт Техсостояние ЛЭП'!A5:AA5</f>
        <v>Год раскрытия информации: 2022 год</v>
      </c>
      <c r="B5" s="342"/>
      <c r="C5" s="342"/>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77" t="s">
        <v>605</v>
      </c>
      <c r="B9" s="377"/>
      <c r="C9" s="377"/>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164" t="s">
        <v>7</v>
      </c>
      <c r="B12" s="164"/>
      <c r="C12" s="165" t="s">
        <v>601</v>
      </c>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44" t="str">
        <f>'3.2 паспорт Техсостояние ЛЭП'!A15:AA15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4"/>
      <c r="C15" s="344"/>
      <c r="D15" s="7"/>
      <c r="E15" s="7"/>
      <c r="F15" s="7"/>
      <c r="G15" s="7"/>
      <c r="H15" s="7"/>
      <c r="I15" s="7"/>
      <c r="J15" s="7"/>
      <c r="K15" s="7"/>
      <c r="L15" s="7"/>
      <c r="M15" s="7"/>
      <c r="N15" s="7"/>
      <c r="O15" s="7"/>
      <c r="P15" s="7"/>
      <c r="Q15" s="7"/>
      <c r="R15" s="7"/>
      <c r="S15" s="7"/>
      <c r="T15" s="7"/>
      <c r="U15" s="8"/>
    </row>
    <row r="16" spans="1:29" s="3" customFormat="1" ht="15" customHeight="1" x14ac:dyDescent="0.2">
      <c r="A16" s="343" t="s">
        <v>6</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4" t="s">
        <v>470</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5" t="s">
        <v>5</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66</v>
      </c>
      <c r="B22" s="31" t="s">
        <v>482</v>
      </c>
      <c r="C22" s="30" t="s">
        <v>592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25"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5" t="s">
        <v>513</v>
      </c>
      <c r="D25" s="23"/>
      <c r="E25" s="23"/>
      <c r="F25" s="23"/>
      <c r="G25" s="23"/>
      <c r="H25" s="23"/>
      <c r="I25" s="23"/>
      <c r="J25" s="23"/>
      <c r="K25" s="23"/>
      <c r="L25" s="23"/>
      <c r="M25" s="23"/>
      <c r="N25" s="23"/>
      <c r="O25" s="23"/>
      <c r="P25" s="23"/>
      <c r="Q25" s="23"/>
      <c r="R25" s="23"/>
      <c r="S25" s="23"/>
      <c r="T25" s="23"/>
      <c r="U25" s="23"/>
    </row>
    <row r="26" spans="1:21" ht="51" customHeight="1" x14ac:dyDescent="0.25">
      <c r="A26" s="24" t="s">
        <v>60</v>
      </c>
      <c r="B26" s="26" t="s">
        <v>227</v>
      </c>
      <c r="C26" s="25" t="s">
        <v>595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t="s">
        <v>602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40" t="s">
        <v>658</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2">
    <mergeCell ref="A5:C5"/>
    <mergeCell ref="A15:C15"/>
    <mergeCell ref="A16:C16"/>
    <mergeCell ref="A17:C17"/>
    <mergeCell ref="A18:C18"/>
    <mergeCell ref="A7:C7"/>
    <mergeCell ref="A8:C8"/>
    <mergeCell ref="A9:C9"/>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2" t="str">
        <f>'3.3 паспорт описание'!A5:C5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43"/>
      <c r="AB6" s="143"/>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43"/>
      <c r="AB7" s="143"/>
    </row>
    <row r="8" spans="1:28" ht="18.75" x14ac:dyDescent="0.25">
      <c r="A8" s="143" t="s">
        <v>7</v>
      </c>
      <c r="B8" s="143"/>
      <c r="C8" s="143"/>
      <c r="D8" s="143"/>
      <c r="E8" s="143"/>
      <c r="F8" s="143"/>
      <c r="G8" s="143"/>
      <c r="H8" s="143"/>
      <c r="I8" s="143"/>
      <c r="J8" s="143"/>
      <c r="K8" s="345" t="s">
        <v>604</v>
      </c>
      <c r="L8" s="345"/>
      <c r="M8" s="345"/>
      <c r="N8" s="345"/>
      <c r="O8" s="345"/>
      <c r="P8" s="345"/>
      <c r="Q8" s="345"/>
      <c r="R8" s="143"/>
      <c r="S8" s="143"/>
      <c r="T8" s="143"/>
      <c r="U8" s="143"/>
      <c r="V8" s="143"/>
      <c r="W8" s="143"/>
      <c r="X8" s="143"/>
      <c r="Y8" s="143"/>
      <c r="Z8" s="143"/>
      <c r="AA8" s="144"/>
      <c r="AB8" s="144"/>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45"/>
      <c r="AB9" s="145"/>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43"/>
      <c r="AB10" s="143"/>
    </row>
    <row r="11" spans="1:28" ht="18.75" x14ac:dyDescent="0.25">
      <c r="A11" s="164" t="s">
        <v>7</v>
      </c>
      <c r="B11" s="164"/>
      <c r="C11" s="164"/>
      <c r="D11" s="164"/>
      <c r="E11" s="164"/>
      <c r="F11" s="164"/>
      <c r="G11" s="164"/>
      <c r="H11" s="164"/>
      <c r="I11" s="164"/>
      <c r="J11" s="164"/>
      <c r="K11" s="164"/>
      <c r="L11" s="345" t="s">
        <v>601</v>
      </c>
      <c r="M11" s="345"/>
      <c r="N11" s="345"/>
      <c r="O11" s="164"/>
      <c r="P11" s="164"/>
      <c r="Q11" s="164"/>
      <c r="R11" s="164"/>
      <c r="S11" s="164"/>
      <c r="T11" s="164"/>
      <c r="U11" s="164"/>
      <c r="V11" s="164"/>
      <c r="W11" s="164"/>
      <c r="X11" s="164"/>
      <c r="Y11" s="164"/>
      <c r="Z11" s="164"/>
      <c r="AA11" s="144"/>
      <c r="AB11" s="144"/>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45"/>
      <c r="AB12" s="145"/>
    </row>
    <row r="13" spans="1:28" ht="18.75" x14ac:dyDescent="0.25">
      <c r="A13" s="164" t="s">
        <v>7</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1"/>
      <c r="AB13" s="11"/>
    </row>
    <row r="14" spans="1:28" ht="45.75" customHeight="1" x14ac:dyDescent="0.25">
      <c r="A14" s="345" t="str">
        <f>'3.3 паспорт описание'!A15:C15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44"/>
      <c r="AB14" s="144"/>
    </row>
    <row r="15" spans="1:28" ht="15.75"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45"/>
      <c r="AB15" s="14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2"/>
      <c r="AB16" s="15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2"/>
      <c r="AB17" s="15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2"/>
      <c r="AB18" s="15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2"/>
      <c r="AB19" s="15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3"/>
      <c r="AB20" s="15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3"/>
      <c r="AB21" s="153"/>
    </row>
    <row r="22" spans="1:28" x14ac:dyDescent="0.25">
      <c r="A22" s="379" t="s">
        <v>501</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4"/>
      <c r="AB22" s="154"/>
    </row>
    <row r="23" spans="1:28" ht="32.25" customHeight="1" x14ac:dyDescent="0.25">
      <c r="A23" s="381" t="s">
        <v>358</v>
      </c>
      <c r="B23" s="382"/>
      <c r="C23" s="382"/>
      <c r="D23" s="382"/>
      <c r="E23" s="382"/>
      <c r="F23" s="382"/>
      <c r="G23" s="382"/>
      <c r="H23" s="382"/>
      <c r="I23" s="382"/>
      <c r="J23" s="382"/>
      <c r="K23" s="382"/>
      <c r="L23" s="383"/>
      <c r="M23" s="380" t="s">
        <v>359</v>
      </c>
      <c r="N23" s="380"/>
      <c r="O23" s="380"/>
      <c r="P23" s="380"/>
      <c r="Q23" s="380"/>
      <c r="R23" s="380"/>
      <c r="S23" s="380"/>
      <c r="T23" s="380"/>
      <c r="U23" s="380"/>
      <c r="V23" s="380"/>
      <c r="W23" s="380"/>
      <c r="X23" s="380"/>
      <c r="Y23" s="380"/>
      <c r="Z23" s="380"/>
    </row>
    <row r="24" spans="1:28" ht="151.5" customHeight="1" x14ac:dyDescent="0.25">
      <c r="A24" s="87" t="s">
        <v>230</v>
      </c>
      <c r="B24" s="88" t="s">
        <v>259</v>
      </c>
      <c r="C24" s="87" t="s">
        <v>352</v>
      </c>
      <c r="D24" s="87" t="s">
        <v>231</v>
      </c>
      <c r="E24" s="87" t="s">
        <v>353</v>
      </c>
      <c r="F24" s="87" t="s">
        <v>355</v>
      </c>
      <c r="G24" s="87" t="s">
        <v>354</v>
      </c>
      <c r="H24" s="87" t="s">
        <v>232</v>
      </c>
      <c r="I24" s="87" t="s">
        <v>356</v>
      </c>
      <c r="J24" s="87" t="s">
        <v>264</v>
      </c>
      <c r="K24" s="88" t="s">
        <v>258</v>
      </c>
      <c r="L24" s="88" t="s">
        <v>233</v>
      </c>
      <c r="M24" s="89" t="s">
        <v>278</v>
      </c>
      <c r="N24" s="88" t="s">
        <v>511</v>
      </c>
      <c r="O24" s="87" t="s">
        <v>275</v>
      </c>
      <c r="P24" s="87" t="s">
        <v>276</v>
      </c>
      <c r="Q24" s="87" t="s">
        <v>274</v>
      </c>
      <c r="R24" s="87" t="s">
        <v>232</v>
      </c>
      <c r="S24" s="87" t="s">
        <v>273</v>
      </c>
      <c r="T24" s="87" t="s">
        <v>272</v>
      </c>
      <c r="U24" s="87" t="s">
        <v>351</v>
      </c>
      <c r="V24" s="87" t="s">
        <v>274</v>
      </c>
      <c r="W24" s="102" t="s">
        <v>257</v>
      </c>
      <c r="X24" s="102" t="s">
        <v>289</v>
      </c>
      <c r="Y24" s="102" t="s">
        <v>290</v>
      </c>
      <c r="Z24" s="104" t="s">
        <v>287</v>
      </c>
    </row>
    <row r="25" spans="1:28" ht="16.5" customHeight="1" x14ac:dyDescent="0.25">
      <c r="A25" s="87">
        <v>1</v>
      </c>
      <c r="B25" s="88">
        <v>2</v>
      </c>
      <c r="C25" s="87">
        <v>3</v>
      </c>
      <c r="D25" s="88">
        <v>4</v>
      </c>
      <c r="E25" s="87">
        <v>5</v>
      </c>
      <c r="F25" s="88">
        <v>6</v>
      </c>
      <c r="G25" s="87">
        <v>7</v>
      </c>
      <c r="H25" s="88">
        <v>8</v>
      </c>
      <c r="I25" s="87">
        <v>9</v>
      </c>
      <c r="J25" s="88">
        <v>10</v>
      </c>
      <c r="K25" s="155">
        <v>11</v>
      </c>
      <c r="L25" s="88">
        <v>12</v>
      </c>
      <c r="M25" s="155">
        <v>13</v>
      </c>
      <c r="N25" s="88">
        <v>14</v>
      </c>
      <c r="O25" s="155">
        <v>15</v>
      </c>
      <c r="P25" s="88">
        <v>16</v>
      </c>
      <c r="Q25" s="155">
        <v>17</v>
      </c>
      <c r="R25" s="88">
        <v>18</v>
      </c>
      <c r="S25" s="155">
        <v>19</v>
      </c>
      <c r="T25" s="88">
        <v>20</v>
      </c>
      <c r="U25" s="155">
        <v>21</v>
      </c>
      <c r="V25" s="88">
        <v>22</v>
      </c>
      <c r="W25" s="155">
        <v>23</v>
      </c>
      <c r="X25" s="88">
        <v>24</v>
      </c>
      <c r="Y25" s="155">
        <v>25</v>
      </c>
      <c r="Z25" s="88">
        <v>26</v>
      </c>
    </row>
    <row r="26" spans="1:28" ht="45.75" customHeight="1" x14ac:dyDescent="0.25">
      <c r="A26" s="80" t="s">
        <v>336</v>
      </c>
      <c r="B26" s="86"/>
      <c r="C26" s="82" t="s">
        <v>338</v>
      </c>
      <c r="D26" s="82" t="s">
        <v>339</v>
      </c>
      <c r="E26" s="82" t="s">
        <v>340</v>
      </c>
      <c r="F26" s="82" t="s">
        <v>269</v>
      </c>
      <c r="G26" s="82" t="s">
        <v>341</v>
      </c>
      <c r="H26" s="82" t="s">
        <v>232</v>
      </c>
      <c r="I26" s="82" t="s">
        <v>342</v>
      </c>
      <c r="J26" s="82" t="s">
        <v>343</v>
      </c>
      <c r="K26" s="79"/>
      <c r="L26" s="83" t="s">
        <v>255</v>
      </c>
      <c r="M26" s="85" t="s">
        <v>271</v>
      </c>
      <c r="N26" s="79"/>
      <c r="O26" s="79"/>
      <c r="P26" s="79"/>
      <c r="Q26" s="79"/>
      <c r="R26" s="79"/>
      <c r="S26" s="79"/>
      <c r="T26" s="79"/>
      <c r="U26" s="79"/>
      <c r="V26" s="79"/>
      <c r="W26" s="79"/>
      <c r="X26" s="79"/>
      <c r="Y26" s="79"/>
      <c r="Z26" s="81" t="s">
        <v>288</v>
      </c>
    </row>
    <row r="27" spans="1:28" x14ac:dyDescent="0.25">
      <c r="A27" s="79" t="s">
        <v>234</v>
      </c>
      <c r="B27" s="79" t="s">
        <v>260</v>
      </c>
      <c r="C27" s="79" t="s">
        <v>239</v>
      </c>
      <c r="D27" s="79" t="s">
        <v>240</v>
      </c>
      <c r="E27" s="79" t="s">
        <v>279</v>
      </c>
      <c r="F27" s="82" t="s">
        <v>235</v>
      </c>
      <c r="G27" s="82" t="s">
        <v>283</v>
      </c>
      <c r="H27" s="79" t="s">
        <v>232</v>
      </c>
      <c r="I27" s="82" t="s">
        <v>265</v>
      </c>
      <c r="J27" s="82" t="s">
        <v>247</v>
      </c>
      <c r="K27" s="83" t="s">
        <v>251</v>
      </c>
      <c r="L27" s="79"/>
      <c r="M27" s="83" t="s">
        <v>277</v>
      </c>
      <c r="N27" s="79"/>
      <c r="O27" s="79"/>
      <c r="P27" s="79"/>
      <c r="Q27" s="79"/>
      <c r="R27" s="79"/>
      <c r="S27" s="79"/>
      <c r="T27" s="79"/>
      <c r="U27" s="79"/>
      <c r="V27" s="79"/>
      <c r="W27" s="79"/>
      <c r="X27" s="79"/>
      <c r="Y27" s="79"/>
      <c r="Z27" s="79"/>
    </row>
    <row r="28" spans="1:28" x14ac:dyDescent="0.25">
      <c r="A28" s="79" t="s">
        <v>234</v>
      </c>
      <c r="B28" s="79" t="s">
        <v>261</v>
      </c>
      <c r="C28" s="79" t="s">
        <v>241</v>
      </c>
      <c r="D28" s="79" t="s">
        <v>242</v>
      </c>
      <c r="E28" s="79" t="s">
        <v>280</v>
      </c>
      <c r="F28" s="82" t="s">
        <v>236</v>
      </c>
      <c r="G28" s="82" t="s">
        <v>284</v>
      </c>
      <c r="H28" s="79" t="s">
        <v>232</v>
      </c>
      <c r="I28" s="82" t="s">
        <v>266</v>
      </c>
      <c r="J28" s="82" t="s">
        <v>248</v>
      </c>
      <c r="K28" s="83" t="s">
        <v>252</v>
      </c>
      <c r="L28" s="84"/>
      <c r="M28" s="83" t="s">
        <v>0</v>
      </c>
      <c r="N28" s="83"/>
      <c r="O28" s="83"/>
      <c r="P28" s="83"/>
      <c r="Q28" s="83"/>
      <c r="R28" s="83"/>
      <c r="S28" s="83"/>
      <c r="T28" s="83"/>
      <c r="U28" s="83"/>
      <c r="V28" s="83"/>
      <c r="W28" s="83"/>
      <c r="X28" s="83"/>
      <c r="Y28" s="83"/>
      <c r="Z28" s="83"/>
    </row>
    <row r="29" spans="1:28" x14ac:dyDescent="0.25">
      <c r="A29" s="79" t="s">
        <v>234</v>
      </c>
      <c r="B29" s="79" t="s">
        <v>262</v>
      </c>
      <c r="C29" s="79" t="s">
        <v>243</v>
      </c>
      <c r="D29" s="79" t="s">
        <v>244</v>
      </c>
      <c r="E29" s="79" t="s">
        <v>281</v>
      </c>
      <c r="F29" s="82" t="s">
        <v>237</v>
      </c>
      <c r="G29" s="82" t="s">
        <v>285</v>
      </c>
      <c r="H29" s="79" t="s">
        <v>232</v>
      </c>
      <c r="I29" s="82" t="s">
        <v>267</v>
      </c>
      <c r="J29" s="82" t="s">
        <v>249</v>
      </c>
      <c r="K29" s="83" t="s">
        <v>253</v>
      </c>
      <c r="L29" s="84"/>
      <c r="M29" s="79"/>
      <c r="N29" s="79"/>
      <c r="O29" s="79"/>
      <c r="P29" s="79"/>
      <c r="Q29" s="79"/>
      <c r="R29" s="79"/>
      <c r="S29" s="79"/>
      <c r="T29" s="79"/>
      <c r="U29" s="79"/>
      <c r="V29" s="79"/>
      <c r="W29" s="79"/>
      <c r="X29" s="79"/>
      <c r="Y29" s="79"/>
      <c r="Z29" s="79"/>
    </row>
    <row r="30" spans="1:28" x14ac:dyDescent="0.25">
      <c r="A30" s="79" t="s">
        <v>234</v>
      </c>
      <c r="B30" s="79" t="s">
        <v>263</v>
      </c>
      <c r="C30" s="79" t="s">
        <v>245</v>
      </c>
      <c r="D30" s="79" t="s">
        <v>246</v>
      </c>
      <c r="E30" s="79" t="s">
        <v>282</v>
      </c>
      <c r="F30" s="82" t="s">
        <v>238</v>
      </c>
      <c r="G30" s="82" t="s">
        <v>286</v>
      </c>
      <c r="H30" s="79" t="s">
        <v>232</v>
      </c>
      <c r="I30" s="82" t="s">
        <v>268</v>
      </c>
      <c r="J30" s="82" t="s">
        <v>250</v>
      </c>
      <c r="K30" s="83" t="s">
        <v>254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337</v>
      </c>
      <c r="B32" s="86"/>
      <c r="C32" s="82" t="s">
        <v>344</v>
      </c>
      <c r="D32" s="82" t="s">
        <v>345</v>
      </c>
      <c r="E32" s="82" t="s">
        <v>346</v>
      </c>
      <c r="F32" s="82" t="s">
        <v>347</v>
      </c>
      <c r="G32" s="82" t="s">
        <v>348</v>
      </c>
      <c r="H32" s="82" t="s">
        <v>232</v>
      </c>
      <c r="I32" s="82" t="s">
        <v>349</v>
      </c>
      <c r="J32" s="82" t="s">
        <v>350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19">
    <mergeCell ref="A14:Z14"/>
    <mergeCell ref="A4:Z4"/>
    <mergeCell ref="A6:Z6"/>
    <mergeCell ref="A7:Z7"/>
    <mergeCell ref="A9:Z9"/>
    <mergeCell ref="K8:Q8"/>
    <mergeCell ref="A10:Z10"/>
    <mergeCell ref="A12:Z12"/>
    <mergeCell ref="L11:N11"/>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X45" sqref="X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'3.4. Паспорт надежность'!A4:Z4</f>
        <v>Год раскрытия информации: 2022 год</v>
      </c>
      <c r="B5" s="342"/>
      <c r="C5" s="342"/>
      <c r="D5" s="342"/>
      <c r="E5" s="342"/>
      <c r="F5" s="342"/>
      <c r="G5" s="342"/>
      <c r="H5" s="342"/>
      <c r="I5" s="342"/>
      <c r="J5" s="342"/>
      <c r="K5" s="342"/>
      <c r="L5" s="342"/>
      <c r="M5" s="342"/>
      <c r="N5" s="342"/>
      <c r="O5" s="342"/>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30" customHeight="1" x14ac:dyDescent="0.2">
      <c r="A9" s="345" t="s">
        <v>606</v>
      </c>
      <c r="B9" s="345"/>
      <c r="C9" s="345"/>
      <c r="D9" s="345"/>
      <c r="E9" s="345"/>
      <c r="F9" s="345"/>
      <c r="G9" s="345"/>
      <c r="H9" s="345"/>
      <c r="I9" s="345"/>
      <c r="J9" s="345"/>
      <c r="K9" s="345"/>
      <c r="L9" s="345"/>
      <c r="M9" s="345"/>
      <c r="N9" s="345"/>
      <c r="O9" s="345"/>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8" t="s">
        <v>601</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51" customHeight="1" x14ac:dyDescent="0.2">
      <c r="A15" s="368" t="str">
        <f>'3.4. Паспорт надежность'!A14:Z14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43" t="s">
        <v>6</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68" t="s">
        <v>479</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47" t="s">
        <v>5</v>
      </c>
      <c r="B19" s="347" t="s">
        <v>89</v>
      </c>
      <c r="C19" s="347" t="s">
        <v>88</v>
      </c>
      <c r="D19" s="347" t="s">
        <v>77</v>
      </c>
      <c r="E19" s="385" t="s">
        <v>87</v>
      </c>
      <c r="F19" s="386"/>
      <c r="G19" s="386"/>
      <c r="H19" s="386"/>
      <c r="I19" s="387"/>
      <c r="J19" s="347" t="s">
        <v>86</v>
      </c>
      <c r="K19" s="347"/>
      <c r="L19" s="347"/>
      <c r="M19" s="347"/>
      <c r="N19" s="347"/>
      <c r="O19" s="347"/>
      <c r="P19" s="4"/>
      <c r="Q19" s="4"/>
      <c r="R19" s="4"/>
      <c r="S19" s="4"/>
      <c r="T19" s="4"/>
      <c r="U19" s="4"/>
      <c r="V19" s="4"/>
      <c r="W19" s="4"/>
    </row>
    <row r="20" spans="1:26" s="3" customFormat="1" ht="51" customHeight="1" x14ac:dyDescent="0.2">
      <c r="A20" s="347"/>
      <c r="B20" s="347"/>
      <c r="C20" s="347"/>
      <c r="D20" s="347"/>
      <c r="E20" s="42" t="s">
        <v>85</v>
      </c>
      <c r="F20" s="42" t="s">
        <v>84</v>
      </c>
      <c r="G20" s="42" t="s">
        <v>83</v>
      </c>
      <c r="H20" s="42" t="s">
        <v>82</v>
      </c>
      <c r="I20" s="42" t="s">
        <v>81</v>
      </c>
      <c r="J20" s="42" t="s">
        <v>80</v>
      </c>
      <c r="K20" s="42" t="s">
        <v>4</v>
      </c>
      <c r="L20" s="50" t="s">
        <v>3</v>
      </c>
      <c r="M20" s="49" t="s">
        <v>228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2:O12"/>
    <mergeCell ref="A13:O13"/>
    <mergeCell ref="A15:O15"/>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2"/>
  <sheetViews>
    <sheetView topLeftCell="E1" zoomScale="50" zoomScaleNormal="50" zoomScaleSheetLayoutView="85" workbookViewId="0">
      <selection activeCell="A15" sqref="A15:X1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69" width="16.7109375" style="180" customWidth="1"/>
    <col min="70" max="16384" width="9.140625" style="180"/>
  </cols>
  <sheetData>
    <row r="1" spans="1:24" ht="27.75" x14ac:dyDescent="0.4">
      <c r="K1" s="181"/>
      <c r="T1" s="183"/>
      <c r="U1" s="391" t="s">
        <v>522</v>
      </c>
      <c r="V1" s="391"/>
      <c r="W1" s="391"/>
      <c r="X1" s="391"/>
    </row>
    <row r="2" spans="1:24" ht="27.75" x14ac:dyDescent="0.4">
      <c r="K2" s="181"/>
      <c r="T2" s="183"/>
      <c r="U2" s="391" t="s">
        <v>11</v>
      </c>
      <c r="V2" s="391"/>
      <c r="W2" s="391"/>
      <c r="X2" s="391"/>
    </row>
    <row r="3" spans="1:24" ht="27.75" x14ac:dyDescent="0.4">
      <c r="K3" s="181"/>
      <c r="T3" s="183"/>
      <c r="U3" s="391" t="s">
        <v>523</v>
      </c>
      <c r="V3" s="391"/>
      <c r="W3" s="391"/>
      <c r="X3" s="391"/>
    </row>
    <row r="4" spans="1:24" ht="27.75" x14ac:dyDescent="0.4">
      <c r="K4" s="181"/>
      <c r="T4" s="184"/>
      <c r="U4" s="184"/>
      <c r="W4" s="184"/>
      <c r="X4" s="184"/>
    </row>
    <row r="5" spans="1:24" s="12" customFormat="1" ht="24.75" customHeight="1" x14ac:dyDescent="0.2">
      <c r="A5" s="342" t="str">
        <f>'4. паспортбюджет'!A5:O5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row>
    <row r="6" spans="1:24" s="12" customFormat="1" ht="21" customHeight="1" x14ac:dyDescent="0.3">
      <c r="A6" s="17"/>
      <c r="I6" s="16"/>
      <c r="J6" s="16"/>
      <c r="K6" s="15"/>
    </row>
    <row r="7" spans="1:24" s="12" customFormat="1" ht="27.75" customHeight="1" x14ac:dyDescent="0.2">
      <c r="A7" s="346" t="s">
        <v>10</v>
      </c>
      <c r="B7" s="346"/>
      <c r="C7" s="346"/>
      <c r="D7" s="346"/>
      <c r="E7" s="346"/>
      <c r="F7" s="346"/>
      <c r="G7" s="346"/>
      <c r="H7" s="346"/>
      <c r="I7" s="346"/>
      <c r="J7" s="346"/>
      <c r="K7" s="346"/>
      <c r="L7" s="346"/>
      <c r="M7" s="346"/>
      <c r="N7" s="346"/>
      <c r="O7" s="346"/>
      <c r="P7" s="346"/>
      <c r="Q7" s="346"/>
      <c r="R7" s="346"/>
      <c r="S7" s="346"/>
      <c r="T7" s="346"/>
      <c r="U7" s="346"/>
      <c r="V7" s="346"/>
      <c r="W7" s="346"/>
      <c r="X7" s="346"/>
    </row>
    <row r="8" spans="1:24" s="12" customFormat="1" ht="18.75" x14ac:dyDescent="0.2">
      <c r="A8" s="293"/>
      <c r="B8" s="293"/>
      <c r="C8" s="293"/>
      <c r="D8" s="293"/>
      <c r="E8" s="293"/>
      <c r="F8" s="293"/>
      <c r="G8" s="293"/>
      <c r="H8" s="293"/>
      <c r="I8" s="293"/>
      <c r="J8" s="293"/>
      <c r="K8" s="293"/>
      <c r="L8" s="143"/>
      <c r="M8" s="143"/>
      <c r="N8" s="143"/>
      <c r="O8" s="143"/>
      <c r="P8" s="143"/>
      <c r="Q8" s="143"/>
      <c r="R8" s="143"/>
      <c r="S8" s="143"/>
      <c r="T8" s="143"/>
      <c r="U8" s="143"/>
      <c r="V8" s="143"/>
      <c r="W8" s="143"/>
      <c r="X8" s="143"/>
    </row>
    <row r="9" spans="1:24" s="12" customFormat="1" ht="20.25" x14ac:dyDescent="0.2">
      <c r="A9" s="390" t="s">
        <v>604</v>
      </c>
      <c r="B9" s="390"/>
      <c r="C9" s="390"/>
      <c r="D9" s="390"/>
      <c r="E9" s="390"/>
      <c r="F9" s="390"/>
      <c r="G9" s="390"/>
      <c r="H9" s="390"/>
      <c r="I9" s="390"/>
      <c r="J9" s="390"/>
      <c r="K9" s="390"/>
      <c r="L9" s="390"/>
      <c r="M9" s="390"/>
      <c r="N9" s="390"/>
      <c r="O9" s="390"/>
      <c r="P9" s="390"/>
      <c r="Q9" s="390"/>
      <c r="R9" s="390"/>
      <c r="S9" s="390"/>
      <c r="T9" s="390"/>
      <c r="U9" s="390"/>
      <c r="V9" s="390"/>
      <c r="W9" s="390"/>
      <c r="X9" s="390"/>
    </row>
    <row r="10" spans="1:24" s="12" customForma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row>
    <row r="11" spans="1:24" s="12" customFormat="1" ht="27.75" customHeight="1" x14ac:dyDescent="0.2">
      <c r="A11" s="293"/>
      <c r="B11" s="293"/>
      <c r="C11" s="293"/>
      <c r="D11" s="293"/>
      <c r="E11" s="293"/>
      <c r="F11" s="293"/>
      <c r="G11" s="293"/>
      <c r="H11" s="293"/>
      <c r="I11" s="293"/>
      <c r="J11" s="293"/>
      <c r="K11" s="293"/>
      <c r="L11" s="143"/>
      <c r="M11" s="143"/>
      <c r="N11" s="143"/>
      <c r="O11" s="143"/>
      <c r="P11" s="143"/>
      <c r="Q11" s="143"/>
      <c r="R11" s="143"/>
      <c r="S11" s="143"/>
      <c r="T11" s="143"/>
      <c r="U11" s="143"/>
      <c r="V11" s="143"/>
      <c r="W11" s="143"/>
      <c r="X11" s="143"/>
    </row>
    <row r="12" spans="1:24" s="12" customFormat="1" x14ac:dyDescent="0.2">
      <c r="A12" s="348" t="s">
        <v>601</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row>
    <row r="13" spans="1:24" s="12" customForma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row>
    <row r="14" spans="1:24" s="9" customFormat="1" ht="18.75"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row>
    <row r="15" spans="1:24" s="3" customFormat="1" x14ac:dyDescent="0.2">
      <c r="A15" s="348" t="str">
        <f>'4. паспортбюджет'!A15:O15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row>
    <row r="16" spans="1:24" s="3" customForma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row>
    <row r="17" spans="1:25" s="3" customFormat="1" ht="18.75"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row>
    <row r="18" spans="1:25" s="3" customFormat="1" ht="18.75" x14ac:dyDescent="0.2">
      <c r="A18" s="345" t="s">
        <v>544</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row>
    <row r="19" spans="1:25" ht="27.75" x14ac:dyDescent="0.4">
      <c r="A19" s="185"/>
      <c r="B19" s="187"/>
      <c r="K19" s="186"/>
      <c r="T19" s="183"/>
      <c r="U19" s="391" t="s">
        <v>524</v>
      </c>
      <c r="V19" s="391"/>
      <c r="W19" s="391"/>
      <c r="X19" s="183"/>
    </row>
    <row r="20" spans="1:25" ht="27.75" x14ac:dyDescent="0.4">
      <c r="A20" s="185"/>
      <c r="C20" s="187"/>
      <c r="D20" s="187"/>
      <c r="E20" s="187"/>
      <c r="F20" s="187"/>
      <c r="G20" s="187"/>
      <c r="H20" s="187"/>
      <c r="I20" s="187"/>
      <c r="J20" s="187"/>
      <c r="K20" s="187"/>
      <c r="L20" s="187"/>
      <c r="M20" s="188"/>
      <c r="N20" s="187"/>
      <c r="O20" s="187"/>
      <c r="P20" s="187"/>
      <c r="Q20" s="187"/>
      <c r="R20" s="187"/>
      <c r="S20" s="187"/>
      <c r="T20" s="187"/>
      <c r="U20" s="297"/>
      <c r="V20" s="297"/>
      <c r="W20" s="297"/>
      <c r="X20" s="297"/>
      <c r="Y20" s="187"/>
    </row>
    <row r="21" spans="1:25" ht="27.75" x14ac:dyDescent="0.4">
      <c r="D21" s="185"/>
      <c r="U21" s="183"/>
      <c r="V21" s="183"/>
      <c r="W21" s="183" t="s">
        <v>525</v>
      </c>
      <c r="X21" s="183"/>
    </row>
    <row r="22" spans="1:25" ht="16.5" thickBot="1" x14ac:dyDescent="0.3">
      <c r="A22" s="189" t="s">
        <v>333</v>
      </c>
      <c r="B22" s="189" t="s">
        <v>1</v>
      </c>
      <c r="D22" s="190"/>
      <c r="E22" s="191"/>
      <c r="F22" s="191"/>
      <c r="G22" s="191"/>
      <c r="H22" s="191"/>
    </row>
    <row r="23" spans="1:25" x14ac:dyDescent="0.25">
      <c r="A23" s="192" t="s">
        <v>526</v>
      </c>
      <c r="B23" s="193"/>
    </row>
    <row r="24" spans="1:25" x14ac:dyDescent="0.25">
      <c r="A24" s="194" t="s">
        <v>331</v>
      </c>
      <c r="B24" s="195"/>
    </row>
    <row r="25" spans="1:25" x14ac:dyDescent="0.25">
      <c r="A25" s="194" t="s">
        <v>329</v>
      </c>
      <c r="B25" s="195"/>
      <c r="D25" s="185" t="s">
        <v>332</v>
      </c>
      <c r="E25" s="196"/>
      <c r="F25" s="196"/>
    </row>
    <row r="26" spans="1:25" ht="16.5" thickBot="1" x14ac:dyDescent="0.3">
      <c r="A26" s="197" t="s">
        <v>327</v>
      </c>
      <c r="B26" s="198"/>
      <c r="D26" s="388" t="s">
        <v>330</v>
      </c>
      <c r="E26" s="388"/>
      <c r="F26" s="199"/>
      <c r="K26" s="200"/>
      <c r="N26" s="201"/>
    </row>
    <row r="27" spans="1:25" x14ac:dyDescent="0.25">
      <c r="A27" s="192" t="s">
        <v>326</v>
      </c>
      <c r="B27" s="202"/>
      <c r="D27" s="388" t="s">
        <v>328</v>
      </c>
      <c r="E27" s="388"/>
      <c r="F27" s="199"/>
      <c r="K27" s="200"/>
    </row>
    <row r="28" spans="1:25" x14ac:dyDescent="0.25">
      <c r="A28" s="194" t="s">
        <v>527</v>
      </c>
      <c r="B28" s="203"/>
      <c r="D28" s="388" t="s">
        <v>528</v>
      </c>
      <c r="E28" s="388"/>
      <c r="F28" s="204"/>
      <c r="K28" s="200"/>
    </row>
    <row r="29" spans="1:25" x14ac:dyDescent="0.25">
      <c r="A29" s="194" t="s">
        <v>325</v>
      </c>
      <c r="B29" s="203"/>
      <c r="D29" s="388" t="s">
        <v>529</v>
      </c>
      <c r="E29" s="388"/>
      <c r="F29" s="296"/>
      <c r="K29" s="200"/>
    </row>
    <row r="30" spans="1:25" x14ac:dyDescent="0.25">
      <c r="A30" s="194" t="s">
        <v>304</v>
      </c>
      <c r="B30" s="203"/>
    </row>
    <row r="31" spans="1:25" x14ac:dyDescent="0.25">
      <c r="A31" s="194" t="s">
        <v>324</v>
      </c>
      <c r="B31" s="203"/>
    </row>
    <row r="32" spans="1:25" x14ac:dyDescent="0.25">
      <c r="A32" s="194" t="s">
        <v>323</v>
      </c>
      <c r="B32" s="203"/>
    </row>
    <row r="33" spans="1:24" x14ac:dyDescent="0.25">
      <c r="A33" s="205" t="s">
        <v>530</v>
      </c>
      <c r="B33" s="206"/>
    </row>
    <row r="34" spans="1:24" ht="16.5" thickBot="1" x14ac:dyDescent="0.3">
      <c r="A34" s="197" t="s">
        <v>297</v>
      </c>
      <c r="B34" s="207"/>
    </row>
    <row r="35" spans="1:24" x14ac:dyDescent="0.25">
      <c r="A35" s="192" t="s">
        <v>531</v>
      </c>
      <c r="B35" s="202"/>
    </row>
    <row r="36" spans="1:24" x14ac:dyDescent="0.25">
      <c r="A36" s="194" t="s">
        <v>322</v>
      </c>
      <c r="B36" s="203"/>
    </row>
    <row r="37" spans="1:24" ht="16.5" thickBot="1" x14ac:dyDescent="0.3">
      <c r="A37" s="205" t="s">
        <v>321</v>
      </c>
      <c r="B37" s="208"/>
    </row>
    <row r="38" spans="1:24" x14ac:dyDescent="0.25">
      <c r="A38" s="209" t="s">
        <v>532</v>
      </c>
      <c r="B38" s="210"/>
    </row>
    <row r="39" spans="1:24" x14ac:dyDescent="0.25">
      <c r="A39" s="211" t="s">
        <v>320</v>
      </c>
      <c r="B39" s="212"/>
    </row>
    <row r="40" spans="1:24" x14ac:dyDescent="0.25">
      <c r="A40" s="211" t="s">
        <v>319</v>
      </c>
      <c r="B40" s="213"/>
    </row>
    <row r="41" spans="1:24" x14ac:dyDescent="0.25">
      <c r="A41" s="211" t="s">
        <v>318</v>
      </c>
      <c r="B41" s="213"/>
    </row>
    <row r="42" spans="1:24" x14ac:dyDescent="0.25">
      <c r="A42" s="211" t="s">
        <v>317</v>
      </c>
      <c r="B42" s="213"/>
      <c r="U42" s="214"/>
      <c r="V42" s="214"/>
      <c r="W42" s="214"/>
      <c r="X42" s="214"/>
    </row>
    <row r="43" spans="1:24" x14ac:dyDescent="0.25">
      <c r="A43" s="211" t="s">
        <v>316</v>
      </c>
      <c r="B43" s="213"/>
    </row>
    <row r="44" spans="1:24" ht="13.5" customHeight="1" thickBot="1" x14ac:dyDescent="0.3">
      <c r="A44" s="215" t="s">
        <v>533</v>
      </c>
      <c r="B44" s="216"/>
    </row>
    <row r="45" spans="1:24" ht="31.5" x14ac:dyDescent="0.25">
      <c r="A45" s="217" t="s">
        <v>315</v>
      </c>
      <c r="B45" s="218" t="s">
        <v>597</v>
      </c>
      <c r="C45" s="219">
        <v>2023</v>
      </c>
      <c r="D45" s="220">
        <f>C45+1</f>
        <v>2024</v>
      </c>
      <c r="E45" s="220">
        <f t="shared" ref="E45:X45" si="0">D45+1</f>
        <v>2025</v>
      </c>
      <c r="F45" s="220">
        <f t="shared" si="0"/>
        <v>2026</v>
      </c>
      <c r="G45" s="220">
        <f t="shared" si="0"/>
        <v>2027</v>
      </c>
      <c r="H45" s="220">
        <f t="shared" si="0"/>
        <v>2028</v>
      </c>
      <c r="I45" s="220">
        <f t="shared" si="0"/>
        <v>2029</v>
      </c>
      <c r="J45" s="220">
        <f t="shared" si="0"/>
        <v>2030</v>
      </c>
      <c r="K45" s="220">
        <f t="shared" si="0"/>
        <v>2031</v>
      </c>
      <c r="L45" s="220">
        <f t="shared" si="0"/>
        <v>2032</v>
      </c>
      <c r="M45" s="221">
        <f t="shared" si="0"/>
        <v>2033</v>
      </c>
      <c r="N45" s="220">
        <f t="shared" si="0"/>
        <v>2034</v>
      </c>
      <c r="O45" s="220">
        <f t="shared" si="0"/>
        <v>2035</v>
      </c>
      <c r="P45" s="220">
        <f t="shared" si="0"/>
        <v>2036</v>
      </c>
      <c r="Q45" s="220">
        <f t="shared" si="0"/>
        <v>2037</v>
      </c>
      <c r="R45" s="220">
        <f t="shared" si="0"/>
        <v>2038</v>
      </c>
      <c r="S45" s="220">
        <f t="shared" si="0"/>
        <v>2039</v>
      </c>
      <c r="T45" s="220">
        <f t="shared" si="0"/>
        <v>2040</v>
      </c>
      <c r="U45" s="220">
        <f t="shared" si="0"/>
        <v>2041</v>
      </c>
      <c r="V45" s="220">
        <f t="shared" si="0"/>
        <v>2042</v>
      </c>
      <c r="W45" s="220">
        <f t="shared" si="0"/>
        <v>2043</v>
      </c>
      <c r="X45" s="220">
        <f t="shared" si="0"/>
        <v>2044</v>
      </c>
    </row>
    <row r="46" spans="1:24" outlineLevel="1" x14ac:dyDescent="0.25">
      <c r="A46" s="222" t="s">
        <v>314</v>
      </c>
      <c r="B46" s="223"/>
      <c r="C46" s="223"/>
      <c r="D46" s="223"/>
      <c r="E46" s="223"/>
      <c r="F46" s="223"/>
      <c r="G46" s="223"/>
      <c r="H46" s="223"/>
      <c r="I46" s="223"/>
      <c r="J46" s="223"/>
      <c r="K46" s="223"/>
      <c r="L46" s="223"/>
      <c r="M46" s="223"/>
      <c r="N46" s="223"/>
      <c r="O46" s="223"/>
      <c r="P46" s="223"/>
      <c r="Q46" s="223"/>
      <c r="R46" s="223"/>
      <c r="S46" s="223"/>
      <c r="T46" s="223"/>
      <c r="U46" s="223"/>
      <c r="V46" s="223"/>
      <c r="W46" s="223"/>
      <c r="X46" s="223"/>
    </row>
    <row r="47" spans="1:24" outlineLevel="1" x14ac:dyDescent="0.25">
      <c r="A47" s="222" t="s">
        <v>313</v>
      </c>
      <c r="B47" s="223"/>
      <c r="C47" s="223"/>
      <c r="D47" s="223"/>
      <c r="E47" s="223"/>
      <c r="F47" s="223"/>
      <c r="G47" s="223"/>
      <c r="H47" s="223"/>
      <c r="I47" s="223"/>
      <c r="J47" s="223"/>
      <c r="K47" s="223"/>
      <c r="L47" s="223"/>
      <c r="M47" s="224"/>
      <c r="N47" s="223"/>
      <c r="O47" s="223"/>
      <c r="P47" s="223"/>
      <c r="Q47" s="223"/>
      <c r="R47" s="223"/>
      <c r="S47" s="223"/>
      <c r="T47" s="223"/>
      <c r="U47" s="223"/>
      <c r="V47" s="223"/>
      <c r="W47" s="223"/>
      <c r="X47" s="223"/>
    </row>
    <row r="48" spans="1:24" s="185" customFormat="1" ht="16.5" thickBot="1" x14ac:dyDescent="0.3">
      <c r="A48" s="225" t="s">
        <v>534</v>
      </c>
      <c r="B48" s="226"/>
      <c r="C48" s="226"/>
      <c r="D48" s="226"/>
      <c r="E48" s="226"/>
      <c r="F48" s="226"/>
      <c r="G48" s="226"/>
      <c r="H48" s="226"/>
      <c r="I48" s="226"/>
      <c r="J48" s="226"/>
      <c r="K48" s="226"/>
      <c r="L48" s="226"/>
      <c r="M48" s="227"/>
      <c r="N48" s="226"/>
      <c r="O48" s="226"/>
      <c r="P48" s="226"/>
      <c r="Q48" s="226"/>
      <c r="R48" s="226"/>
      <c r="S48" s="226"/>
      <c r="T48" s="226"/>
      <c r="U48" s="226"/>
      <c r="V48" s="226"/>
      <c r="W48" s="226"/>
      <c r="X48" s="226"/>
    </row>
    <row r="49" spans="1:24" s="228" customFormat="1" outlineLevel="1" x14ac:dyDescent="0.25">
      <c r="A49" s="180" t="s">
        <v>598</v>
      </c>
      <c r="B49" s="180"/>
      <c r="C49" s="214"/>
      <c r="D49" s="214"/>
      <c r="E49" s="214"/>
      <c r="F49" s="214"/>
      <c r="G49" s="214"/>
      <c r="H49" s="214"/>
      <c r="I49" s="214"/>
      <c r="J49" s="214"/>
      <c r="K49" s="214"/>
      <c r="L49" s="214"/>
      <c r="M49" s="310"/>
      <c r="N49" s="214"/>
      <c r="O49" s="214"/>
      <c r="P49" s="180"/>
      <c r="Q49" s="180"/>
      <c r="R49" s="180"/>
      <c r="S49" s="180"/>
      <c r="T49" s="180"/>
      <c r="U49" s="180"/>
      <c r="V49" s="180"/>
      <c r="W49" s="180"/>
      <c r="X49" s="180"/>
    </row>
    <row r="50" spans="1:24" s="228" customFormat="1" outlineLevel="1" x14ac:dyDescent="0.25">
      <c r="A50" s="180" t="s">
        <v>599</v>
      </c>
      <c r="B50" s="180"/>
      <c r="C50" s="214"/>
      <c r="D50" s="214"/>
      <c r="E50" s="214"/>
      <c r="F50" s="214"/>
      <c r="G50" s="214"/>
      <c r="H50" s="214"/>
      <c r="I50" s="214"/>
      <c r="J50" s="214"/>
      <c r="K50" s="214"/>
      <c r="L50" s="214"/>
      <c r="M50" s="310"/>
      <c r="N50" s="214"/>
      <c r="O50" s="214"/>
      <c r="P50" s="180"/>
      <c r="Q50" s="180"/>
      <c r="R50" s="180"/>
      <c r="S50" s="180"/>
      <c r="T50" s="180"/>
      <c r="U50" s="180"/>
      <c r="V50" s="180"/>
      <c r="W50" s="180"/>
      <c r="X50" s="180"/>
    </row>
    <row r="51" spans="1:24" s="228" customFormat="1" outlineLevel="1" x14ac:dyDescent="0.25">
      <c r="A51" s="180" t="s">
        <v>600</v>
      </c>
      <c r="B51" s="180"/>
      <c r="C51" s="214"/>
      <c r="D51" s="214"/>
      <c r="E51" s="214"/>
      <c r="F51" s="214"/>
      <c r="G51" s="214"/>
      <c r="H51" s="214"/>
      <c r="I51" s="214"/>
      <c r="J51" s="214"/>
      <c r="K51" s="214"/>
      <c r="L51" s="214"/>
      <c r="M51" s="310"/>
      <c r="N51" s="214"/>
      <c r="O51" s="214"/>
      <c r="P51" s="180"/>
      <c r="Q51" s="180"/>
      <c r="R51" s="180"/>
      <c r="S51" s="180"/>
      <c r="T51" s="180"/>
      <c r="U51" s="180"/>
      <c r="V51" s="180"/>
      <c r="W51" s="180"/>
      <c r="X51" s="180"/>
    </row>
    <row r="53" spans="1:24" x14ac:dyDescent="0.25">
      <c r="M53" s="180"/>
    </row>
    <row r="54" spans="1:24" s="229" customFormat="1" ht="16.5" thickBot="1" x14ac:dyDescent="0.3">
      <c r="M54" s="230"/>
    </row>
    <row r="55" spans="1:24" ht="31.5" x14ac:dyDescent="0.25">
      <c r="A55" s="231" t="s">
        <v>312</v>
      </c>
      <c r="B55" s="218" t="str">
        <f>B45</f>
        <v>Год окончания строительства 2022</v>
      </c>
      <c r="C55" s="218">
        <f t="shared" ref="C55:X55" si="1">C45</f>
        <v>2023</v>
      </c>
      <c r="D55" s="218">
        <f t="shared" si="1"/>
        <v>2024</v>
      </c>
      <c r="E55" s="218">
        <f t="shared" si="1"/>
        <v>2025</v>
      </c>
      <c r="F55" s="218">
        <f t="shared" si="1"/>
        <v>2026</v>
      </c>
      <c r="G55" s="218">
        <f t="shared" si="1"/>
        <v>2027</v>
      </c>
      <c r="H55" s="218">
        <f t="shared" si="1"/>
        <v>2028</v>
      </c>
      <c r="I55" s="218">
        <f t="shared" si="1"/>
        <v>2029</v>
      </c>
      <c r="J55" s="218">
        <f t="shared" si="1"/>
        <v>2030</v>
      </c>
      <c r="K55" s="218">
        <f t="shared" si="1"/>
        <v>2031</v>
      </c>
      <c r="L55" s="218">
        <f t="shared" si="1"/>
        <v>2032</v>
      </c>
      <c r="M55" s="232">
        <f t="shared" si="1"/>
        <v>2033</v>
      </c>
      <c r="N55" s="218">
        <f t="shared" si="1"/>
        <v>2034</v>
      </c>
      <c r="O55" s="218">
        <f t="shared" si="1"/>
        <v>2035</v>
      </c>
      <c r="P55" s="218">
        <f t="shared" si="1"/>
        <v>2036</v>
      </c>
      <c r="Q55" s="218">
        <f t="shared" si="1"/>
        <v>2037</v>
      </c>
      <c r="R55" s="218">
        <f t="shared" si="1"/>
        <v>2038</v>
      </c>
      <c r="S55" s="218">
        <f t="shared" si="1"/>
        <v>2039</v>
      </c>
      <c r="T55" s="218">
        <f t="shared" si="1"/>
        <v>2040</v>
      </c>
      <c r="U55" s="218">
        <f t="shared" si="1"/>
        <v>2041</v>
      </c>
      <c r="V55" s="218">
        <f t="shared" si="1"/>
        <v>2042</v>
      </c>
      <c r="W55" s="218">
        <f t="shared" si="1"/>
        <v>2043</v>
      </c>
      <c r="X55" s="218">
        <f t="shared" si="1"/>
        <v>2044</v>
      </c>
    </row>
    <row r="56" spans="1:24" x14ac:dyDescent="0.25">
      <c r="A56" s="233" t="s">
        <v>311</v>
      </c>
      <c r="B56" s="234"/>
      <c r="C56" s="234"/>
      <c r="D56" s="234"/>
      <c r="E56" s="234"/>
      <c r="F56" s="234"/>
      <c r="G56" s="234"/>
      <c r="H56" s="234"/>
      <c r="I56" s="234"/>
      <c r="J56" s="234"/>
      <c r="K56" s="234"/>
      <c r="L56" s="234"/>
      <c r="M56" s="235"/>
      <c r="N56" s="234"/>
      <c r="O56" s="234"/>
      <c r="P56" s="234"/>
      <c r="Q56" s="234"/>
      <c r="R56" s="234"/>
      <c r="S56" s="234"/>
      <c r="T56" s="234"/>
      <c r="U56" s="234"/>
      <c r="V56" s="234"/>
      <c r="W56" s="234"/>
      <c r="X56" s="234"/>
    </row>
    <row r="57" spans="1:24" x14ac:dyDescent="0.25">
      <c r="A57" s="233" t="s">
        <v>310</v>
      </c>
      <c r="B57" s="234"/>
      <c r="C57" s="234"/>
      <c r="D57" s="234"/>
      <c r="E57" s="234"/>
      <c r="F57" s="234"/>
      <c r="G57" s="234"/>
      <c r="H57" s="234"/>
      <c r="I57" s="234"/>
      <c r="J57" s="234"/>
      <c r="K57" s="234"/>
      <c r="L57" s="234"/>
      <c r="M57" s="235"/>
      <c r="N57" s="234"/>
      <c r="O57" s="234"/>
      <c r="P57" s="234"/>
      <c r="Q57" s="234"/>
      <c r="R57" s="234"/>
      <c r="S57" s="234"/>
      <c r="T57" s="234"/>
      <c r="U57" s="234"/>
      <c r="V57" s="234"/>
      <c r="W57" s="234"/>
      <c r="X57" s="234"/>
    </row>
    <row r="58" spans="1:24" x14ac:dyDescent="0.25">
      <c r="A58" s="222" t="s">
        <v>309</v>
      </c>
      <c r="B58" s="234"/>
      <c r="C58" s="234"/>
      <c r="D58" s="234"/>
      <c r="E58" s="234"/>
      <c r="F58" s="234"/>
      <c r="G58" s="234"/>
      <c r="H58" s="234"/>
      <c r="I58" s="234"/>
      <c r="J58" s="234"/>
      <c r="K58" s="234"/>
      <c r="L58" s="234"/>
      <c r="M58" s="235"/>
      <c r="N58" s="234"/>
      <c r="O58" s="234"/>
      <c r="P58" s="234"/>
      <c r="Q58" s="234"/>
      <c r="R58" s="234"/>
      <c r="S58" s="234"/>
      <c r="T58" s="234"/>
      <c r="U58" s="234"/>
      <c r="V58" s="234"/>
      <c r="W58" s="234"/>
      <c r="X58" s="234"/>
    </row>
    <row r="59" spans="1:24" ht="16.5" thickBot="1" x14ac:dyDescent="0.3">
      <c r="A59" s="225" t="s">
        <v>308</v>
      </c>
      <c r="B59" s="236"/>
      <c r="C59" s="236"/>
      <c r="D59" s="236"/>
      <c r="E59" s="236"/>
      <c r="F59" s="236"/>
      <c r="G59" s="236"/>
      <c r="H59" s="236"/>
      <c r="I59" s="236"/>
      <c r="J59" s="236"/>
      <c r="K59" s="236"/>
      <c r="L59" s="236"/>
      <c r="M59" s="237"/>
      <c r="N59" s="236"/>
      <c r="O59" s="236"/>
      <c r="P59" s="236"/>
      <c r="Q59" s="236"/>
      <c r="R59" s="236"/>
      <c r="S59" s="236"/>
      <c r="T59" s="236"/>
      <c r="U59" s="236"/>
      <c r="V59" s="236"/>
      <c r="W59" s="236"/>
      <c r="X59" s="236"/>
    </row>
    <row r="60" spans="1:24" ht="16.5" thickBot="1" x14ac:dyDescent="0.3">
      <c r="A60" s="238"/>
      <c r="B60" s="239"/>
      <c r="C60" s="239"/>
      <c r="D60" s="239"/>
      <c r="E60" s="239"/>
      <c r="F60" s="239"/>
      <c r="G60" s="239"/>
      <c r="H60" s="239"/>
      <c r="I60" s="239"/>
      <c r="J60" s="239"/>
      <c r="K60" s="239"/>
      <c r="L60" s="240"/>
      <c r="M60" s="241"/>
      <c r="N60" s="240"/>
      <c r="O60" s="240"/>
      <c r="P60" s="240"/>
      <c r="Q60" s="240"/>
      <c r="R60" s="240"/>
      <c r="S60" s="240"/>
      <c r="T60" s="240"/>
      <c r="U60" s="240"/>
      <c r="V60" s="240"/>
    </row>
    <row r="61" spans="1:24" s="200" customFormat="1" ht="31.5" x14ac:dyDescent="0.25">
      <c r="A61" s="231" t="s">
        <v>535</v>
      </c>
      <c r="B61" s="218" t="str">
        <f>B45</f>
        <v>Год окончания строительства 2022</v>
      </c>
      <c r="C61" s="218">
        <f t="shared" ref="C61:X61" si="2">C45</f>
        <v>2023</v>
      </c>
      <c r="D61" s="218">
        <f t="shared" si="2"/>
        <v>2024</v>
      </c>
      <c r="E61" s="218">
        <f t="shared" si="2"/>
        <v>2025</v>
      </c>
      <c r="F61" s="218">
        <f t="shared" si="2"/>
        <v>2026</v>
      </c>
      <c r="G61" s="218">
        <f t="shared" si="2"/>
        <v>2027</v>
      </c>
      <c r="H61" s="218">
        <f t="shared" si="2"/>
        <v>2028</v>
      </c>
      <c r="I61" s="218">
        <f t="shared" si="2"/>
        <v>2029</v>
      </c>
      <c r="J61" s="218">
        <f t="shared" si="2"/>
        <v>2030</v>
      </c>
      <c r="K61" s="218">
        <f t="shared" si="2"/>
        <v>2031</v>
      </c>
      <c r="L61" s="218">
        <f t="shared" si="2"/>
        <v>2032</v>
      </c>
      <c r="M61" s="232">
        <f t="shared" si="2"/>
        <v>2033</v>
      </c>
      <c r="N61" s="218">
        <f t="shared" si="2"/>
        <v>2034</v>
      </c>
      <c r="O61" s="218">
        <f t="shared" si="2"/>
        <v>2035</v>
      </c>
      <c r="P61" s="218">
        <f t="shared" si="2"/>
        <v>2036</v>
      </c>
      <c r="Q61" s="218">
        <f t="shared" si="2"/>
        <v>2037</v>
      </c>
      <c r="R61" s="218">
        <f t="shared" si="2"/>
        <v>2038</v>
      </c>
      <c r="S61" s="218">
        <f t="shared" si="2"/>
        <v>2039</v>
      </c>
      <c r="T61" s="218">
        <f t="shared" si="2"/>
        <v>2040</v>
      </c>
      <c r="U61" s="218">
        <f t="shared" si="2"/>
        <v>2041</v>
      </c>
      <c r="V61" s="218">
        <f t="shared" si="2"/>
        <v>2042</v>
      </c>
      <c r="W61" s="218">
        <f t="shared" si="2"/>
        <v>2043</v>
      </c>
      <c r="X61" s="218">
        <f t="shared" si="2"/>
        <v>2044</v>
      </c>
    </row>
    <row r="62" spans="1:24" s="185" customFormat="1" ht="14.25" x14ac:dyDescent="0.25">
      <c r="A62" s="242" t="s">
        <v>307</v>
      </c>
      <c r="B62" s="243"/>
      <c r="C62" s="243"/>
      <c r="D62" s="243"/>
      <c r="E62" s="243"/>
      <c r="F62" s="243"/>
      <c r="G62" s="243"/>
      <c r="H62" s="243"/>
      <c r="I62" s="243"/>
      <c r="J62" s="243"/>
      <c r="K62" s="243"/>
      <c r="L62" s="243"/>
      <c r="M62" s="244"/>
      <c r="N62" s="243"/>
      <c r="O62" s="243"/>
      <c r="P62" s="243"/>
      <c r="Q62" s="243"/>
      <c r="R62" s="243"/>
      <c r="S62" s="243"/>
      <c r="T62" s="243"/>
      <c r="U62" s="243"/>
      <c r="V62" s="243"/>
      <c r="W62" s="243"/>
      <c r="X62" s="243"/>
    </row>
    <row r="63" spans="1:24" x14ac:dyDescent="0.25">
      <c r="A63" s="233" t="s">
        <v>306</v>
      </c>
      <c r="B63" s="245"/>
      <c r="C63" s="245"/>
      <c r="D63" s="245"/>
      <c r="E63" s="245"/>
      <c r="F63" s="245"/>
      <c r="G63" s="245"/>
      <c r="H63" s="245"/>
      <c r="I63" s="245"/>
      <c r="J63" s="245"/>
      <c r="K63" s="245"/>
      <c r="L63" s="245"/>
      <c r="M63" s="246"/>
      <c r="N63" s="245"/>
      <c r="O63" s="245"/>
      <c r="P63" s="245"/>
      <c r="Q63" s="245"/>
      <c r="R63" s="245"/>
      <c r="S63" s="245"/>
      <c r="T63" s="245"/>
      <c r="U63" s="245"/>
      <c r="V63" s="245"/>
      <c r="W63" s="245"/>
      <c r="X63" s="245"/>
    </row>
    <row r="64" spans="1:24" x14ac:dyDescent="0.25">
      <c r="A64" s="247" t="s">
        <v>305</v>
      </c>
      <c r="B64" s="245"/>
      <c r="C64" s="245"/>
      <c r="D64" s="245"/>
      <c r="E64" s="245"/>
      <c r="F64" s="245"/>
      <c r="G64" s="245"/>
      <c r="H64" s="245"/>
      <c r="I64" s="245"/>
      <c r="J64" s="245"/>
      <c r="K64" s="245"/>
      <c r="L64" s="245"/>
      <c r="M64" s="245"/>
      <c r="N64" s="245"/>
      <c r="O64" s="245"/>
      <c r="P64" s="245"/>
      <c r="Q64" s="245"/>
      <c r="R64" s="245"/>
      <c r="S64" s="245"/>
      <c r="T64" s="245"/>
      <c r="U64" s="245"/>
      <c r="V64" s="245"/>
      <c r="W64" s="245"/>
      <c r="X64" s="245"/>
    </row>
    <row r="65" spans="1:24" x14ac:dyDescent="0.25">
      <c r="A65" s="247" t="str">
        <f>A30</f>
        <v>Прочие расходы при эксплуатации объекта, руб. без НДС</v>
      </c>
      <c r="B65" s="245"/>
      <c r="C65" s="245"/>
      <c r="D65" s="245"/>
      <c r="E65" s="245"/>
      <c r="F65" s="245"/>
      <c r="G65" s="245"/>
      <c r="H65" s="245"/>
      <c r="I65" s="245"/>
      <c r="J65" s="245"/>
      <c r="K65" s="245"/>
      <c r="L65" s="245"/>
      <c r="M65" s="245"/>
      <c r="N65" s="245"/>
      <c r="O65" s="245"/>
      <c r="P65" s="245"/>
      <c r="Q65" s="245"/>
      <c r="R65" s="245"/>
      <c r="S65" s="245"/>
      <c r="T65" s="245"/>
      <c r="U65" s="245"/>
      <c r="V65" s="245"/>
      <c r="W65" s="245"/>
      <c r="X65" s="245"/>
    </row>
    <row r="66" spans="1:24" x14ac:dyDescent="0.25">
      <c r="A66" s="247" t="s">
        <v>531</v>
      </c>
      <c r="B66" s="245"/>
      <c r="C66" s="245"/>
      <c r="D66" s="245"/>
      <c r="E66" s="245"/>
      <c r="F66" s="245"/>
      <c r="G66" s="245"/>
      <c r="H66" s="245"/>
      <c r="I66" s="245"/>
      <c r="J66" s="245"/>
      <c r="K66" s="245"/>
      <c r="L66" s="245"/>
      <c r="M66" s="246"/>
      <c r="N66" s="245"/>
      <c r="O66" s="245"/>
      <c r="P66" s="245"/>
      <c r="Q66" s="245"/>
      <c r="R66" s="245"/>
      <c r="S66" s="245"/>
      <c r="T66" s="245"/>
      <c r="U66" s="245"/>
      <c r="V66" s="245"/>
      <c r="W66" s="245"/>
      <c r="X66" s="245"/>
    </row>
    <row r="67" spans="1:24" x14ac:dyDescent="0.25">
      <c r="A67" s="247" t="s">
        <v>531</v>
      </c>
      <c r="B67" s="245"/>
      <c r="C67" s="245"/>
      <c r="D67" s="245"/>
      <c r="E67" s="245"/>
      <c r="F67" s="245"/>
      <c r="G67" s="245"/>
      <c r="H67" s="245"/>
      <c r="I67" s="245"/>
      <c r="J67" s="245"/>
      <c r="K67" s="245"/>
      <c r="L67" s="245"/>
      <c r="M67" s="246"/>
      <c r="N67" s="245"/>
      <c r="O67" s="245"/>
      <c r="P67" s="245"/>
      <c r="Q67" s="245"/>
      <c r="R67" s="245"/>
      <c r="S67" s="245"/>
      <c r="T67" s="245"/>
      <c r="U67" s="245"/>
      <c r="V67" s="245"/>
      <c r="W67" s="245"/>
      <c r="X67" s="245"/>
    </row>
    <row r="68" spans="1:24" x14ac:dyDescent="0.25">
      <c r="A68" s="247" t="s">
        <v>531</v>
      </c>
      <c r="B68" s="245"/>
      <c r="C68" s="245"/>
      <c r="D68" s="245"/>
      <c r="E68" s="245"/>
      <c r="F68" s="245"/>
      <c r="G68" s="245"/>
      <c r="H68" s="245"/>
      <c r="I68" s="245"/>
      <c r="J68" s="245"/>
      <c r="K68" s="245"/>
      <c r="L68" s="245"/>
      <c r="M68" s="246"/>
      <c r="N68" s="245"/>
      <c r="O68" s="245"/>
      <c r="P68" s="245"/>
      <c r="Q68" s="245"/>
      <c r="R68" s="245"/>
      <c r="S68" s="245"/>
      <c r="T68" s="245"/>
      <c r="U68" s="245"/>
      <c r="V68" s="245"/>
      <c r="W68" s="245"/>
      <c r="X68" s="245"/>
    </row>
    <row r="69" spans="1:24" x14ac:dyDescent="0.25">
      <c r="A69" s="247" t="s">
        <v>303</v>
      </c>
      <c r="B69" s="245"/>
      <c r="C69" s="245"/>
      <c r="D69" s="245"/>
      <c r="E69" s="245"/>
      <c r="F69" s="245"/>
      <c r="G69" s="245"/>
      <c r="H69" s="245"/>
      <c r="I69" s="245"/>
      <c r="J69" s="245"/>
      <c r="K69" s="245"/>
      <c r="L69" s="245"/>
      <c r="M69" s="245"/>
      <c r="N69" s="245"/>
      <c r="O69" s="245"/>
      <c r="P69" s="245"/>
      <c r="Q69" s="245"/>
      <c r="R69" s="245"/>
      <c r="S69" s="245"/>
      <c r="T69" s="245"/>
      <c r="U69" s="245"/>
      <c r="V69" s="245"/>
      <c r="W69" s="245"/>
      <c r="X69" s="245"/>
    </row>
    <row r="70" spans="1:24" s="185" customFormat="1" ht="14.25" x14ac:dyDescent="0.25">
      <c r="A70" s="248" t="s">
        <v>536</v>
      </c>
      <c r="B70" s="243"/>
      <c r="C70" s="243"/>
      <c r="D70" s="243"/>
      <c r="E70" s="243"/>
      <c r="F70" s="243"/>
      <c r="G70" s="243"/>
      <c r="H70" s="243"/>
      <c r="I70" s="243"/>
      <c r="J70" s="243"/>
      <c r="K70" s="243"/>
      <c r="L70" s="243"/>
      <c r="M70" s="244"/>
      <c r="N70" s="243"/>
      <c r="O70" s="243"/>
      <c r="P70" s="243"/>
      <c r="Q70" s="243"/>
      <c r="R70" s="243"/>
      <c r="S70" s="243"/>
      <c r="T70" s="243"/>
      <c r="U70" s="243"/>
      <c r="V70" s="243"/>
      <c r="W70" s="243"/>
      <c r="X70" s="243"/>
    </row>
    <row r="71" spans="1:24" x14ac:dyDescent="0.25">
      <c r="A71" s="247" t="s">
        <v>299</v>
      </c>
      <c r="B71" s="245"/>
      <c r="C71" s="245"/>
      <c r="D71" s="245"/>
      <c r="E71" s="245"/>
      <c r="F71" s="245"/>
      <c r="G71" s="245"/>
      <c r="H71" s="245"/>
      <c r="I71" s="245"/>
      <c r="J71" s="245"/>
      <c r="K71" s="245"/>
      <c r="L71" s="245"/>
      <c r="M71" s="245"/>
      <c r="N71" s="245"/>
      <c r="O71" s="245"/>
      <c r="P71" s="245"/>
      <c r="Q71" s="245"/>
      <c r="R71" s="245"/>
      <c r="S71" s="245"/>
      <c r="T71" s="245"/>
      <c r="U71" s="245"/>
      <c r="V71" s="245"/>
      <c r="W71" s="245"/>
      <c r="X71" s="245"/>
    </row>
    <row r="72" spans="1:24" s="185" customFormat="1" ht="14.25" x14ac:dyDescent="0.25">
      <c r="A72" s="248" t="s">
        <v>537</v>
      </c>
      <c r="B72" s="243"/>
      <c r="C72" s="243"/>
      <c r="D72" s="243"/>
      <c r="E72" s="243"/>
      <c r="F72" s="243"/>
      <c r="G72" s="243"/>
      <c r="H72" s="243"/>
      <c r="I72" s="243"/>
      <c r="J72" s="243"/>
      <c r="K72" s="243"/>
      <c r="L72" s="243"/>
      <c r="M72" s="244"/>
      <c r="N72" s="243"/>
      <c r="O72" s="243"/>
      <c r="P72" s="243"/>
      <c r="Q72" s="243"/>
      <c r="R72" s="243"/>
      <c r="S72" s="243"/>
      <c r="T72" s="243"/>
      <c r="U72" s="243"/>
      <c r="V72" s="243"/>
      <c r="W72" s="243"/>
      <c r="X72" s="243"/>
    </row>
    <row r="73" spans="1:24" x14ac:dyDescent="0.25">
      <c r="A73" s="247" t="s">
        <v>298</v>
      </c>
      <c r="B73" s="245"/>
      <c r="C73" s="245"/>
      <c r="D73" s="245"/>
      <c r="E73" s="245"/>
      <c r="F73" s="245"/>
      <c r="G73" s="245"/>
      <c r="H73" s="245"/>
      <c r="I73" s="245"/>
      <c r="J73" s="245"/>
      <c r="K73" s="245"/>
      <c r="L73" s="245"/>
      <c r="M73" s="246"/>
      <c r="N73" s="245"/>
      <c r="O73" s="245"/>
      <c r="P73" s="245"/>
      <c r="Q73" s="245"/>
      <c r="R73" s="245"/>
      <c r="S73" s="245"/>
      <c r="T73" s="245"/>
      <c r="U73" s="245"/>
      <c r="V73" s="245"/>
      <c r="W73" s="245"/>
      <c r="X73" s="245"/>
    </row>
    <row r="74" spans="1:24" s="185" customFormat="1" ht="14.25" x14ac:dyDescent="0.25">
      <c r="A74" s="248" t="s">
        <v>302</v>
      </c>
      <c r="B74" s="243"/>
      <c r="C74" s="243"/>
      <c r="D74" s="243"/>
      <c r="E74" s="243"/>
      <c r="F74" s="243"/>
      <c r="G74" s="243"/>
      <c r="H74" s="243"/>
      <c r="I74" s="243"/>
      <c r="J74" s="243"/>
      <c r="K74" s="243"/>
      <c r="L74" s="243"/>
      <c r="M74" s="244"/>
      <c r="N74" s="243"/>
      <c r="O74" s="243"/>
      <c r="P74" s="243"/>
      <c r="Q74" s="243"/>
      <c r="R74" s="243"/>
      <c r="S74" s="243"/>
      <c r="T74" s="243"/>
      <c r="U74" s="243"/>
      <c r="V74" s="243"/>
      <c r="W74" s="243"/>
      <c r="X74" s="243"/>
    </row>
    <row r="75" spans="1:24" x14ac:dyDescent="0.25">
      <c r="A75" s="247" t="s">
        <v>297</v>
      </c>
      <c r="B75" s="245"/>
      <c r="C75" s="245"/>
      <c r="D75" s="245"/>
      <c r="E75" s="245"/>
      <c r="F75" s="245"/>
      <c r="G75" s="245"/>
      <c r="H75" s="245"/>
      <c r="I75" s="245"/>
      <c r="J75" s="245"/>
      <c r="K75" s="245"/>
      <c r="L75" s="245"/>
      <c r="M75" s="246"/>
      <c r="N75" s="245"/>
      <c r="O75" s="245"/>
      <c r="P75" s="245"/>
      <c r="Q75" s="245"/>
      <c r="R75" s="245"/>
      <c r="S75" s="245"/>
      <c r="T75" s="245"/>
      <c r="U75" s="245"/>
      <c r="V75" s="245"/>
      <c r="W75" s="245"/>
      <c r="X75" s="245"/>
    </row>
    <row r="76" spans="1:24" ht="16.5" thickBot="1" x14ac:dyDescent="0.3">
      <c r="A76" s="249" t="s">
        <v>301</v>
      </c>
      <c r="B76" s="250"/>
      <c r="C76" s="250"/>
      <c r="D76" s="250"/>
      <c r="E76" s="250"/>
      <c r="F76" s="250"/>
      <c r="G76" s="250"/>
      <c r="H76" s="250"/>
      <c r="I76" s="250"/>
      <c r="J76" s="250"/>
      <c r="K76" s="250"/>
      <c r="L76" s="250"/>
      <c r="M76" s="251"/>
      <c r="N76" s="250"/>
      <c r="O76" s="250"/>
      <c r="P76" s="250"/>
      <c r="Q76" s="250"/>
      <c r="R76" s="250"/>
      <c r="S76" s="250"/>
      <c r="T76" s="250"/>
      <c r="U76" s="250"/>
      <c r="V76" s="250"/>
      <c r="W76" s="250"/>
      <c r="X76" s="250"/>
    </row>
    <row r="77" spans="1:24" s="255" customFormat="1" ht="16.5" thickBot="1" x14ac:dyDescent="0.3">
      <c r="A77" s="252"/>
      <c r="B77" s="253">
        <v>0</v>
      </c>
      <c r="C77" s="253">
        <v>1</v>
      </c>
      <c r="D77" s="253">
        <f>C77+1</f>
        <v>2</v>
      </c>
      <c r="E77" s="253">
        <f t="shared" ref="E77:X77" si="3">D77+1</f>
        <v>3</v>
      </c>
      <c r="F77" s="253">
        <f t="shared" si="3"/>
        <v>4</v>
      </c>
      <c r="G77" s="253">
        <f t="shared" si="3"/>
        <v>5</v>
      </c>
      <c r="H77" s="253">
        <f t="shared" si="3"/>
        <v>6</v>
      </c>
      <c r="I77" s="253">
        <f t="shared" si="3"/>
        <v>7</v>
      </c>
      <c r="J77" s="253">
        <f t="shared" si="3"/>
        <v>8</v>
      </c>
      <c r="K77" s="253">
        <f t="shared" si="3"/>
        <v>9</v>
      </c>
      <c r="L77" s="253">
        <f t="shared" si="3"/>
        <v>10</v>
      </c>
      <c r="M77" s="254">
        <f t="shared" si="3"/>
        <v>11</v>
      </c>
      <c r="N77" s="253">
        <f t="shared" si="3"/>
        <v>12</v>
      </c>
      <c r="O77" s="253">
        <f t="shared" si="3"/>
        <v>13</v>
      </c>
      <c r="P77" s="253">
        <f t="shared" si="3"/>
        <v>14</v>
      </c>
      <c r="Q77" s="253">
        <f t="shared" si="3"/>
        <v>15</v>
      </c>
      <c r="R77" s="253">
        <f t="shared" si="3"/>
        <v>16</v>
      </c>
      <c r="S77" s="253">
        <f t="shared" si="3"/>
        <v>17</v>
      </c>
      <c r="T77" s="253">
        <f t="shared" si="3"/>
        <v>18</v>
      </c>
      <c r="U77" s="253">
        <f t="shared" si="3"/>
        <v>19</v>
      </c>
      <c r="V77" s="253">
        <f t="shared" si="3"/>
        <v>20</v>
      </c>
      <c r="W77" s="253">
        <f t="shared" si="3"/>
        <v>21</v>
      </c>
      <c r="X77" s="253">
        <f t="shared" si="3"/>
        <v>22</v>
      </c>
    </row>
    <row r="78" spans="1:24" ht="31.5" x14ac:dyDescent="0.25">
      <c r="A78" s="231" t="s">
        <v>300</v>
      </c>
      <c r="B78" s="218" t="str">
        <f>B45</f>
        <v>Год окончания строительства 2022</v>
      </c>
      <c r="C78" s="218">
        <f t="shared" ref="C78:X78" si="4">C45</f>
        <v>2023</v>
      </c>
      <c r="D78" s="218">
        <f t="shared" si="4"/>
        <v>2024</v>
      </c>
      <c r="E78" s="218">
        <f t="shared" si="4"/>
        <v>2025</v>
      </c>
      <c r="F78" s="218">
        <f t="shared" si="4"/>
        <v>2026</v>
      </c>
      <c r="G78" s="218">
        <f t="shared" si="4"/>
        <v>2027</v>
      </c>
      <c r="H78" s="218">
        <f t="shared" si="4"/>
        <v>2028</v>
      </c>
      <c r="I78" s="218">
        <f t="shared" si="4"/>
        <v>2029</v>
      </c>
      <c r="J78" s="218">
        <f t="shared" si="4"/>
        <v>2030</v>
      </c>
      <c r="K78" s="218">
        <f t="shared" si="4"/>
        <v>2031</v>
      </c>
      <c r="L78" s="218">
        <f t="shared" si="4"/>
        <v>2032</v>
      </c>
      <c r="M78" s="232">
        <f t="shared" si="4"/>
        <v>2033</v>
      </c>
      <c r="N78" s="218">
        <f t="shared" si="4"/>
        <v>2034</v>
      </c>
      <c r="O78" s="218">
        <f t="shared" si="4"/>
        <v>2035</v>
      </c>
      <c r="P78" s="218">
        <f t="shared" si="4"/>
        <v>2036</v>
      </c>
      <c r="Q78" s="218">
        <f t="shared" si="4"/>
        <v>2037</v>
      </c>
      <c r="R78" s="218">
        <f t="shared" si="4"/>
        <v>2038</v>
      </c>
      <c r="S78" s="218">
        <f t="shared" si="4"/>
        <v>2039</v>
      </c>
      <c r="T78" s="218">
        <f t="shared" si="4"/>
        <v>2040</v>
      </c>
      <c r="U78" s="218">
        <f t="shared" si="4"/>
        <v>2041</v>
      </c>
      <c r="V78" s="218">
        <f t="shared" si="4"/>
        <v>2042</v>
      </c>
      <c r="W78" s="218">
        <f t="shared" si="4"/>
        <v>2043</v>
      </c>
      <c r="X78" s="218">
        <f t="shared" si="4"/>
        <v>2044</v>
      </c>
    </row>
    <row r="79" spans="1:24" s="185" customFormat="1" ht="14.25" x14ac:dyDescent="0.25">
      <c r="A79" s="242" t="s">
        <v>537</v>
      </c>
      <c r="B79" s="243"/>
      <c r="C79" s="243"/>
      <c r="D79" s="243"/>
      <c r="E79" s="243"/>
      <c r="F79" s="243"/>
      <c r="G79" s="243"/>
      <c r="H79" s="243"/>
      <c r="I79" s="243"/>
      <c r="J79" s="243"/>
      <c r="K79" s="243"/>
      <c r="L79" s="243"/>
      <c r="M79" s="244"/>
      <c r="N79" s="243"/>
      <c r="O79" s="243"/>
      <c r="P79" s="243"/>
      <c r="Q79" s="243"/>
      <c r="R79" s="243"/>
      <c r="S79" s="243"/>
      <c r="T79" s="243"/>
      <c r="U79" s="243"/>
      <c r="V79" s="243"/>
      <c r="W79" s="243"/>
      <c r="X79" s="243"/>
    </row>
    <row r="80" spans="1:24" x14ac:dyDescent="0.25">
      <c r="A80" s="247" t="s">
        <v>299</v>
      </c>
      <c r="B80" s="245"/>
      <c r="C80" s="245"/>
      <c r="D80" s="245"/>
      <c r="E80" s="245"/>
      <c r="F80" s="245"/>
      <c r="G80" s="245"/>
      <c r="H80" s="245"/>
      <c r="I80" s="245"/>
      <c r="J80" s="245"/>
      <c r="K80" s="245"/>
      <c r="L80" s="245"/>
      <c r="M80" s="246"/>
      <c r="N80" s="245"/>
      <c r="O80" s="245"/>
      <c r="P80" s="245"/>
      <c r="Q80" s="245"/>
      <c r="R80" s="245"/>
      <c r="S80" s="245"/>
      <c r="T80" s="245"/>
      <c r="U80" s="245"/>
      <c r="V80" s="245"/>
      <c r="W80" s="245"/>
      <c r="X80" s="245"/>
    </row>
    <row r="81" spans="1:24" x14ac:dyDescent="0.25">
      <c r="A81" s="247" t="s">
        <v>298</v>
      </c>
      <c r="B81" s="245"/>
      <c r="C81" s="245"/>
      <c r="D81" s="245"/>
      <c r="E81" s="245"/>
      <c r="F81" s="245"/>
      <c r="G81" s="245"/>
      <c r="H81" s="245"/>
      <c r="I81" s="245"/>
      <c r="J81" s="245"/>
      <c r="K81" s="245"/>
      <c r="L81" s="245"/>
      <c r="M81" s="246"/>
      <c r="N81" s="245"/>
      <c r="O81" s="245"/>
      <c r="P81" s="245"/>
      <c r="Q81" s="245"/>
      <c r="R81" s="245"/>
      <c r="S81" s="245"/>
      <c r="T81" s="245"/>
      <c r="U81" s="245"/>
      <c r="V81" s="245"/>
      <c r="W81" s="245"/>
      <c r="X81" s="245"/>
    </row>
    <row r="82" spans="1:24" x14ac:dyDescent="0.25">
      <c r="A82" s="247" t="s">
        <v>297</v>
      </c>
      <c r="B82" s="245"/>
      <c r="C82" s="245"/>
      <c r="D82" s="245"/>
      <c r="E82" s="245"/>
      <c r="F82" s="245"/>
      <c r="G82" s="245"/>
      <c r="H82" s="245"/>
      <c r="I82" s="245"/>
      <c r="J82" s="245"/>
      <c r="K82" s="245"/>
      <c r="L82" s="245"/>
      <c r="M82" s="246"/>
      <c r="N82" s="245"/>
      <c r="O82" s="245"/>
      <c r="P82" s="245"/>
      <c r="Q82" s="245"/>
      <c r="R82" s="245"/>
      <c r="S82" s="245"/>
      <c r="T82" s="245"/>
      <c r="U82" s="245"/>
      <c r="V82" s="245"/>
      <c r="W82" s="245"/>
      <c r="X82" s="245"/>
    </row>
    <row r="83" spans="1:24" x14ac:dyDescent="0.25">
      <c r="A83" s="247" t="s">
        <v>296</v>
      </c>
      <c r="B83" s="256"/>
      <c r="C83" s="256"/>
      <c r="D83" s="256"/>
      <c r="E83" s="256"/>
      <c r="F83" s="256"/>
      <c r="G83" s="256"/>
      <c r="H83" s="256"/>
      <c r="I83" s="256"/>
      <c r="J83" s="256"/>
      <c r="K83" s="256"/>
      <c r="L83" s="256"/>
      <c r="M83" s="256"/>
      <c r="N83" s="256"/>
      <c r="O83" s="256"/>
      <c r="P83" s="256"/>
      <c r="Q83" s="256"/>
      <c r="R83" s="256"/>
      <c r="S83" s="256"/>
      <c r="T83" s="256"/>
      <c r="U83" s="256"/>
      <c r="V83" s="256"/>
      <c r="W83" s="256"/>
      <c r="X83" s="256"/>
    </row>
    <row r="84" spans="1:24" x14ac:dyDescent="0.25">
      <c r="A84" s="247" t="s">
        <v>295</v>
      </c>
      <c r="B84" s="245"/>
      <c r="C84" s="245"/>
      <c r="D84" s="245"/>
      <c r="E84" s="245"/>
      <c r="F84" s="245"/>
      <c r="G84" s="245"/>
      <c r="H84" s="245"/>
      <c r="I84" s="245"/>
      <c r="J84" s="245"/>
      <c r="K84" s="245"/>
      <c r="L84" s="245"/>
      <c r="M84" s="246"/>
      <c r="N84" s="245"/>
      <c r="O84" s="245"/>
      <c r="P84" s="245"/>
      <c r="Q84" s="245"/>
      <c r="R84" s="245"/>
      <c r="S84" s="245"/>
      <c r="T84" s="245"/>
      <c r="U84" s="245"/>
      <c r="V84" s="245"/>
      <c r="W84" s="245"/>
      <c r="X84" s="245"/>
    </row>
    <row r="85" spans="1:24" x14ac:dyDescent="0.25">
      <c r="A85" s="247" t="s">
        <v>294</v>
      </c>
      <c r="B85" s="245"/>
      <c r="C85" s="245"/>
      <c r="D85" s="245"/>
      <c r="E85" s="245"/>
      <c r="F85" s="245"/>
      <c r="G85" s="245"/>
      <c r="H85" s="245"/>
      <c r="I85" s="245"/>
      <c r="J85" s="245"/>
      <c r="K85" s="245"/>
      <c r="L85" s="245"/>
      <c r="M85" s="246"/>
      <c r="N85" s="245"/>
      <c r="O85" s="245"/>
      <c r="P85" s="245"/>
      <c r="Q85" s="245"/>
      <c r="R85" s="245"/>
      <c r="S85" s="245"/>
      <c r="T85" s="245"/>
      <c r="U85" s="245"/>
      <c r="V85" s="245"/>
      <c r="W85" s="245"/>
      <c r="X85" s="245"/>
    </row>
    <row r="86" spans="1:24" x14ac:dyDescent="0.25">
      <c r="A86" s="247" t="s">
        <v>293</v>
      </c>
      <c r="B86" s="245"/>
      <c r="C86" s="245"/>
      <c r="D86" s="245"/>
      <c r="E86" s="245"/>
      <c r="F86" s="245"/>
      <c r="G86" s="245"/>
      <c r="H86" s="245"/>
      <c r="I86" s="245"/>
      <c r="J86" s="245"/>
      <c r="K86" s="245"/>
      <c r="L86" s="245"/>
      <c r="M86" s="246"/>
      <c r="N86" s="245"/>
      <c r="O86" s="245"/>
      <c r="P86" s="245"/>
      <c r="Q86" s="245"/>
      <c r="R86" s="245"/>
      <c r="S86" s="245"/>
      <c r="T86" s="245"/>
      <c r="U86" s="245"/>
      <c r="V86" s="245"/>
      <c r="W86" s="245"/>
      <c r="X86" s="245"/>
    </row>
    <row r="87" spans="1:24" s="185" customFormat="1" ht="14.25" x14ac:dyDescent="0.25">
      <c r="A87" s="257" t="s">
        <v>292</v>
      </c>
      <c r="B87" s="243"/>
      <c r="C87" s="243"/>
      <c r="D87" s="243"/>
      <c r="E87" s="243"/>
      <c r="F87" s="243"/>
      <c r="G87" s="243"/>
      <c r="H87" s="243"/>
      <c r="I87" s="243"/>
      <c r="J87" s="243"/>
      <c r="K87" s="243"/>
      <c r="L87" s="243"/>
      <c r="M87" s="244"/>
      <c r="N87" s="243"/>
      <c r="O87" s="243"/>
      <c r="P87" s="243"/>
      <c r="Q87" s="243"/>
      <c r="R87" s="243"/>
      <c r="S87" s="243"/>
      <c r="T87" s="243"/>
      <c r="U87" s="243"/>
      <c r="V87" s="243"/>
      <c r="W87" s="243"/>
      <c r="X87" s="243"/>
    </row>
    <row r="88" spans="1:24" s="185" customFormat="1" ht="14.25" x14ac:dyDescent="0.25">
      <c r="A88" s="257" t="s">
        <v>538</v>
      </c>
      <c r="B88" s="243"/>
      <c r="C88" s="243"/>
      <c r="D88" s="243"/>
      <c r="E88" s="243"/>
      <c r="F88" s="243"/>
      <c r="G88" s="243"/>
      <c r="H88" s="243"/>
      <c r="I88" s="243"/>
      <c r="J88" s="243"/>
      <c r="K88" s="243"/>
      <c r="L88" s="243"/>
      <c r="M88" s="244"/>
      <c r="N88" s="243"/>
      <c r="O88" s="243"/>
      <c r="P88" s="243"/>
      <c r="Q88" s="243"/>
      <c r="R88" s="243"/>
      <c r="S88" s="243"/>
      <c r="T88" s="243"/>
      <c r="U88" s="243"/>
      <c r="V88" s="243"/>
      <c r="W88" s="243"/>
      <c r="X88" s="243"/>
    </row>
    <row r="89" spans="1:24" ht="64.5" customHeight="1" x14ac:dyDescent="0.25">
      <c r="A89" s="258" t="s">
        <v>291</v>
      </c>
      <c r="B89" s="259"/>
      <c r="C89" s="259"/>
      <c r="D89" s="259"/>
      <c r="E89" s="259"/>
      <c r="F89" s="259"/>
      <c r="G89" s="259"/>
      <c r="H89" s="259"/>
      <c r="I89" s="259"/>
      <c r="J89" s="259"/>
      <c r="K89" s="259"/>
      <c r="L89" s="259"/>
      <c r="M89" s="260"/>
      <c r="N89" s="259"/>
      <c r="O89" s="259"/>
      <c r="P89" s="259"/>
      <c r="Q89" s="259"/>
      <c r="R89" s="259"/>
      <c r="S89" s="259"/>
      <c r="T89" s="259"/>
      <c r="U89" s="259"/>
      <c r="V89" s="259"/>
      <c r="W89" s="259"/>
      <c r="X89" s="259"/>
    </row>
    <row r="90" spans="1:24" s="185" customFormat="1" ht="14.25" x14ac:dyDescent="0.25">
      <c r="A90" s="261" t="s">
        <v>539</v>
      </c>
      <c r="B90" s="262"/>
      <c r="C90" s="262"/>
      <c r="D90" s="262"/>
      <c r="E90" s="262"/>
      <c r="F90" s="262"/>
      <c r="G90" s="262"/>
      <c r="H90" s="262"/>
      <c r="I90" s="262"/>
      <c r="J90" s="262"/>
      <c r="K90" s="262"/>
      <c r="L90" s="262"/>
      <c r="M90" s="244"/>
      <c r="N90" s="262"/>
      <c r="O90" s="262"/>
      <c r="P90" s="262"/>
      <c r="Q90" s="262"/>
      <c r="R90" s="262"/>
      <c r="S90" s="262"/>
      <c r="T90" s="262"/>
      <c r="U90" s="262"/>
      <c r="V90" s="262"/>
      <c r="W90" s="262"/>
      <c r="X90" s="262"/>
    </row>
    <row r="91" spans="1:24" s="185" customFormat="1" ht="14.25" x14ac:dyDescent="0.25">
      <c r="A91" s="261" t="s">
        <v>540</v>
      </c>
      <c r="B91" s="262"/>
      <c r="C91" s="262"/>
      <c r="D91" s="262"/>
      <c r="E91" s="262"/>
      <c r="F91" s="262"/>
      <c r="G91" s="262"/>
      <c r="H91" s="262"/>
      <c r="I91" s="262"/>
      <c r="J91" s="262"/>
      <c r="K91" s="262"/>
      <c r="L91" s="262"/>
      <c r="M91" s="244"/>
      <c r="N91" s="262"/>
      <c r="O91" s="262"/>
      <c r="P91" s="262"/>
      <c r="Q91" s="262"/>
      <c r="R91" s="262"/>
      <c r="S91" s="262"/>
      <c r="T91" s="262"/>
      <c r="U91" s="262"/>
      <c r="V91" s="262"/>
      <c r="W91" s="262"/>
      <c r="X91" s="262"/>
    </row>
    <row r="92" spans="1:24" s="185" customFormat="1" ht="14.25" x14ac:dyDescent="0.25">
      <c r="A92" s="261" t="s">
        <v>541</v>
      </c>
      <c r="B92" s="263"/>
      <c r="C92" s="263"/>
      <c r="D92" s="263"/>
      <c r="E92" s="263"/>
      <c r="F92" s="263"/>
      <c r="G92" s="263"/>
      <c r="H92" s="263"/>
      <c r="I92" s="263"/>
      <c r="J92" s="263"/>
      <c r="K92" s="263"/>
      <c r="L92" s="263"/>
      <c r="M92" s="264"/>
      <c r="N92" s="263"/>
      <c r="O92" s="263"/>
      <c r="P92" s="263"/>
      <c r="Q92" s="263"/>
      <c r="R92" s="263"/>
      <c r="S92" s="263"/>
      <c r="T92" s="263"/>
      <c r="U92" s="263"/>
      <c r="V92" s="263"/>
      <c r="W92" s="263"/>
      <c r="X92" s="263"/>
    </row>
    <row r="93" spans="1:24" s="185" customFormat="1" ht="14.25" x14ac:dyDescent="0.25">
      <c r="A93" s="261" t="s">
        <v>542</v>
      </c>
      <c r="B93" s="265"/>
      <c r="C93" s="265"/>
      <c r="D93" s="265"/>
      <c r="E93" s="265"/>
      <c r="F93" s="265"/>
      <c r="G93" s="265"/>
      <c r="H93" s="265"/>
      <c r="I93" s="265"/>
      <c r="J93" s="265"/>
      <c r="K93" s="265"/>
      <c r="L93" s="265"/>
      <c r="M93" s="266"/>
      <c r="N93" s="265"/>
      <c r="O93" s="265"/>
      <c r="P93" s="265"/>
      <c r="Q93" s="265"/>
      <c r="R93" s="265"/>
      <c r="S93" s="265"/>
      <c r="T93" s="265"/>
      <c r="U93" s="265"/>
      <c r="V93" s="265"/>
      <c r="W93" s="265"/>
      <c r="X93" s="265"/>
    </row>
    <row r="94" spans="1:24" s="185" customFormat="1" ht="15" thickBot="1" x14ac:dyDescent="0.3">
      <c r="A94" s="267" t="s">
        <v>543</v>
      </c>
      <c r="B94" s="268"/>
      <c r="C94" s="268"/>
      <c r="D94" s="268"/>
      <c r="E94" s="268"/>
      <c r="F94" s="268"/>
      <c r="G94" s="268"/>
      <c r="H94" s="268"/>
      <c r="I94" s="268"/>
      <c r="J94" s="268"/>
      <c r="K94" s="268"/>
      <c r="L94" s="268"/>
      <c r="M94" s="269"/>
      <c r="N94" s="268"/>
      <c r="O94" s="268"/>
      <c r="P94" s="268"/>
      <c r="Q94" s="268"/>
      <c r="R94" s="268"/>
      <c r="S94" s="268"/>
      <c r="T94" s="268"/>
      <c r="U94" s="268"/>
      <c r="V94" s="268"/>
      <c r="W94" s="268"/>
      <c r="X94" s="268"/>
    </row>
    <row r="95" spans="1:24" x14ac:dyDescent="0.25">
      <c r="C95" s="270"/>
      <c r="D95" s="270"/>
      <c r="E95" s="270"/>
      <c r="F95" s="270"/>
      <c r="G95" s="270"/>
      <c r="H95" s="270"/>
      <c r="I95" s="270"/>
      <c r="J95" s="270"/>
    </row>
    <row r="96" spans="1:24" x14ac:dyDescent="0.25">
      <c r="A96" s="389"/>
      <c r="B96" s="389"/>
      <c r="C96" s="389"/>
      <c r="D96" s="389"/>
      <c r="E96" s="389"/>
      <c r="F96" s="389"/>
      <c r="G96" s="389"/>
      <c r="H96" s="389"/>
      <c r="I96" s="389"/>
      <c r="J96" s="389"/>
      <c r="K96" s="389"/>
    </row>
    <row r="97" spans="1:24" s="271" customFormat="1" x14ac:dyDescent="0.25">
      <c r="A97" s="180"/>
      <c r="B97" s="180"/>
      <c r="C97" s="180"/>
      <c r="D97" s="180"/>
      <c r="E97" s="180"/>
      <c r="F97" s="180"/>
      <c r="G97" s="180"/>
      <c r="H97" s="180"/>
      <c r="I97" s="180"/>
      <c r="J97" s="180"/>
      <c r="K97" s="180"/>
      <c r="L97" s="180"/>
      <c r="M97" s="182"/>
      <c r="N97" s="180"/>
      <c r="O97" s="180"/>
      <c r="P97" s="180"/>
      <c r="Q97" s="180"/>
      <c r="R97" s="180"/>
      <c r="S97" s="180"/>
      <c r="T97" s="180"/>
      <c r="U97" s="180"/>
      <c r="V97" s="180"/>
      <c r="W97" s="180"/>
      <c r="X97" s="180"/>
    </row>
    <row r="98" spans="1:24" s="271" customFormat="1" x14ac:dyDescent="0.25">
      <c r="A98" s="180"/>
      <c r="B98" s="180"/>
      <c r="C98" s="270"/>
      <c r="D98" s="180"/>
      <c r="E98" s="180"/>
      <c r="F98" s="180"/>
      <c r="G98" s="180"/>
      <c r="H98" s="180"/>
      <c r="I98" s="180"/>
      <c r="J98" s="180"/>
      <c r="K98" s="180"/>
      <c r="L98" s="180"/>
      <c r="M98" s="182"/>
      <c r="N98" s="180"/>
      <c r="O98" s="180"/>
      <c r="P98" s="180"/>
      <c r="Q98" s="180"/>
      <c r="R98" s="180"/>
      <c r="S98" s="180"/>
      <c r="T98" s="180"/>
      <c r="U98" s="180"/>
      <c r="V98" s="180"/>
      <c r="W98" s="180"/>
      <c r="X98" s="180"/>
    </row>
    <row r="99" spans="1:24" s="271" customFormat="1" x14ac:dyDescent="0.25">
      <c r="A99" s="180"/>
      <c r="B99" s="180"/>
      <c r="C99" s="180"/>
      <c r="D99" s="180"/>
      <c r="E99" s="180"/>
      <c r="F99" s="180"/>
      <c r="G99" s="180"/>
      <c r="H99" s="180"/>
      <c r="I99" s="180"/>
      <c r="J99" s="180"/>
      <c r="K99" s="180"/>
      <c r="L99" s="180"/>
      <c r="M99" s="182"/>
      <c r="N99" s="180"/>
      <c r="O99" s="180"/>
      <c r="P99" s="180"/>
      <c r="Q99" s="180"/>
      <c r="R99" s="180"/>
      <c r="S99" s="180"/>
      <c r="T99" s="180"/>
      <c r="U99" s="180"/>
      <c r="V99" s="180"/>
      <c r="W99" s="180"/>
      <c r="X99" s="180"/>
    </row>
    <row r="100" spans="1:24" s="271" customFormat="1" x14ac:dyDescent="0.25">
      <c r="A100" s="180"/>
      <c r="B100" s="180"/>
      <c r="C100" s="180"/>
      <c r="D100" s="180"/>
      <c r="E100" s="180"/>
      <c r="F100" s="180"/>
      <c r="G100" s="180"/>
      <c r="H100" s="180"/>
      <c r="I100" s="180"/>
      <c r="J100" s="180"/>
      <c r="K100" s="180"/>
      <c r="L100" s="180"/>
      <c r="M100" s="182"/>
      <c r="N100" s="180"/>
      <c r="O100" s="180"/>
      <c r="P100" s="180"/>
      <c r="Q100" s="180"/>
      <c r="R100" s="180"/>
      <c r="S100" s="180"/>
      <c r="T100" s="180"/>
      <c r="U100" s="180"/>
      <c r="V100" s="180"/>
      <c r="W100" s="180"/>
      <c r="X100" s="180"/>
    </row>
    <row r="101" spans="1:24" s="271" customFormat="1" ht="27.75" x14ac:dyDescent="0.25">
      <c r="A101" s="180"/>
      <c r="B101" s="309"/>
      <c r="C101" s="180"/>
      <c r="D101" s="180"/>
      <c r="E101" s="180"/>
      <c r="F101" s="180"/>
      <c r="G101" s="180"/>
      <c r="H101" s="180"/>
      <c r="I101" s="180"/>
      <c r="J101" s="180"/>
      <c r="K101" s="180"/>
      <c r="L101" s="180"/>
      <c r="M101" s="309"/>
      <c r="N101" s="180"/>
      <c r="O101" s="180"/>
      <c r="P101" s="180"/>
      <c r="Q101" s="180"/>
      <c r="R101" s="180"/>
      <c r="S101" s="180"/>
      <c r="T101" s="180"/>
      <c r="U101" s="180"/>
      <c r="V101" s="180"/>
      <c r="W101" s="180"/>
      <c r="X101" s="180"/>
    </row>
    <row r="102" spans="1:24" ht="27.75" x14ac:dyDescent="0.25">
      <c r="B102" s="309"/>
      <c r="M102" s="311"/>
    </row>
  </sheetData>
  <mergeCells count="18">
    <mergeCell ref="U1:X1"/>
    <mergeCell ref="U2:X2"/>
    <mergeCell ref="U3:X3"/>
    <mergeCell ref="D27:E27"/>
    <mergeCell ref="D28:E28"/>
    <mergeCell ref="D29:E29"/>
    <mergeCell ref="A96:K96"/>
    <mergeCell ref="A5:X5"/>
    <mergeCell ref="A7:X7"/>
    <mergeCell ref="A9:X9"/>
    <mergeCell ref="A10:X10"/>
    <mergeCell ref="A12:X12"/>
    <mergeCell ref="A13:X13"/>
    <mergeCell ref="A15:X15"/>
    <mergeCell ref="A16:X16"/>
    <mergeCell ref="A18:X18"/>
    <mergeCell ref="U19:W19"/>
    <mergeCell ref="D26:E26"/>
  </mergeCells>
  <pageMargins left="1.1023622047244095" right="0.70866141732283472" top="0.39370078740157483" bottom="0.27559055118110237" header="0.19685039370078741" footer="0.15748031496062992"/>
  <pageSetup paperSize="8" scale="2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41" sqref="I41"/>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9.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2" t="str">
        <f>'5. анализ эконом эфф'!A5:X5</f>
        <v>Год раскрытия информации: 2022 год</v>
      </c>
      <c r="B5" s="342"/>
      <c r="C5" s="342"/>
      <c r="D5" s="342"/>
      <c r="E5" s="342"/>
      <c r="F5" s="342"/>
      <c r="G5" s="342"/>
      <c r="H5" s="342"/>
      <c r="I5" s="342"/>
      <c r="J5" s="342"/>
      <c r="K5" s="342"/>
      <c r="L5" s="342"/>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ht="18.75" x14ac:dyDescent="0.25">
      <c r="A9" s="346" t="str">
        <f>'5. анализ эконом эфф'!A9:X9</f>
        <v>АО "Россети Тюмень"</v>
      </c>
      <c r="B9" s="346"/>
      <c r="C9" s="346"/>
      <c r="D9" s="346"/>
      <c r="E9" s="346"/>
      <c r="F9" s="346"/>
      <c r="G9" s="346"/>
      <c r="H9" s="346"/>
      <c r="I9" s="346"/>
      <c r="J9" s="346"/>
      <c r="K9" s="346"/>
      <c r="L9" s="346"/>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ht="18.75" customHeight="1" x14ac:dyDescent="0.25">
      <c r="A12" s="403" t="str">
        <f>'5. анализ эконом эфф'!A12:X12</f>
        <v>K_TP1100.PS.0063</v>
      </c>
      <c r="B12" s="403"/>
      <c r="C12" s="403"/>
      <c r="D12" s="403"/>
      <c r="E12" s="403"/>
      <c r="F12" s="403"/>
      <c r="G12" s="403"/>
      <c r="H12" s="403"/>
      <c r="I12" s="403"/>
      <c r="J12" s="403"/>
      <c r="K12" s="403"/>
      <c r="L12" s="403"/>
    </row>
    <row r="13" spans="1:44" x14ac:dyDescent="0.25">
      <c r="A13" s="343" t="s">
        <v>8</v>
      </c>
      <c r="B13" s="343"/>
      <c r="C13" s="343"/>
      <c r="D13" s="343"/>
      <c r="E13" s="343"/>
      <c r="F13" s="343"/>
      <c r="G13" s="343"/>
      <c r="H13" s="343"/>
      <c r="I13" s="343"/>
      <c r="J13" s="343"/>
      <c r="K13" s="343"/>
      <c r="L13" s="343"/>
    </row>
    <row r="14" spans="1:44" ht="18.75" x14ac:dyDescent="0.25">
      <c r="A14" s="352"/>
      <c r="B14" s="352"/>
      <c r="C14" s="352"/>
      <c r="D14" s="352"/>
      <c r="E14" s="352"/>
      <c r="F14" s="352"/>
      <c r="G14" s="352"/>
      <c r="H14" s="352"/>
      <c r="I14" s="352"/>
      <c r="J14" s="352"/>
      <c r="K14" s="352"/>
      <c r="L14" s="352"/>
    </row>
    <row r="15" spans="1:44" ht="45" customHeight="1" x14ac:dyDescent="0.25">
      <c r="A15" s="368" t="str">
        <f>'5. анализ эконом эфф'!A15:X15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68"/>
      <c r="C15" s="368"/>
      <c r="D15" s="368"/>
      <c r="E15" s="368"/>
      <c r="F15" s="368"/>
      <c r="G15" s="368"/>
      <c r="H15" s="368"/>
      <c r="I15" s="368"/>
      <c r="J15" s="368"/>
      <c r="K15" s="368"/>
      <c r="L15" s="368"/>
    </row>
    <row r="16" spans="1:44" x14ac:dyDescent="0.25">
      <c r="A16" s="343" t="s">
        <v>6</v>
      </c>
      <c r="B16" s="343"/>
      <c r="C16" s="343"/>
      <c r="D16" s="343"/>
      <c r="E16" s="343"/>
      <c r="F16" s="343"/>
      <c r="G16" s="343"/>
      <c r="H16" s="343"/>
      <c r="I16" s="343"/>
      <c r="J16" s="343"/>
      <c r="K16" s="343"/>
      <c r="L16" s="343"/>
    </row>
    <row r="17" spans="1:12" ht="15.75" customHeight="1" x14ac:dyDescent="0.25">
      <c r="L17" s="78"/>
    </row>
    <row r="18" spans="1:12" x14ac:dyDescent="0.25">
      <c r="K18" s="77"/>
    </row>
    <row r="19" spans="1:12" ht="15.75" customHeight="1" x14ac:dyDescent="0.25">
      <c r="A19" s="402" t="s">
        <v>480</v>
      </c>
      <c r="B19" s="402"/>
      <c r="C19" s="402"/>
      <c r="D19" s="402"/>
      <c r="E19" s="402"/>
      <c r="F19" s="402"/>
      <c r="G19" s="402"/>
      <c r="H19" s="402"/>
      <c r="I19" s="402"/>
      <c r="J19" s="402"/>
      <c r="K19" s="402"/>
      <c r="L19" s="402"/>
    </row>
    <row r="20" spans="1:12" x14ac:dyDescent="0.25">
      <c r="A20" s="62"/>
      <c r="B20" s="62"/>
      <c r="C20" s="76"/>
      <c r="D20" s="76"/>
      <c r="E20" s="76"/>
      <c r="F20" s="76"/>
      <c r="G20" s="76"/>
      <c r="H20" s="76"/>
      <c r="I20" s="76"/>
      <c r="J20" s="76"/>
      <c r="K20" s="76"/>
      <c r="L20" s="76"/>
    </row>
    <row r="21" spans="1:12" ht="28.5" customHeight="1" x14ac:dyDescent="0.25">
      <c r="A21" s="392" t="s">
        <v>219</v>
      </c>
      <c r="B21" s="392" t="s">
        <v>218</v>
      </c>
      <c r="C21" s="398" t="s">
        <v>412</v>
      </c>
      <c r="D21" s="398"/>
      <c r="E21" s="398"/>
      <c r="F21" s="398"/>
      <c r="G21" s="398"/>
      <c r="H21" s="398"/>
      <c r="I21" s="393" t="s">
        <v>217</v>
      </c>
      <c r="J21" s="395" t="s">
        <v>414</v>
      </c>
      <c r="K21" s="392" t="s">
        <v>216</v>
      </c>
      <c r="L21" s="394" t="s">
        <v>413</v>
      </c>
    </row>
    <row r="22" spans="1:12" ht="58.5" customHeight="1" x14ac:dyDescent="0.25">
      <c r="A22" s="392"/>
      <c r="B22" s="392"/>
      <c r="C22" s="399" t="s">
        <v>2</v>
      </c>
      <c r="D22" s="399"/>
      <c r="E22" s="136"/>
      <c r="F22" s="137"/>
      <c r="G22" s="400" t="s">
        <v>596</v>
      </c>
      <c r="H22" s="401"/>
      <c r="I22" s="393"/>
      <c r="J22" s="396"/>
      <c r="K22" s="392"/>
      <c r="L22" s="394"/>
    </row>
    <row r="23" spans="1:12" ht="47.25" x14ac:dyDescent="0.25">
      <c r="A23" s="392"/>
      <c r="B23" s="392"/>
      <c r="C23" s="75" t="s">
        <v>215</v>
      </c>
      <c r="D23" s="75" t="s">
        <v>214</v>
      </c>
      <c r="E23" s="75" t="s">
        <v>215</v>
      </c>
      <c r="F23" s="75" t="s">
        <v>214</v>
      </c>
      <c r="G23" s="75" t="s">
        <v>215</v>
      </c>
      <c r="H23" s="75" t="s">
        <v>214</v>
      </c>
      <c r="I23" s="393"/>
      <c r="J23" s="397"/>
      <c r="K23" s="392"/>
      <c r="L23" s="394"/>
    </row>
    <row r="24" spans="1:12" x14ac:dyDescent="0.25">
      <c r="A24" s="64">
        <v>1</v>
      </c>
      <c r="B24" s="64">
        <v>2</v>
      </c>
      <c r="C24" s="75">
        <v>3</v>
      </c>
      <c r="D24" s="75">
        <v>4</v>
      </c>
      <c r="E24" s="75">
        <v>5</v>
      </c>
      <c r="F24" s="75">
        <v>6</v>
      </c>
      <c r="G24" s="75">
        <v>7</v>
      </c>
      <c r="H24" s="75">
        <v>8</v>
      </c>
      <c r="I24" s="75">
        <v>9</v>
      </c>
      <c r="J24" s="75">
        <v>10</v>
      </c>
      <c r="K24" s="75">
        <v>11</v>
      </c>
      <c r="L24" s="75">
        <v>12</v>
      </c>
    </row>
    <row r="25" spans="1:12" ht="18" customHeight="1" x14ac:dyDescent="0.25">
      <c r="A25" s="71">
        <v>1</v>
      </c>
      <c r="B25" s="72" t="s">
        <v>213</v>
      </c>
      <c r="C25" s="179"/>
      <c r="D25" s="163"/>
      <c r="E25" s="163"/>
      <c r="F25" s="163"/>
      <c r="G25" s="179"/>
      <c r="H25" s="163"/>
      <c r="I25" s="163"/>
      <c r="J25" s="163"/>
      <c r="K25" s="68"/>
      <c r="L25" s="86"/>
    </row>
    <row r="26" spans="1:12" ht="37.5" customHeight="1" x14ac:dyDescent="0.25">
      <c r="A26" s="71" t="s">
        <v>212</v>
      </c>
      <c r="B26" s="74" t="s">
        <v>419</v>
      </c>
      <c r="C26" s="289" t="s">
        <v>520</v>
      </c>
      <c r="D26" s="289"/>
      <c r="E26" s="163"/>
      <c r="F26" s="163"/>
      <c r="G26" s="289" t="s">
        <v>520</v>
      </c>
      <c r="H26" s="289"/>
      <c r="I26" s="292"/>
      <c r="J26" s="292"/>
      <c r="K26" s="68"/>
      <c r="L26" s="68"/>
    </row>
    <row r="27" spans="1:12" s="63" customFormat="1" ht="37.5" customHeight="1" x14ac:dyDescent="0.25">
      <c r="A27" s="71" t="s">
        <v>211</v>
      </c>
      <c r="B27" s="74" t="s">
        <v>421</v>
      </c>
      <c r="C27" s="289" t="s">
        <v>520</v>
      </c>
      <c r="D27" s="289"/>
      <c r="E27" s="163"/>
      <c r="F27" s="163"/>
      <c r="G27" s="289" t="s">
        <v>520</v>
      </c>
      <c r="H27" s="289"/>
      <c r="I27" s="292"/>
      <c r="J27" s="292"/>
      <c r="K27" s="68"/>
      <c r="L27" s="68"/>
    </row>
    <row r="28" spans="1:12" s="63" customFormat="1" ht="37.5" customHeight="1" x14ac:dyDescent="0.25">
      <c r="A28" s="71" t="s">
        <v>420</v>
      </c>
      <c r="B28" s="74" t="s">
        <v>425</v>
      </c>
      <c r="C28" s="162" t="s">
        <v>520</v>
      </c>
      <c r="D28" s="162"/>
      <c r="E28" s="163"/>
      <c r="F28" s="163"/>
      <c r="G28" s="162" t="s">
        <v>520</v>
      </c>
      <c r="H28" s="162"/>
      <c r="I28" s="292"/>
      <c r="J28" s="292"/>
      <c r="K28" s="68"/>
      <c r="L28" s="68"/>
    </row>
    <row r="29" spans="1:12" s="63" customFormat="1" ht="37.5" customHeight="1" x14ac:dyDescent="0.25">
      <c r="A29" s="71" t="s">
        <v>210</v>
      </c>
      <c r="B29" s="74" t="s">
        <v>424</v>
      </c>
      <c r="C29" s="162" t="s">
        <v>520</v>
      </c>
      <c r="D29" s="162"/>
      <c r="E29" s="163"/>
      <c r="F29" s="163"/>
      <c r="G29" s="162" t="s">
        <v>520</v>
      </c>
      <c r="H29" s="162"/>
      <c r="I29" s="292"/>
      <c r="J29" s="292"/>
      <c r="K29" s="68"/>
      <c r="L29" s="68"/>
    </row>
    <row r="30" spans="1:12" s="63" customFormat="1" ht="36" customHeight="1" x14ac:dyDescent="0.25">
      <c r="A30" s="71" t="s">
        <v>209</v>
      </c>
      <c r="B30" s="74" t="s">
        <v>426</v>
      </c>
      <c r="C30" s="289" t="s">
        <v>520</v>
      </c>
      <c r="D30" s="289"/>
      <c r="E30" s="163"/>
      <c r="F30" s="163"/>
      <c r="G30" s="289" t="s">
        <v>520</v>
      </c>
      <c r="H30" s="289"/>
      <c r="I30" s="292"/>
      <c r="J30" s="292"/>
      <c r="K30" s="68"/>
      <c r="L30" s="68"/>
    </row>
    <row r="31" spans="1:12" s="63" customFormat="1" ht="40.5" customHeight="1" x14ac:dyDescent="0.25">
      <c r="A31" s="71" t="s">
        <v>208</v>
      </c>
      <c r="B31" s="70" t="s">
        <v>422</v>
      </c>
      <c r="C31" s="289" t="s">
        <v>520</v>
      </c>
      <c r="D31" s="289"/>
      <c r="E31" s="163"/>
      <c r="F31" s="163"/>
      <c r="G31" s="289" t="s">
        <v>520</v>
      </c>
      <c r="H31" s="289"/>
      <c r="I31" s="292"/>
      <c r="J31" s="292"/>
      <c r="K31" s="68"/>
      <c r="L31" s="68"/>
    </row>
    <row r="32" spans="1:12" s="63" customFormat="1" ht="32.25" customHeight="1" x14ac:dyDescent="0.25">
      <c r="A32" s="71" t="s">
        <v>206</v>
      </c>
      <c r="B32" s="70" t="s">
        <v>427</v>
      </c>
      <c r="C32" s="289" t="s">
        <v>520</v>
      </c>
      <c r="D32" s="162"/>
      <c r="E32" s="163"/>
      <c r="F32" s="163"/>
      <c r="G32" s="289" t="s">
        <v>520</v>
      </c>
      <c r="H32" s="162"/>
      <c r="I32" s="292"/>
      <c r="J32" s="292"/>
      <c r="K32" s="68"/>
      <c r="L32" s="68"/>
    </row>
    <row r="33" spans="1:12" s="63" customFormat="1" ht="31.5" customHeight="1" x14ac:dyDescent="0.25">
      <c r="A33" s="71" t="s">
        <v>438</v>
      </c>
      <c r="B33" s="70" t="s">
        <v>357</v>
      </c>
      <c r="C33" s="289" t="s">
        <v>520</v>
      </c>
      <c r="D33" s="287"/>
      <c r="E33" s="69" t="s">
        <v>520</v>
      </c>
      <c r="F33" s="69" t="s">
        <v>520</v>
      </c>
      <c r="G33" s="289" t="s">
        <v>520</v>
      </c>
      <c r="H33" s="287"/>
      <c r="I33" s="292"/>
      <c r="J33" s="292"/>
      <c r="K33" s="68"/>
      <c r="L33" s="68"/>
    </row>
    <row r="34" spans="1:12" s="63" customFormat="1" ht="33.75" customHeight="1" x14ac:dyDescent="0.25">
      <c r="A34" s="71" t="s">
        <v>439</v>
      </c>
      <c r="B34" s="70" t="s">
        <v>431</v>
      </c>
      <c r="C34" s="290" t="s">
        <v>520</v>
      </c>
      <c r="D34" s="290"/>
      <c r="E34" s="69" t="s">
        <v>520</v>
      </c>
      <c r="F34" s="69" t="s">
        <v>520</v>
      </c>
      <c r="G34" s="290" t="s">
        <v>520</v>
      </c>
      <c r="H34" s="290"/>
      <c r="I34" s="292"/>
      <c r="J34" s="292"/>
      <c r="K34" s="73"/>
      <c r="L34" s="68"/>
    </row>
    <row r="35" spans="1:12" s="63" customFormat="1" ht="18.75" customHeight="1" x14ac:dyDescent="0.25">
      <c r="A35" s="71" t="s">
        <v>440</v>
      </c>
      <c r="B35" s="70" t="s">
        <v>207</v>
      </c>
      <c r="C35" s="289" t="s">
        <v>520</v>
      </c>
      <c r="D35" s="287"/>
      <c r="E35" s="163"/>
      <c r="F35" s="163"/>
      <c r="G35" s="289" t="s">
        <v>520</v>
      </c>
      <c r="H35" s="287"/>
      <c r="I35" s="292"/>
      <c r="J35" s="292"/>
      <c r="K35" s="160"/>
      <c r="L35" s="159"/>
    </row>
    <row r="36" spans="1:12" ht="36.75" customHeight="1" x14ac:dyDescent="0.25">
      <c r="A36" s="71" t="s">
        <v>441</v>
      </c>
      <c r="B36" s="70" t="s">
        <v>423</v>
      </c>
      <c r="C36" s="287" t="s">
        <v>520</v>
      </c>
      <c r="D36" s="287"/>
      <c r="E36" s="69" t="s">
        <v>520</v>
      </c>
      <c r="F36" s="69" t="s">
        <v>520</v>
      </c>
      <c r="G36" s="287" t="s">
        <v>520</v>
      </c>
      <c r="H36" s="287"/>
      <c r="I36" s="292"/>
      <c r="J36" s="292"/>
      <c r="K36" s="159"/>
      <c r="L36" s="159"/>
    </row>
    <row r="37" spans="1:12" x14ac:dyDescent="0.25">
      <c r="A37" s="71" t="s">
        <v>442</v>
      </c>
      <c r="B37" s="70" t="s">
        <v>205</v>
      </c>
      <c r="C37" s="289" t="s">
        <v>520</v>
      </c>
      <c r="D37" s="291"/>
      <c r="E37" s="273">
        <v>40806</v>
      </c>
      <c r="F37" s="274">
        <v>40907</v>
      </c>
      <c r="G37" s="289" t="s">
        <v>520</v>
      </c>
      <c r="H37" s="291"/>
      <c r="I37" s="292"/>
      <c r="J37" s="292"/>
      <c r="K37" s="159"/>
      <c r="L37" s="159"/>
    </row>
    <row r="38" spans="1:12" x14ac:dyDescent="0.25">
      <c r="A38" s="71" t="s">
        <v>648</v>
      </c>
      <c r="B38" s="72" t="s">
        <v>204</v>
      </c>
      <c r="C38" s="159"/>
      <c r="D38" s="159"/>
      <c r="E38" s="178"/>
      <c r="F38" s="178"/>
      <c r="G38" s="159"/>
      <c r="H38" s="159"/>
      <c r="I38" s="292"/>
      <c r="J38" s="292"/>
      <c r="K38" s="68"/>
      <c r="L38" s="68"/>
    </row>
    <row r="39" spans="1:12" ht="34.5" customHeight="1" x14ac:dyDescent="0.25">
      <c r="A39" s="71">
        <v>2</v>
      </c>
      <c r="B39" s="70" t="s">
        <v>428</v>
      </c>
      <c r="C39" s="287">
        <v>44691</v>
      </c>
      <c r="D39" s="287">
        <v>44711</v>
      </c>
      <c r="E39" s="178"/>
      <c r="F39" s="178"/>
      <c r="G39" s="287" t="s">
        <v>602</v>
      </c>
      <c r="H39" s="287" t="s">
        <v>602</v>
      </c>
      <c r="I39" s="292"/>
      <c r="J39" s="292"/>
      <c r="K39" s="159"/>
      <c r="L39" s="159"/>
    </row>
    <row r="40" spans="1:12" ht="17.25" customHeight="1" x14ac:dyDescent="0.25">
      <c r="A40" s="71" t="s">
        <v>203</v>
      </c>
      <c r="B40" s="70" t="s">
        <v>430</v>
      </c>
      <c r="C40" s="287">
        <v>44711</v>
      </c>
      <c r="D40" s="162">
        <v>44803</v>
      </c>
      <c r="E40" s="178"/>
      <c r="F40" s="178"/>
      <c r="G40" s="287" t="s">
        <v>602</v>
      </c>
      <c r="H40" s="287" t="s">
        <v>602</v>
      </c>
      <c r="I40" s="292"/>
      <c r="J40" s="292"/>
      <c r="K40" s="159"/>
      <c r="L40" s="159"/>
    </row>
    <row r="41" spans="1:12" ht="18.75" customHeight="1" x14ac:dyDescent="0.25">
      <c r="A41" s="71" t="s">
        <v>202</v>
      </c>
      <c r="B41" s="72" t="s">
        <v>510</v>
      </c>
      <c r="C41" s="287"/>
      <c r="D41" s="289"/>
      <c r="E41" s="178"/>
      <c r="F41" s="178"/>
      <c r="G41" s="287"/>
      <c r="H41" s="289"/>
      <c r="I41" s="292"/>
      <c r="J41" s="292"/>
      <c r="K41" s="159"/>
      <c r="L41" s="159"/>
    </row>
    <row r="42" spans="1:12" ht="18.75" customHeight="1" x14ac:dyDescent="0.25">
      <c r="A42" s="71">
        <v>3</v>
      </c>
      <c r="B42" s="70" t="s">
        <v>429</v>
      </c>
      <c r="C42" s="287">
        <v>44742</v>
      </c>
      <c r="D42" s="287">
        <v>44761</v>
      </c>
      <c r="E42" s="288">
        <v>42916</v>
      </c>
      <c r="F42" s="288">
        <v>42905</v>
      </c>
      <c r="G42" s="287" t="s">
        <v>602</v>
      </c>
      <c r="H42" s="287" t="s">
        <v>602</v>
      </c>
      <c r="I42" s="292"/>
      <c r="J42" s="292"/>
      <c r="K42" s="159"/>
      <c r="L42" s="159"/>
    </row>
    <row r="43" spans="1:12" ht="18.75" customHeight="1" x14ac:dyDescent="0.25">
      <c r="A43" s="71" t="s">
        <v>201</v>
      </c>
      <c r="B43" s="70" t="s">
        <v>199</v>
      </c>
      <c r="C43" s="287">
        <v>44761</v>
      </c>
      <c r="D43" s="289">
        <v>44829</v>
      </c>
      <c r="E43" s="288">
        <v>42946</v>
      </c>
      <c r="F43" s="288">
        <v>43003</v>
      </c>
      <c r="G43" s="287" t="s">
        <v>602</v>
      </c>
      <c r="H43" s="287" t="s">
        <v>602</v>
      </c>
      <c r="I43" s="292"/>
      <c r="J43" s="292"/>
      <c r="K43" s="159"/>
      <c r="L43" s="159"/>
    </row>
    <row r="44" spans="1:12" ht="18.75" customHeight="1" x14ac:dyDescent="0.25">
      <c r="A44" s="71" t="s">
        <v>200</v>
      </c>
      <c r="B44" s="70" t="s">
        <v>197</v>
      </c>
      <c r="C44" s="289">
        <v>44829</v>
      </c>
      <c r="D44" s="287">
        <v>44864</v>
      </c>
      <c r="E44" s="288">
        <v>42946</v>
      </c>
      <c r="F44" s="288">
        <v>43038</v>
      </c>
      <c r="G44" s="287" t="s">
        <v>602</v>
      </c>
      <c r="H44" s="287" t="s">
        <v>602</v>
      </c>
      <c r="I44" s="292"/>
      <c r="J44" s="292"/>
      <c r="K44" s="159"/>
      <c r="L44" s="159"/>
    </row>
    <row r="45" spans="1:12" ht="51.75" customHeight="1" x14ac:dyDescent="0.25">
      <c r="A45" s="71" t="s">
        <v>198</v>
      </c>
      <c r="B45" s="70" t="s">
        <v>434</v>
      </c>
      <c r="C45" s="289" t="s">
        <v>520</v>
      </c>
      <c r="D45" s="287"/>
      <c r="E45" s="288">
        <v>43028</v>
      </c>
      <c r="F45" s="288">
        <v>43038</v>
      </c>
      <c r="G45" s="289" t="s">
        <v>520</v>
      </c>
      <c r="H45" s="287"/>
      <c r="I45" s="292"/>
      <c r="J45" s="292"/>
      <c r="K45" s="159"/>
      <c r="L45" s="159"/>
    </row>
    <row r="46" spans="1:12" ht="82.5" customHeight="1" x14ac:dyDescent="0.25">
      <c r="A46" s="71" t="s">
        <v>196</v>
      </c>
      <c r="B46" s="70" t="s">
        <v>432</v>
      </c>
      <c r="C46" s="161" t="s">
        <v>520</v>
      </c>
      <c r="D46" s="287"/>
      <c r="E46" s="288"/>
      <c r="F46" s="288"/>
      <c r="G46" s="161" t="s">
        <v>520</v>
      </c>
      <c r="H46" s="287"/>
      <c r="I46" s="292"/>
      <c r="J46" s="292"/>
      <c r="K46" s="159"/>
      <c r="L46" s="159"/>
    </row>
    <row r="47" spans="1:12" ht="18" customHeight="1" x14ac:dyDescent="0.25">
      <c r="A47" s="71" t="s">
        <v>194</v>
      </c>
      <c r="B47" s="70" t="s">
        <v>195</v>
      </c>
      <c r="C47" s="287">
        <v>44864</v>
      </c>
      <c r="D47" s="287">
        <v>44885</v>
      </c>
      <c r="E47" s="288">
        <v>43040</v>
      </c>
      <c r="F47" s="288">
        <v>43059</v>
      </c>
      <c r="G47" s="287" t="s">
        <v>602</v>
      </c>
      <c r="H47" s="287" t="s">
        <v>602</v>
      </c>
      <c r="I47" s="292"/>
      <c r="J47" s="292"/>
      <c r="K47" s="159"/>
      <c r="L47" s="159"/>
    </row>
    <row r="48" spans="1:12" ht="18" customHeight="1" x14ac:dyDescent="0.25">
      <c r="A48" s="71" t="s">
        <v>443</v>
      </c>
      <c r="B48" s="72" t="s">
        <v>193</v>
      </c>
      <c r="C48" s="162"/>
      <c r="D48" s="161"/>
      <c r="E48" s="288"/>
      <c r="F48" s="288"/>
      <c r="G48" s="162"/>
      <c r="H48" s="161"/>
      <c r="I48" s="292"/>
      <c r="J48" s="292"/>
      <c r="K48" s="159"/>
      <c r="L48" s="159"/>
    </row>
    <row r="49" spans="1:12" ht="18" customHeight="1" x14ac:dyDescent="0.25">
      <c r="A49" s="71">
        <v>4</v>
      </c>
      <c r="B49" s="70" t="s">
        <v>191</v>
      </c>
      <c r="C49" s="287">
        <v>44885</v>
      </c>
      <c r="D49" s="287">
        <v>44895</v>
      </c>
      <c r="E49" s="288">
        <v>43059</v>
      </c>
      <c r="F49" s="288">
        <v>43069</v>
      </c>
      <c r="G49" s="287" t="s">
        <v>602</v>
      </c>
      <c r="H49" s="287" t="s">
        <v>602</v>
      </c>
      <c r="I49" s="292"/>
      <c r="J49" s="292"/>
      <c r="K49" s="159"/>
      <c r="L49" s="159"/>
    </row>
    <row r="50" spans="1:12" ht="51.75" customHeight="1" x14ac:dyDescent="0.25">
      <c r="A50" s="71" t="s">
        <v>192</v>
      </c>
      <c r="B50" s="70" t="s">
        <v>433</v>
      </c>
      <c r="C50" s="161" t="s">
        <v>520</v>
      </c>
      <c r="D50" s="287"/>
      <c r="E50" s="288"/>
      <c r="F50" s="288"/>
      <c r="G50" s="161" t="s">
        <v>520</v>
      </c>
      <c r="H50" s="287"/>
      <c r="I50" s="292"/>
      <c r="J50" s="292"/>
      <c r="K50" s="159"/>
      <c r="L50" s="159"/>
    </row>
    <row r="51" spans="1:12" ht="35.25" customHeight="1" x14ac:dyDescent="0.25">
      <c r="A51" s="71" t="s">
        <v>190</v>
      </c>
      <c r="B51" s="70" t="s">
        <v>435</v>
      </c>
      <c r="C51" s="287"/>
      <c r="D51" s="287"/>
      <c r="E51" s="288">
        <v>43070</v>
      </c>
      <c r="F51" s="288">
        <v>43084</v>
      </c>
      <c r="G51" s="287"/>
      <c r="H51" s="287"/>
      <c r="I51" s="292"/>
      <c r="J51" s="292"/>
      <c r="K51" s="159"/>
      <c r="L51" s="159"/>
    </row>
    <row r="52" spans="1:12" ht="34.5" customHeight="1" x14ac:dyDescent="0.25">
      <c r="A52" s="71" t="s">
        <v>188</v>
      </c>
      <c r="B52" s="70" t="s">
        <v>189</v>
      </c>
      <c r="C52" s="162" t="s">
        <v>520</v>
      </c>
      <c r="D52" s="161"/>
      <c r="E52" s="288"/>
      <c r="F52" s="288"/>
      <c r="G52" s="162" t="s">
        <v>520</v>
      </c>
      <c r="H52" s="161"/>
      <c r="I52" s="292"/>
      <c r="J52" s="292"/>
      <c r="K52" s="159"/>
      <c r="L52" s="159"/>
    </row>
    <row r="53" spans="1:12" ht="19.5" customHeight="1" x14ac:dyDescent="0.25">
      <c r="A53" s="71" t="s">
        <v>186</v>
      </c>
      <c r="B53" s="139" t="s">
        <v>436</v>
      </c>
      <c r="C53" s="287">
        <v>44895</v>
      </c>
      <c r="D53" s="287">
        <v>44905</v>
      </c>
      <c r="E53" s="288">
        <v>43084</v>
      </c>
      <c r="F53" s="288">
        <v>43098</v>
      </c>
      <c r="G53" s="287" t="s">
        <v>602</v>
      </c>
      <c r="H53" s="287" t="s">
        <v>602</v>
      </c>
      <c r="I53" s="292"/>
      <c r="J53" s="292"/>
      <c r="K53" s="159"/>
      <c r="L53" s="159"/>
    </row>
    <row r="54" spans="1:12" ht="36" customHeight="1" x14ac:dyDescent="0.25">
      <c r="A54" s="71" t="s">
        <v>437</v>
      </c>
      <c r="B54" s="70" t="s">
        <v>187</v>
      </c>
      <c r="C54" s="287" t="s">
        <v>520</v>
      </c>
      <c r="D54" s="287"/>
      <c r="E54" s="288"/>
      <c r="F54" s="288"/>
      <c r="G54" s="287" t="s">
        <v>520</v>
      </c>
      <c r="H54" s="287"/>
      <c r="I54" s="292"/>
      <c r="J54" s="292"/>
      <c r="K54" s="159"/>
      <c r="L54" s="159"/>
    </row>
  </sheetData>
  <mergeCells count="21">
    <mergeCell ref="A14:L14"/>
    <mergeCell ref="A19:L19"/>
    <mergeCell ref="A16:L16"/>
    <mergeCell ref="A5:L5"/>
    <mergeCell ref="A7:L7"/>
    <mergeCell ref="A10:L10"/>
    <mergeCell ref="A13:L13"/>
    <mergeCell ref="A8:L8"/>
    <mergeCell ref="A11:L11"/>
    <mergeCell ref="A12:L12"/>
    <mergeCell ref="A15:L15"/>
    <mergeCell ref="A9:L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abSelected="1" view="pageBreakPreview" topLeftCell="A8" zoomScale="70" zoomScaleNormal="70" zoomScaleSheetLayoutView="70" workbookViewId="0">
      <selection activeCell="A24" sqref="A24:XFD86"/>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10.85546875" style="61" customWidth="1"/>
    <col min="9" max="9" width="7.5703125" style="61" customWidth="1"/>
    <col min="10" max="10" width="10.85546875" style="61" customWidth="1"/>
    <col min="11" max="11" width="7.7109375" style="61" customWidth="1"/>
    <col min="12" max="12" width="6.7109375" style="61" customWidth="1"/>
    <col min="13" max="13" width="5.28515625" style="61" customWidth="1"/>
    <col min="14" max="14" width="10.28515625" style="61" customWidth="1"/>
    <col min="15" max="19" width="6.140625" style="61" customWidth="1"/>
    <col min="20" max="20" width="8.5703125" style="61" customWidth="1"/>
    <col min="21" max="21" width="6.28515625" style="61" customWidth="1"/>
    <col min="22" max="16384" width="9.140625" style="61"/>
  </cols>
  <sheetData>
    <row r="1" spans="1:29" ht="18.75" x14ac:dyDescent="0.25">
      <c r="U1" s="170" t="s">
        <v>70</v>
      </c>
    </row>
    <row r="2" spans="1:29" ht="18.75" x14ac:dyDescent="0.3">
      <c r="U2" s="171" t="s">
        <v>11</v>
      </c>
    </row>
    <row r="3" spans="1:29" ht="18.75" x14ac:dyDescent="0.3">
      <c r="U3" s="171" t="s">
        <v>69</v>
      </c>
    </row>
    <row r="4" spans="1:29" ht="18.75" customHeight="1" x14ac:dyDescent="0.25">
      <c r="A4" s="342" t="str">
        <f>'6.1. Паспорт сетевой график'!A5:L5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U5" s="171"/>
    </row>
    <row r="6" spans="1:29"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172"/>
      <c r="B7" s="172"/>
      <c r="C7" s="172"/>
      <c r="D7" s="172"/>
      <c r="E7" s="172"/>
      <c r="F7" s="172"/>
      <c r="G7" s="172"/>
      <c r="H7" s="172"/>
      <c r="I7" s="172"/>
      <c r="J7" s="66"/>
      <c r="K7" s="66"/>
      <c r="L7" s="66"/>
      <c r="M7" s="66"/>
      <c r="N7" s="66"/>
      <c r="O7" s="66"/>
      <c r="P7" s="66"/>
      <c r="Q7" s="66"/>
      <c r="R7" s="66"/>
      <c r="S7" s="66"/>
      <c r="T7" s="66"/>
      <c r="U7" s="66"/>
    </row>
    <row r="8" spans="1:29" ht="18.75" x14ac:dyDescent="0.25">
      <c r="A8" s="406" t="s">
        <v>604</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172"/>
      <c r="B10" s="172"/>
      <c r="C10" s="172"/>
      <c r="D10" s="172"/>
      <c r="E10" s="172"/>
      <c r="F10" s="172"/>
      <c r="G10" s="172"/>
      <c r="H10" s="172"/>
      <c r="I10" s="172"/>
      <c r="J10" s="66"/>
      <c r="K10" s="66"/>
      <c r="L10" s="66"/>
      <c r="M10" s="66"/>
      <c r="N10" s="66"/>
      <c r="O10" s="66"/>
      <c r="P10" s="66"/>
      <c r="Q10" s="66"/>
      <c r="R10" s="66"/>
      <c r="S10" s="66"/>
      <c r="T10" s="66"/>
      <c r="U10" s="66"/>
    </row>
    <row r="11" spans="1:29" ht="18.75" x14ac:dyDescent="0.25">
      <c r="A11" s="406" t="str">
        <f>'6.1. Паспорт сетевой график'!A12:L12</f>
        <v>K_TP1100.PS.0063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row>
    <row r="14" spans="1:29" ht="18.75" x14ac:dyDescent="0.25">
      <c r="A14" s="406" t="str">
        <f>'6.1. Паспорт сетевой график'!A15:L15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9" ht="8.25" customHeight="1" x14ac:dyDescent="0.25"/>
    <row r="18" spans="1:29" x14ac:dyDescent="0.25">
      <c r="A18" s="405" t="s">
        <v>481</v>
      </c>
      <c r="B18" s="405"/>
      <c r="C18" s="405"/>
      <c r="D18" s="405"/>
      <c r="E18" s="405"/>
      <c r="F18" s="405"/>
      <c r="G18" s="405"/>
      <c r="H18" s="405"/>
      <c r="I18" s="405"/>
      <c r="J18" s="405"/>
      <c r="K18" s="405"/>
      <c r="L18" s="405"/>
      <c r="M18" s="405"/>
      <c r="N18" s="405"/>
      <c r="O18" s="405"/>
      <c r="P18" s="405"/>
      <c r="Q18" s="405"/>
      <c r="R18" s="405"/>
      <c r="S18" s="405"/>
      <c r="T18" s="405"/>
      <c r="U18" s="405"/>
    </row>
    <row r="19" spans="1:29" ht="6" customHeight="1" x14ac:dyDescent="0.25"/>
    <row r="20" spans="1:29" ht="33" customHeight="1" x14ac:dyDescent="0.25">
      <c r="A20" s="409" t="s">
        <v>185</v>
      </c>
      <c r="B20" s="409" t="s">
        <v>184</v>
      </c>
      <c r="C20" s="412" t="s">
        <v>183</v>
      </c>
      <c r="D20" s="412"/>
      <c r="E20" s="413" t="s">
        <v>182</v>
      </c>
      <c r="F20" s="413"/>
      <c r="G20" s="409" t="s">
        <v>650</v>
      </c>
      <c r="H20" s="415" t="s">
        <v>651</v>
      </c>
      <c r="I20" s="416"/>
      <c r="J20" s="416"/>
      <c r="K20" s="416"/>
      <c r="L20" s="415" t="s">
        <v>652</v>
      </c>
      <c r="M20" s="416"/>
      <c r="N20" s="416"/>
      <c r="O20" s="416"/>
      <c r="P20" s="415" t="s">
        <v>653</v>
      </c>
      <c r="Q20" s="416"/>
      <c r="R20" s="416"/>
      <c r="S20" s="416"/>
      <c r="T20" s="415" t="s">
        <v>654</v>
      </c>
      <c r="U20" s="416"/>
      <c r="V20" s="416"/>
      <c r="W20" s="416"/>
      <c r="X20" s="415" t="s">
        <v>655</v>
      </c>
      <c r="Y20" s="416"/>
      <c r="Z20" s="416"/>
      <c r="AA20" s="416"/>
      <c r="AB20" s="414" t="s">
        <v>181</v>
      </c>
      <c r="AC20" s="414"/>
    </row>
    <row r="21" spans="1:29" ht="80.25" customHeight="1" x14ac:dyDescent="0.25">
      <c r="A21" s="410"/>
      <c r="B21" s="410"/>
      <c r="C21" s="412"/>
      <c r="D21" s="412"/>
      <c r="E21" s="413"/>
      <c r="F21" s="413"/>
      <c r="G21" s="410"/>
      <c r="H21" s="392" t="s">
        <v>2</v>
      </c>
      <c r="I21" s="392"/>
      <c r="J21" s="392" t="s">
        <v>179</v>
      </c>
      <c r="K21" s="392"/>
      <c r="L21" s="392" t="s">
        <v>2</v>
      </c>
      <c r="M21" s="392"/>
      <c r="N21" s="392" t="s">
        <v>179</v>
      </c>
      <c r="O21" s="392"/>
      <c r="P21" s="392" t="s">
        <v>2</v>
      </c>
      <c r="Q21" s="392"/>
      <c r="R21" s="392" t="s">
        <v>179</v>
      </c>
      <c r="S21" s="392"/>
      <c r="T21" s="392" t="s">
        <v>2</v>
      </c>
      <c r="U21" s="392"/>
      <c r="V21" s="392" t="s">
        <v>179</v>
      </c>
      <c r="W21" s="392"/>
      <c r="X21" s="392" t="s">
        <v>2</v>
      </c>
      <c r="Y21" s="392"/>
      <c r="Z21" s="392" t="s">
        <v>179</v>
      </c>
      <c r="AA21" s="392"/>
      <c r="AB21" s="414"/>
      <c r="AC21" s="414"/>
    </row>
    <row r="22" spans="1:29" ht="89.25" customHeight="1" x14ac:dyDescent="0.25">
      <c r="A22" s="411"/>
      <c r="B22" s="411"/>
      <c r="C22" s="335" t="s">
        <v>2</v>
      </c>
      <c r="D22" s="335" t="s">
        <v>179</v>
      </c>
      <c r="E22" s="336" t="s">
        <v>656</v>
      </c>
      <c r="F22" s="336" t="s">
        <v>656</v>
      </c>
      <c r="G22" s="411"/>
      <c r="H22" s="312" t="s">
        <v>461</v>
      </c>
      <c r="I22" s="312" t="s">
        <v>462</v>
      </c>
      <c r="J22" s="312" t="s">
        <v>461</v>
      </c>
      <c r="K22" s="312" t="s">
        <v>462</v>
      </c>
      <c r="L22" s="312" t="s">
        <v>461</v>
      </c>
      <c r="M22" s="312" t="s">
        <v>462</v>
      </c>
      <c r="N22" s="312" t="s">
        <v>461</v>
      </c>
      <c r="O22" s="312" t="s">
        <v>462</v>
      </c>
      <c r="P22" s="312" t="s">
        <v>461</v>
      </c>
      <c r="Q22" s="312" t="s">
        <v>462</v>
      </c>
      <c r="R22" s="312" t="s">
        <v>461</v>
      </c>
      <c r="S22" s="312" t="s">
        <v>462</v>
      </c>
      <c r="T22" s="312" t="s">
        <v>461</v>
      </c>
      <c r="U22" s="312" t="s">
        <v>462</v>
      </c>
      <c r="V22" s="312" t="s">
        <v>461</v>
      </c>
      <c r="W22" s="312" t="s">
        <v>462</v>
      </c>
      <c r="X22" s="312" t="s">
        <v>461</v>
      </c>
      <c r="Y22" s="312" t="s">
        <v>462</v>
      </c>
      <c r="Z22" s="312" t="s">
        <v>461</v>
      </c>
      <c r="AA22" s="312" t="s">
        <v>462</v>
      </c>
      <c r="AB22" s="334" t="s">
        <v>180</v>
      </c>
      <c r="AC22" s="334" t="s">
        <v>179</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313">
        <v>1</v>
      </c>
      <c r="B24" s="314" t="s">
        <v>178</v>
      </c>
      <c r="C24" s="315">
        <v>0.84304436098862268</v>
      </c>
      <c r="D24" s="338">
        <v>0</v>
      </c>
      <c r="E24" s="315">
        <v>0</v>
      </c>
      <c r="F24" s="315">
        <v>0</v>
      </c>
      <c r="G24" s="315">
        <v>0</v>
      </c>
      <c r="H24" s="315">
        <v>0</v>
      </c>
      <c r="I24" s="315"/>
      <c r="J24" s="287" t="s">
        <v>602</v>
      </c>
      <c r="K24" s="315"/>
      <c r="L24" s="315">
        <v>0</v>
      </c>
      <c r="M24" s="315"/>
      <c r="N24" s="287" t="s">
        <v>602</v>
      </c>
      <c r="O24" s="315"/>
      <c r="P24" s="315">
        <v>0</v>
      </c>
      <c r="Q24" s="315"/>
      <c r="R24" s="287" t="s">
        <v>602</v>
      </c>
      <c r="S24" s="315"/>
      <c r="T24" s="315">
        <v>0</v>
      </c>
      <c r="U24" s="315"/>
      <c r="V24" s="287" t="s">
        <v>602</v>
      </c>
      <c r="W24" s="315"/>
      <c r="X24" s="315">
        <v>0</v>
      </c>
      <c r="Y24" s="315"/>
      <c r="Z24" s="287" t="s">
        <v>602</v>
      </c>
      <c r="AA24" s="315"/>
      <c r="AB24" s="315">
        <v>0</v>
      </c>
      <c r="AC24" s="287" t="s">
        <v>602</v>
      </c>
    </row>
    <row r="25" spans="1:29" ht="24" customHeight="1" x14ac:dyDescent="0.25">
      <c r="A25" s="316" t="s">
        <v>177</v>
      </c>
      <c r="B25" s="317" t="s">
        <v>176</v>
      </c>
      <c r="C25" s="315"/>
      <c r="D25" s="337"/>
      <c r="E25" s="315"/>
      <c r="F25" s="315"/>
      <c r="G25" s="315">
        <v>0</v>
      </c>
      <c r="H25" s="315">
        <v>0</v>
      </c>
      <c r="I25" s="315"/>
      <c r="J25" s="287" t="s">
        <v>602</v>
      </c>
      <c r="K25" s="315"/>
      <c r="L25" s="315">
        <v>0</v>
      </c>
      <c r="M25" s="315"/>
      <c r="N25" s="287" t="s">
        <v>602</v>
      </c>
      <c r="O25" s="315"/>
      <c r="P25" s="315">
        <v>0</v>
      </c>
      <c r="Q25" s="315"/>
      <c r="R25" s="287" t="s">
        <v>602</v>
      </c>
      <c r="S25" s="315"/>
      <c r="T25" s="315">
        <v>0</v>
      </c>
      <c r="U25" s="315"/>
      <c r="V25" s="287" t="s">
        <v>602</v>
      </c>
      <c r="W25" s="315"/>
      <c r="X25" s="315">
        <v>0</v>
      </c>
      <c r="Y25" s="315"/>
      <c r="Z25" s="287" t="s">
        <v>602</v>
      </c>
      <c r="AA25" s="315"/>
      <c r="AB25" s="315">
        <v>0</v>
      </c>
      <c r="AC25" s="287" t="s">
        <v>602</v>
      </c>
    </row>
    <row r="26" spans="1:29" x14ac:dyDescent="0.25">
      <c r="A26" s="316" t="s">
        <v>175</v>
      </c>
      <c r="B26" s="317" t="s">
        <v>174</v>
      </c>
      <c r="C26" s="315"/>
      <c r="D26" s="337"/>
      <c r="E26" s="315"/>
      <c r="F26" s="315"/>
      <c r="G26" s="315">
        <v>0</v>
      </c>
      <c r="H26" s="315">
        <v>0</v>
      </c>
      <c r="I26" s="315"/>
      <c r="J26" s="287" t="s">
        <v>602</v>
      </c>
      <c r="K26" s="315"/>
      <c r="L26" s="315">
        <v>0</v>
      </c>
      <c r="M26" s="315"/>
      <c r="N26" s="287" t="s">
        <v>602</v>
      </c>
      <c r="O26" s="315"/>
      <c r="P26" s="315">
        <v>0</v>
      </c>
      <c r="Q26" s="315"/>
      <c r="R26" s="287" t="s">
        <v>602</v>
      </c>
      <c r="S26" s="315"/>
      <c r="T26" s="315">
        <v>0</v>
      </c>
      <c r="U26" s="315"/>
      <c r="V26" s="287" t="s">
        <v>602</v>
      </c>
      <c r="W26" s="315"/>
      <c r="X26" s="315">
        <v>0</v>
      </c>
      <c r="Y26" s="315"/>
      <c r="Z26" s="287" t="s">
        <v>602</v>
      </c>
      <c r="AA26" s="315"/>
      <c r="AB26" s="315">
        <v>0</v>
      </c>
      <c r="AC26" s="287" t="s">
        <v>602</v>
      </c>
    </row>
    <row r="27" spans="1:29" ht="31.5" x14ac:dyDescent="0.25">
      <c r="A27" s="316" t="s">
        <v>173</v>
      </c>
      <c r="B27" s="317" t="s">
        <v>418</v>
      </c>
      <c r="C27" s="315"/>
      <c r="D27" s="337"/>
      <c r="E27" s="315"/>
      <c r="F27" s="315"/>
      <c r="G27" s="315">
        <v>0</v>
      </c>
      <c r="H27" s="315">
        <v>0</v>
      </c>
      <c r="I27" s="315"/>
      <c r="J27" s="287" t="s">
        <v>602</v>
      </c>
      <c r="K27" s="315"/>
      <c r="L27" s="315">
        <v>0</v>
      </c>
      <c r="M27" s="315"/>
      <c r="N27" s="287" t="s">
        <v>602</v>
      </c>
      <c r="O27" s="315"/>
      <c r="P27" s="315">
        <v>0</v>
      </c>
      <c r="Q27" s="315"/>
      <c r="R27" s="287" t="s">
        <v>602</v>
      </c>
      <c r="S27" s="315"/>
      <c r="T27" s="315">
        <v>0</v>
      </c>
      <c r="U27" s="315"/>
      <c r="V27" s="287" t="s">
        <v>602</v>
      </c>
      <c r="W27" s="315"/>
      <c r="X27" s="315">
        <v>0</v>
      </c>
      <c r="Y27" s="315"/>
      <c r="Z27" s="287" t="s">
        <v>602</v>
      </c>
      <c r="AA27" s="315"/>
      <c r="AB27" s="315">
        <v>0</v>
      </c>
      <c r="AC27" s="287" t="s">
        <v>602</v>
      </c>
    </row>
    <row r="28" spans="1:29" x14ac:dyDescent="0.25">
      <c r="A28" s="316" t="s">
        <v>172</v>
      </c>
      <c r="B28" s="317" t="s">
        <v>171</v>
      </c>
      <c r="C28" s="315"/>
      <c r="D28" s="337"/>
      <c r="E28" s="315"/>
      <c r="F28" s="315"/>
      <c r="G28" s="315">
        <v>0</v>
      </c>
      <c r="H28" s="315">
        <v>0</v>
      </c>
      <c r="I28" s="315"/>
      <c r="J28" s="287" t="s">
        <v>602</v>
      </c>
      <c r="K28" s="315"/>
      <c r="L28" s="315">
        <v>0</v>
      </c>
      <c r="M28" s="315"/>
      <c r="N28" s="287" t="s">
        <v>602</v>
      </c>
      <c r="O28" s="315"/>
      <c r="P28" s="315">
        <v>0</v>
      </c>
      <c r="Q28" s="315"/>
      <c r="R28" s="287" t="s">
        <v>602</v>
      </c>
      <c r="S28" s="315"/>
      <c r="T28" s="315">
        <v>0</v>
      </c>
      <c r="U28" s="315"/>
      <c r="V28" s="287" t="s">
        <v>602</v>
      </c>
      <c r="W28" s="315"/>
      <c r="X28" s="315">
        <v>0</v>
      </c>
      <c r="Y28" s="315"/>
      <c r="Z28" s="287" t="s">
        <v>602</v>
      </c>
      <c r="AA28" s="315"/>
      <c r="AB28" s="315">
        <v>0</v>
      </c>
      <c r="AC28" s="287" t="s">
        <v>602</v>
      </c>
    </row>
    <row r="29" spans="1:29" x14ac:dyDescent="0.25">
      <c r="A29" s="316" t="s">
        <v>170</v>
      </c>
      <c r="B29" s="318" t="s">
        <v>169</v>
      </c>
      <c r="C29" s="315"/>
      <c r="D29" s="337"/>
      <c r="E29" s="315"/>
      <c r="F29" s="315"/>
      <c r="G29" s="315">
        <v>0</v>
      </c>
      <c r="H29" s="315">
        <v>0</v>
      </c>
      <c r="I29" s="315"/>
      <c r="J29" s="287" t="s">
        <v>602</v>
      </c>
      <c r="K29" s="315"/>
      <c r="L29" s="315">
        <v>0</v>
      </c>
      <c r="M29" s="315"/>
      <c r="N29" s="287" t="s">
        <v>602</v>
      </c>
      <c r="O29" s="315"/>
      <c r="P29" s="315">
        <v>0</v>
      </c>
      <c r="Q29" s="315"/>
      <c r="R29" s="287" t="s">
        <v>602</v>
      </c>
      <c r="S29" s="315"/>
      <c r="T29" s="315">
        <v>0</v>
      </c>
      <c r="U29" s="315"/>
      <c r="V29" s="287" t="s">
        <v>602</v>
      </c>
      <c r="W29" s="315"/>
      <c r="X29" s="315">
        <v>0</v>
      </c>
      <c r="Y29" s="315"/>
      <c r="Z29" s="287" t="s">
        <v>602</v>
      </c>
      <c r="AA29" s="315"/>
      <c r="AB29" s="315">
        <v>0</v>
      </c>
      <c r="AC29" s="287" t="s">
        <v>602</v>
      </c>
    </row>
    <row r="30" spans="1:29" ht="47.25" x14ac:dyDescent="0.25">
      <c r="A30" s="313" t="s">
        <v>64</v>
      </c>
      <c r="B30" s="314" t="s">
        <v>168</v>
      </c>
      <c r="C30" s="315">
        <v>0.70253696749051897</v>
      </c>
      <c r="D30" s="338">
        <v>0</v>
      </c>
      <c r="E30" s="315">
        <v>0</v>
      </c>
      <c r="F30" s="315">
        <v>0</v>
      </c>
      <c r="G30" s="315">
        <v>0</v>
      </c>
      <c r="H30" s="315">
        <v>0</v>
      </c>
      <c r="I30" s="315"/>
      <c r="J30" s="287" t="s">
        <v>602</v>
      </c>
      <c r="K30" s="315"/>
      <c r="L30" s="315">
        <v>0</v>
      </c>
      <c r="M30" s="315"/>
      <c r="N30" s="287" t="s">
        <v>602</v>
      </c>
      <c r="O30" s="315"/>
      <c r="P30" s="315">
        <v>0</v>
      </c>
      <c r="Q30" s="315"/>
      <c r="R30" s="287" t="s">
        <v>602</v>
      </c>
      <c r="S30" s="315"/>
      <c r="T30" s="315">
        <v>0</v>
      </c>
      <c r="U30" s="315"/>
      <c r="V30" s="287" t="s">
        <v>602</v>
      </c>
      <c r="W30" s="315"/>
      <c r="X30" s="315">
        <v>0</v>
      </c>
      <c r="Y30" s="315"/>
      <c r="Z30" s="287" t="s">
        <v>602</v>
      </c>
      <c r="AA30" s="315"/>
      <c r="AB30" s="315">
        <v>0</v>
      </c>
      <c r="AC30" s="287" t="s">
        <v>602</v>
      </c>
    </row>
    <row r="31" spans="1:29" x14ac:dyDescent="0.25">
      <c r="A31" s="313" t="s">
        <v>167</v>
      </c>
      <c r="B31" s="317" t="s">
        <v>166</v>
      </c>
      <c r="C31" s="315">
        <v>0</v>
      </c>
      <c r="D31" s="338">
        <v>0</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287">
        <v>0</v>
      </c>
    </row>
    <row r="32" spans="1:29" ht="31.5" x14ac:dyDescent="0.25">
      <c r="A32" s="313" t="s">
        <v>165</v>
      </c>
      <c r="B32" s="317" t="s">
        <v>164</v>
      </c>
      <c r="C32" s="315">
        <v>0.24353180362950133</v>
      </c>
      <c r="D32" s="338">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287">
        <v>0</v>
      </c>
    </row>
    <row r="33" spans="1:29" x14ac:dyDescent="0.25">
      <c r="A33" s="313" t="s">
        <v>163</v>
      </c>
      <c r="B33" s="317" t="s">
        <v>162</v>
      </c>
      <c r="C33" s="315">
        <v>0.37271538695869644</v>
      </c>
      <c r="D33" s="338">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287">
        <v>0</v>
      </c>
    </row>
    <row r="34" spans="1:29" x14ac:dyDescent="0.25">
      <c r="A34" s="313" t="s">
        <v>161</v>
      </c>
      <c r="B34" s="317" t="s">
        <v>160</v>
      </c>
      <c r="C34" s="315">
        <v>8.6289776902321036E-2</v>
      </c>
      <c r="D34" s="338">
        <v>0</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287">
        <v>0</v>
      </c>
    </row>
    <row r="35" spans="1:29" ht="31.5" x14ac:dyDescent="0.25">
      <c r="A35" s="313" t="s">
        <v>63</v>
      </c>
      <c r="B35" s="314" t="s">
        <v>159</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v>0</v>
      </c>
      <c r="AC35" s="287">
        <v>0</v>
      </c>
    </row>
    <row r="36" spans="1:29" ht="31.5" x14ac:dyDescent="0.25">
      <c r="A36" s="316" t="s">
        <v>158</v>
      </c>
      <c r="B36" s="319" t="s">
        <v>607</v>
      </c>
      <c r="C36" s="315"/>
      <c r="D36" s="315"/>
      <c r="E36" s="315"/>
      <c r="F36" s="315"/>
      <c r="G36" s="315">
        <v>0</v>
      </c>
      <c r="H36" s="315">
        <v>0</v>
      </c>
      <c r="I36" s="330" t="s">
        <v>531</v>
      </c>
      <c r="J36" s="287" t="s">
        <v>602</v>
      </c>
      <c r="K36" s="330" t="s">
        <v>602</v>
      </c>
      <c r="L36" s="315">
        <v>0</v>
      </c>
      <c r="M36" s="330" t="s">
        <v>531</v>
      </c>
      <c r="N36" s="287" t="s">
        <v>602</v>
      </c>
      <c r="O36" s="330" t="s">
        <v>602</v>
      </c>
      <c r="P36" s="315">
        <v>0</v>
      </c>
      <c r="Q36" s="330" t="s">
        <v>531</v>
      </c>
      <c r="R36" s="287" t="s">
        <v>602</v>
      </c>
      <c r="S36" s="330" t="s">
        <v>602</v>
      </c>
      <c r="T36" s="315">
        <v>0</v>
      </c>
      <c r="U36" s="330" t="s">
        <v>531</v>
      </c>
      <c r="V36" s="287" t="s">
        <v>602</v>
      </c>
      <c r="W36" s="330" t="s">
        <v>602</v>
      </c>
      <c r="X36" s="315">
        <v>0</v>
      </c>
      <c r="Y36" s="330" t="s">
        <v>531</v>
      </c>
      <c r="Z36" s="287" t="s">
        <v>602</v>
      </c>
      <c r="AA36" s="330" t="s">
        <v>602</v>
      </c>
      <c r="AB36" s="315">
        <v>0</v>
      </c>
      <c r="AC36" s="287">
        <v>0</v>
      </c>
    </row>
    <row r="37" spans="1:29" x14ac:dyDescent="0.25">
      <c r="A37" s="316" t="s">
        <v>157</v>
      </c>
      <c r="B37" s="319" t="s">
        <v>147</v>
      </c>
      <c r="C37" s="315"/>
      <c r="D37" s="315"/>
      <c r="E37" s="315"/>
      <c r="F37" s="315"/>
      <c r="G37" s="315">
        <v>0</v>
      </c>
      <c r="H37" s="315">
        <v>0</v>
      </c>
      <c r="I37" s="330" t="s">
        <v>531</v>
      </c>
      <c r="J37" s="287" t="s">
        <v>602</v>
      </c>
      <c r="K37" s="330" t="s">
        <v>602</v>
      </c>
      <c r="L37" s="315">
        <v>0</v>
      </c>
      <c r="M37" s="330" t="s">
        <v>531</v>
      </c>
      <c r="N37" s="287" t="s">
        <v>602</v>
      </c>
      <c r="O37" s="330" t="s">
        <v>602</v>
      </c>
      <c r="P37" s="315">
        <v>0</v>
      </c>
      <c r="Q37" s="330" t="s">
        <v>531</v>
      </c>
      <c r="R37" s="287" t="s">
        <v>602</v>
      </c>
      <c r="S37" s="330" t="s">
        <v>602</v>
      </c>
      <c r="T37" s="315">
        <v>0</v>
      </c>
      <c r="U37" s="330" t="s">
        <v>531</v>
      </c>
      <c r="V37" s="287" t="s">
        <v>602</v>
      </c>
      <c r="W37" s="330" t="s">
        <v>602</v>
      </c>
      <c r="X37" s="315">
        <v>0</v>
      </c>
      <c r="Y37" s="330" t="s">
        <v>531</v>
      </c>
      <c r="Z37" s="287" t="s">
        <v>602</v>
      </c>
      <c r="AA37" s="330" t="s">
        <v>602</v>
      </c>
      <c r="AB37" s="315">
        <v>0</v>
      </c>
      <c r="AC37" s="287">
        <v>0</v>
      </c>
    </row>
    <row r="38" spans="1:29" x14ac:dyDescent="0.25">
      <c r="A38" s="316" t="s">
        <v>156</v>
      </c>
      <c r="B38" s="317" t="s">
        <v>646</v>
      </c>
      <c r="C38" s="315"/>
      <c r="D38" s="315"/>
      <c r="E38" s="315"/>
      <c r="F38" s="315"/>
      <c r="G38" s="315">
        <v>0</v>
      </c>
      <c r="H38" s="315">
        <v>0</v>
      </c>
      <c r="I38" s="330" t="s">
        <v>531</v>
      </c>
      <c r="J38" s="287" t="s">
        <v>602</v>
      </c>
      <c r="K38" s="330" t="s">
        <v>602</v>
      </c>
      <c r="L38" s="315">
        <v>0</v>
      </c>
      <c r="M38" s="330" t="s">
        <v>531</v>
      </c>
      <c r="N38" s="287" t="s">
        <v>602</v>
      </c>
      <c r="O38" s="330" t="s">
        <v>602</v>
      </c>
      <c r="P38" s="315">
        <v>0</v>
      </c>
      <c r="Q38" s="330" t="s">
        <v>531</v>
      </c>
      <c r="R38" s="287" t="s">
        <v>602</v>
      </c>
      <c r="S38" s="330" t="s">
        <v>602</v>
      </c>
      <c r="T38" s="315">
        <v>0</v>
      </c>
      <c r="U38" s="330" t="s">
        <v>531</v>
      </c>
      <c r="V38" s="287" t="s">
        <v>602</v>
      </c>
      <c r="W38" s="330" t="s">
        <v>602</v>
      </c>
      <c r="X38" s="315">
        <v>0</v>
      </c>
      <c r="Y38" s="330" t="s">
        <v>531</v>
      </c>
      <c r="Z38" s="287" t="s">
        <v>602</v>
      </c>
      <c r="AA38" s="330" t="s">
        <v>602</v>
      </c>
      <c r="AB38" s="315">
        <v>0</v>
      </c>
      <c r="AC38" s="287">
        <v>0</v>
      </c>
    </row>
    <row r="39" spans="1:29" ht="31.5" x14ac:dyDescent="0.25">
      <c r="A39" s="316" t="s">
        <v>155</v>
      </c>
      <c r="B39" s="317" t="s">
        <v>609</v>
      </c>
      <c r="C39" s="315"/>
      <c r="D39" s="315"/>
      <c r="E39" s="315"/>
      <c r="F39" s="315"/>
      <c r="G39" s="315">
        <v>0</v>
      </c>
      <c r="H39" s="315">
        <v>0</v>
      </c>
      <c r="I39" s="330" t="s">
        <v>531</v>
      </c>
      <c r="J39" s="287" t="s">
        <v>602</v>
      </c>
      <c r="K39" s="330" t="s">
        <v>602</v>
      </c>
      <c r="L39" s="315">
        <v>0</v>
      </c>
      <c r="M39" s="330" t="s">
        <v>531</v>
      </c>
      <c r="N39" s="287" t="s">
        <v>602</v>
      </c>
      <c r="O39" s="330" t="s">
        <v>602</v>
      </c>
      <c r="P39" s="315">
        <v>0</v>
      </c>
      <c r="Q39" s="330" t="s">
        <v>531</v>
      </c>
      <c r="R39" s="287" t="s">
        <v>602</v>
      </c>
      <c r="S39" s="330" t="s">
        <v>602</v>
      </c>
      <c r="T39" s="315">
        <v>0</v>
      </c>
      <c r="U39" s="330" t="s">
        <v>531</v>
      </c>
      <c r="V39" s="287" t="s">
        <v>602</v>
      </c>
      <c r="W39" s="330" t="s">
        <v>602</v>
      </c>
      <c r="X39" s="315">
        <v>0</v>
      </c>
      <c r="Y39" s="330" t="s">
        <v>531</v>
      </c>
      <c r="Z39" s="287" t="s">
        <v>602</v>
      </c>
      <c r="AA39" s="330" t="s">
        <v>602</v>
      </c>
      <c r="AB39" s="315">
        <v>0</v>
      </c>
      <c r="AC39" s="287">
        <v>0</v>
      </c>
    </row>
    <row r="40" spans="1:29" x14ac:dyDescent="0.25">
      <c r="A40" s="316" t="s">
        <v>154</v>
      </c>
      <c r="B40" s="317" t="s">
        <v>610</v>
      </c>
      <c r="C40" s="315"/>
      <c r="D40" s="315"/>
      <c r="E40" s="315"/>
      <c r="F40" s="315"/>
      <c r="G40" s="315">
        <v>0</v>
      </c>
      <c r="H40" s="315">
        <v>0</v>
      </c>
      <c r="I40" s="330" t="s">
        <v>531</v>
      </c>
      <c r="J40" s="287" t="s">
        <v>602</v>
      </c>
      <c r="K40" s="330" t="s">
        <v>602</v>
      </c>
      <c r="L40" s="315">
        <v>0</v>
      </c>
      <c r="M40" s="330" t="s">
        <v>531</v>
      </c>
      <c r="N40" s="287" t="s">
        <v>602</v>
      </c>
      <c r="O40" s="330" t="s">
        <v>602</v>
      </c>
      <c r="P40" s="315">
        <v>0</v>
      </c>
      <c r="Q40" s="330" t="s">
        <v>531</v>
      </c>
      <c r="R40" s="287" t="s">
        <v>602</v>
      </c>
      <c r="S40" s="330" t="s">
        <v>602</v>
      </c>
      <c r="T40" s="315">
        <v>0</v>
      </c>
      <c r="U40" s="330" t="s">
        <v>531</v>
      </c>
      <c r="V40" s="287" t="s">
        <v>602</v>
      </c>
      <c r="W40" s="330" t="s">
        <v>602</v>
      </c>
      <c r="X40" s="315">
        <v>0</v>
      </c>
      <c r="Y40" s="330" t="s">
        <v>531</v>
      </c>
      <c r="Z40" s="287" t="s">
        <v>602</v>
      </c>
      <c r="AA40" s="330" t="s">
        <v>602</v>
      </c>
      <c r="AB40" s="315">
        <v>0</v>
      </c>
      <c r="AC40" s="287">
        <v>0</v>
      </c>
    </row>
    <row r="41" spans="1:29" x14ac:dyDescent="0.25">
      <c r="A41" s="316" t="s">
        <v>153</v>
      </c>
      <c r="B41" s="317" t="s">
        <v>611</v>
      </c>
      <c r="C41" s="315"/>
      <c r="D41" s="315"/>
      <c r="E41" s="315"/>
      <c r="F41" s="315"/>
      <c r="G41" s="315">
        <v>0</v>
      </c>
      <c r="H41" s="315">
        <v>0</v>
      </c>
      <c r="I41" s="330" t="s">
        <v>531</v>
      </c>
      <c r="J41" s="287" t="s">
        <v>602</v>
      </c>
      <c r="K41" s="330" t="s">
        <v>602</v>
      </c>
      <c r="L41" s="315">
        <v>0</v>
      </c>
      <c r="M41" s="330" t="s">
        <v>531</v>
      </c>
      <c r="N41" s="287" t="s">
        <v>602</v>
      </c>
      <c r="O41" s="330" t="s">
        <v>602</v>
      </c>
      <c r="P41" s="315">
        <v>0</v>
      </c>
      <c r="Q41" s="330" t="s">
        <v>531</v>
      </c>
      <c r="R41" s="287" t="s">
        <v>602</v>
      </c>
      <c r="S41" s="330" t="s">
        <v>602</v>
      </c>
      <c r="T41" s="315">
        <v>0</v>
      </c>
      <c r="U41" s="330" t="s">
        <v>531</v>
      </c>
      <c r="V41" s="287" t="s">
        <v>602</v>
      </c>
      <c r="W41" s="330" t="s">
        <v>602</v>
      </c>
      <c r="X41" s="315">
        <v>0</v>
      </c>
      <c r="Y41" s="330" t="s">
        <v>531</v>
      </c>
      <c r="Z41" s="287" t="s">
        <v>602</v>
      </c>
      <c r="AA41" s="330" t="s">
        <v>602</v>
      </c>
      <c r="AB41" s="315">
        <v>0</v>
      </c>
      <c r="AC41" s="287">
        <v>0</v>
      </c>
    </row>
    <row r="42" spans="1:29" x14ac:dyDescent="0.25">
      <c r="A42" s="316" t="s">
        <v>152</v>
      </c>
      <c r="B42" s="317" t="s">
        <v>612</v>
      </c>
      <c r="C42" s="315"/>
      <c r="D42" s="315"/>
      <c r="E42" s="315"/>
      <c r="F42" s="315"/>
      <c r="G42" s="315">
        <v>0</v>
      </c>
      <c r="H42" s="315">
        <v>0</v>
      </c>
      <c r="I42" s="330" t="s">
        <v>531</v>
      </c>
      <c r="J42" s="287" t="s">
        <v>602</v>
      </c>
      <c r="K42" s="330" t="s">
        <v>602</v>
      </c>
      <c r="L42" s="315">
        <v>0</v>
      </c>
      <c r="M42" s="330" t="s">
        <v>531</v>
      </c>
      <c r="N42" s="287" t="s">
        <v>602</v>
      </c>
      <c r="O42" s="330" t="s">
        <v>602</v>
      </c>
      <c r="P42" s="315">
        <v>0</v>
      </c>
      <c r="Q42" s="330" t="s">
        <v>531</v>
      </c>
      <c r="R42" s="287" t="s">
        <v>602</v>
      </c>
      <c r="S42" s="330" t="s">
        <v>602</v>
      </c>
      <c r="T42" s="315">
        <v>0</v>
      </c>
      <c r="U42" s="330" t="s">
        <v>531</v>
      </c>
      <c r="V42" s="287" t="s">
        <v>602</v>
      </c>
      <c r="W42" s="330" t="s">
        <v>602</v>
      </c>
      <c r="X42" s="315">
        <v>0</v>
      </c>
      <c r="Y42" s="330" t="s">
        <v>531</v>
      </c>
      <c r="Z42" s="287" t="s">
        <v>602</v>
      </c>
      <c r="AA42" s="330" t="s">
        <v>602</v>
      </c>
      <c r="AB42" s="315">
        <v>0</v>
      </c>
      <c r="AC42" s="287">
        <v>0</v>
      </c>
    </row>
    <row r="43" spans="1:29" x14ac:dyDescent="0.25">
      <c r="A43" s="316" t="s">
        <v>613</v>
      </c>
      <c r="B43" s="317" t="s">
        <v>614</v>
      </c>
      <c r="C43" s="315"/>
      <c r="D43" s="315"/>
      <c r="E43" s="315"/>
      <c r="F43" s="315"/>
      <c r="G43" s="315">
        <v>0</v>
      </c>
      <c r="H43" s="315">
        <v>0</v>
      </c>
      <c r="I43" s="330" t="s">
        <v>531</v>
      </c>
      <c r="J43" s="287" t="s">
        <v>602</v>
      </c>
      <c r="K43" s="330" t="s">
        <v>602</v>
      </c>
      <c r="L43" s="315">
        <v>0</v>
      </c>
      <c r="M43" s="330" t="s">
        <v>531</v>
      </c>
      <c r="N43" s="287" t="s">
        <v>602</v>
      </c>
      <c r="O43" s="330" t="s">
        <v>602</v>
      </c>
      <c r="P43" s="315">
        <v>0</v>
      </c>
      <c r="Q43" s="330" t="s">
        <v>531</v>
      </c>
      <c r="R43" s="287" t="s">
        <v>602</v>
      </c>
      <c r="S43" s="330" t="s">
        <v>602</v>
      </c>
      <c r="T43" s="315">
        <v>0</v>
      </c>
      <c r="U43" s="330" t="s">
        <v>531</v>
      </c>
      <c r="V43" s="287" t="s">
        <v>602</v>
      </c>
      <c r="W43" s="330" t="s">
        <v>602</v>
      </c>
      <c r="X43" s="315">
        <v>0</v>
      </c>
      <c r="Y43" s="330" t="s">
        <v>531</v>
      </c>
      <c r="Z43" s="287" t="s">
        <v>602</v>
      </c>
      <c r="AA43" s="330" t="s">
        <v>602</v>
      </c>
      <c r="AB43" s="315">
        <v>0</v>
      </c>
      <c r="AC43" s="287">
        <v>0</v>
      </c>
    </row>
    <row r="44" spans="1:29" x14ac:dyDescent="0.25">
      <c r="A44" s="316" t="s">
        <v>615</v>
      </c>
      <c r="B44" s="317" t="s">
        <v>616</v>
      </c>
      <c r="C44" s="315"/>
      <c r="D44" s="315"/>
      <c r="E44" s="315"/>
      <c r="F44" s="315"/>
      <c r="G44" s="315">
        <v>0</v>
      </c>
      <c r="H44" s="315">
        <v>0</v>
      </c>
      <c r="I44" s="330" t="s">
        <v>531</v>
      </c>
      <c r="J44" s="287" t="s">
        <v>602</v>
      </c>
      <c r="K44" s="330" t="s">
        <v>602</v>
      </c>
      <c r="L44" s="315">
        <v>0</v>
      </c>
      <c r="M44" s="330" t="s">
        <v>531</v>
      </c>
      <c r="N44" s="287" t="s">
        <v>602</v>
      </c>
      <c r="O44" s="330" t="s">
        <v>602</v>
      </c>
      <c r="P44" s="315">
        <v>0</v>
      </c>
      <c r="Q44" s="330" t="s">
        <v>531</v>
      </c>
      <c r="R44" s="287" t="s">
        <v>602</v>
      </c>
      <c r="S44" s="330" t="s">
        <v>602</v>
      </c>
      <c r="T44" s="315">
        <v>0</v>
      </c>
      <c r="U44" s="330" t="s">
        <v>531</v>
      </c>
      <c r="V44" s="287" t="s">
        <v>602</v>
      </c>
      <c r="W44" s="330" t="s">
        <v>602</v>
      </c>
      <c r="X44" s="315">
        <v>0</v>
      </c>
      <c r="Y44" s="330" t="s">
        <v>531</v>
      </c>
      <c r="Z44" s="287" t="s">
        <v>602</v>
      </c>
      <c r="AA44" s="330" t="s">
        <v>602</v>
      </c>
      <c r="AB44" s="315">
        <v>0</v>
      </c>
      <c r="AC44" s="287">
        <v>0</v>
      </c>
    </row>
    <row r="45" spans="1:29" x14ac:dyDescent="0.25">
      <c r="A45" s="316" t="s">
        <v>617</v>
      </c>
      <c r="B45" s="317" t="s">
        <v>618</v>
      </c>
      <c r="C45" s="315"/>
      <c r="D45" s="315"/>
      <c r="E45" s="315"/>
      <c r="F45" s="315"/>
      <c r="G45" s="315">
        <v>0</v>
      </c>
      <c r="H45" s="315">
        <v>0</v>
      </c>
      <c r="I45" s="330" t="s">
        <v>531</v>
      </c>
      <c r="J45" s="287" t="s">
        <v>602</v>
      </c>
      <c r="K45" s="330" t="s">
        <v>602</v>
      </c>
      <c r="L45" s="315">
        <v>0</v>
      </c>
      <c r="M45" s="330" t="s">
        <v>531</v>
      </c>
      <c r="N45" s="287" t="s">
        <v>602</v>
      </c>
      <c r="O45" s="330" t="s">
        <v>602</v>
      </c>
      <c r="P45" s="315">
        <v>0</v>
      </c>
      <c r="Q45" s="330" t="s">
        <v>531</v>
      </c>
      <c r="R45" s="287" t="s">
        <v>602</v>
      </c>
      <c r="S45" s="330" t="s">
        <v>602</v>
      </c>
      <c r="T45" s="315">
        <v>0</v>
      </c>
      <c r="U45" s="330" t="s">
        <v>531</v>
      </c>
      <c r="V45" s="287" t="s">
        <v>602</v>
      </c>
      <c r="W45" s="330" t="s">
        <v>602</v>
      </c>
      <c r="X45" s="315">
        <v>0</v>
      </c>
      <c r="Y45" s="330" t="s">
        <v>531</v>
      </c>
      <c r="Z45" s="287" t="s">
        <v>602</v>
      </c>
      <c r="AA45" s="330" t="s">
        <v>602</v>
      </c>
      <c r="AB45" s="315">
        <v>0</v>
      </c>
      <c r="AC45" s="287">
        <v>0</v>
      </c>
    </row>
    <row r="46" spans="1:29" x14ac:dyDescent="0.25">
      <c r="A46" s="316" t="s">
        <v>619</v>
      </c>
      <c r="B46" s="317" t="s">
        <v>620</v>
      </c>
      <c r="C46" s="315"/>
      <c r="D46" s="315"/>
      <c r="E46" s="315"/>
      <c r="F46" s="315"/>
      <c r="G46" s="315">
        <v>0</v>
      </c>
      <c r="H46" s="315">
        <v>0</v>
      </c>
      <c r="I46" s="330" t="s">
        <v>531</v>
      </c>
      <c r="J46" s="287" t="s">
        <v>602</v>
      </c>
      <c r="K46" s="330" t="s">
        <v>602</v>
      </c>
      <c r="L46" s="315">
        <v>0</v>
      </c>
      <c r="M46" s="330" t="s">
        <v>531</v>
      </c>
      <c r="N46" s="287" t="s">
        <v>602</v>
      </c>
      <c r="O46" s="330" t="s">
        <v>602</v>
      </c>
      <c r="P46" s="315">
        <v>0</v>
      </c>
      <c r="Q46" s="330" t="s">
        <v>531</v>
      </c>
      <c r="R46" s="287" t="s">
        <v>602</v>
      </c>
      <c r="S46" s="330" t="s">
        <v>602</v>
      </c>
      <c r="T46" s="315">
        <v>0</v>
      </c>
      <c r="U46" s="330" t="s">
        <v>531</v>
      </c>
      <c r="V46" s="287" t="s">
        <v>602</v>
      </c>
      <c r="W46" s="330" t="s">
        <v>602</v>
      </c>
      <c r="X46" s="315">
        <v>0</v>
      </c>
      <c r="Y46" s="330" t="s">
        <v>531</v>
      </c>
      <c r="Z46" s="287" t="s">
        <v>602</v>
      </c>
      <c r="AA46" s="330" t="s">
        <v>602</v>
      </c>
      <c r="AB46" s="315">
        <v>0</v>
      </c>
      <c r="AC46" s="287">
        <v>0</v>
      </c>
    </row>
    <row r="47" spans="1:29" x14ac:dyDescent="0.25">
      <c r="A47" s="313" t="s">
        <v>62</v>
      </c>
      <c r="B47" s="314" t="s">
        <v>151</v>
      </c>
      <c r="C47" s="315"/>
      <c r="D47" s="315"/>
      <c r="E47" s="315"/>
      <c r="F47" s="315"/>
      <c r="G47" s="315"/>
      <c r="H47" s="315"/>
      <c r="I47" s="315"/>
      <c r="J47" s="287"/>
      <c r="K47" s="315"/>
      <c r="L47" s="315"/>
      <c r="M47" s="315"/>
      <c r="N47" s="287"/>
      <c r="O47" s="315"/>
      <c r="P47" s="315"/>
      <c r="Q47" s="315"/>
      <c r="R47" s="287"/>
      <c r="S47" s="330"/>
      <c r="T47" s="315"/>
      <c r="U47" s="315"/>
      <c r="V47" s="287"/>
      <c r="W47" s="315"/>
      <c r="X47" s="315"/>
      <c r="Y47" s="315"/>
      <c r="Z47" s="287"/>
      <c r="AA47" s="315"/>
      <c r="AB47" s="315"/>
      <c r="AC47" s="287"/>
    </row>
    <row r="48" spans="1:29" ht="31.5" x14ac:dyDescent="0.25">
      <c r="A48" s="316" t="s">
        <v>150</v>
      </c>
      <c r="B48" s="319" t="s">
        <v>607</v>
      </c>
      <c r="C48" s="315"/>
      <c r="D48" s="315"/>
      <c r="E48" s="315"/>
      <c r="F48" s="315"/>
      <c r="G48" s="315">
        <v>0</v>
      </c>
      <c r="H48" s="315">
        <v>0</v>
      </c>
      <c r="I48" s="315"/>
      <c r="J48" s="287" t="s">
        <v>602</v>
      </c>
      <c r="K48" s="315"/>
      <c r="L48" s="315">
        <v>0</v>
      </c>
      <c r="M48" s="315"/>
      <c r="N48" s="287" t="s">
        <v>602</v>
      </c>
      <c r="O48" s="315"/>
      <c r="P48" s="315">
        <v>0</v>
      </c>
      <c r="Q48" s="315"/>
      <c r="R48" s="287" t="s">
        <v>602</v>
      </c>
      <c r="S48" s="315"/>
      <c r="T48" s="315">
        <v>0</v>
      </c>
      <c r="U48" s="315"/>
      <c r="V48" s="287" t="s">
        <v>602</v>
      </c>
      <c r="W48" s="315"/>
      <c r="X48" s="315">
        <v>0</v>
      </c>
      <c r="Y48" s="315"/>
      <c r="Z48" s="287" t="s">
        <v>602</v>
      </c>
      <c r="AA48" s="315"/>
      <c r="AB48" s="315">
        <v>0</v>
      </c>
      <c r="AC48" s="287">
        <v>0</v>
      </c>
    </row>
    <row r="49" spans="1:29" x14ac:dyDescent="0.25">
      <c r="A49" s="316" t="s">
        <v>149</v>
      </c>
      <c r="B49" s="319" t="s">
        <v>147</v>
      </c>
      <c r="C49" s="315"/>
      <c r="D49" s="315"/>
      <c r="E49" s="315"/>
      <c r="F49" s="315"/>
      <c r="G49" s="315">
        <v>0</v>
      </c>
      <c r="H49" s="315">
        <v>0</v>
      </c>
      <c r="I49" s="315"/>
      <c r="J49" s="287" t="s">
        <v>602</v>
      </c>
      <c r="K49" s="315"/>
      <c r="L49" s="315">
        <v>0</v>
      </c>
      <c r="M49" s="315"/>
      <c r="N49" s="287" t="s">
        <v>602</v>
      </c>
      <c r="O49" s="315"/>
      <c r="P49" s="315">
        <v>0</v>
      </c>
      <c r="Q49" s="315"/>
      <c r="R49" s="287" t="s">
        <v>602</v>
      </c>
      <c r="S49" s="315"/>
      <c r="T49" s="315">
        <v>0</v>
      </c>
      <c r="U49" s="315"/>
      <c r="V49" s="287" t="s">
        <v>602</v>
      </c>
      <c r="W49" s="315"/>
      <c r="X49" s="315">
        <v>0</v>
      </c>
      <c r="Y49" s="315"/>
      <c r="Z49" s="287" t="s">
        <v>602</v>
      </c>
      <c r="AA49" s="315"/>
      <c r="AB49" s="315">
        <v>0</v>
      </c>
      <c r="AC49" s="287">
        <v>0</v>
      </c>
    </row>
    <row r="50" spans="1:29" ht="31.5" x14ac:dyDescent="0.25">
      <c r="A50" s="316" t="s">
        <v>148</v>
      </c>
      <c r="B50" s="317" t="s">
        <v>145</v>
      </c>
      <c r="C50" s="315"/>
      <c r="D50" s="315"/>
      <c r="E50" s="315"/>
      <c r="F50" s="315"/>
      <c r="G50" s="315">
        <v>0</v>
      </c>
      <c r="H50" s="315">
        <v>0</v>
      </c>
      <c r="I50" s="315"/>
      <c r="J50" s="287" t="s">
        <v>602</v>
      </c>
      <c r="K50" s="315"/>
      <c r="L50" s="315">
        <v>0</v>
      </c>
      <c r="M50" s="315"/>
      <c r="N50" s="287" t="s">
        <v>602</v>
      </c>
      <c r="O50" s="315"/>
      <c r="P50" s="315">
        <v>0</v>
      </c>
      <c r="Q50" s="315"/>
      <c r="R50" s="287" t="s">
        <v>602</v>
      </c>
      <c r="S50" s="315"/>
      <c r="T50" s="315">
        <v>0</v>
      </c>
      <c r="U50" s="315"/>
      <c r="V50" s="287" t="s">
        <v>602</v>
      </c>
      <c r="W50" s="315"/>
      <c r="X50" s="315">
        <v>0</v>
      </c>
      <c r="Y50" s="315"/>
      <c r="Z50" s="287" t="s">
        <v>602</v>
      </c>
      <c r="AA50" s="315"/>
      <c r="AB50" s="315">
        <v>0</v>
      </c>
      <c r="AC50" s="287">
        <v>0</v>
      </c>
    </row>
    <row r="51" spans="1:29" ht="35.25" customHeight="1" x14ac:dyDescent="0.25">
      <c r="A51" s="316" t="s">
        <v>146</v>
      </c>
      <c r="B51" s="317" t="s">
        <v>143</v>
      </c>
      <c r="C51" s="315"/>
      <c r="D51" s="315"/>
      <c r="E51" s="315"/>
      <c r="F51" s="315"/>
      <c r="G51" s="315">
        <v>0</v>
      </c>
      <c r="H51" s="315">
        <v>0</v>
      </c>
      <c r="I51" s="315"/>
      <c r="J51" s="287" t="s">
        <v>602</v>
      </c>
      <c r="K51" s="315"/>
      <c r="L51" s="315">
        <v>0</v>
      </c>
      <c r="M51" s="315"/>
      <c r="N51" s="287" t="s">
        <v>602</v>
      </c>
      <c r="O51" s="315"/>
      <c r="P51" s="315">
        <v>0</v>
      </c>
      <c r="Q51" s="315"/>
      <c r="R51" s="287" t="s">
        <v>602</v>
      </c>
      <c r="S51" s="315"/>
      <c r="T51" s="315">
        <v>0</v>
      </c>
      <c r="U51" s="315"/>
      <c r="V51" s="287" t="s">
        <v>602</v>
      </c>
      <c r="W51" s="315"/>
      <c r="X51" s="315">
        <v>0</v>
      </c>
      <c r="Y51" s="315"/>
      <c r="Z51" s="287" t="s">
        <v>602</v>
      </c>
      <c r="AA51" s="315"/>
      <c r="AB51" s="315">
        <v>0</v>
      </c>
      <c r="AC51" s="287">
        <v>0</v>
      </c>
    </row>
    <row r="52" spans="1:29" x14ac:dyDescent="0.25">
      <c r="A52" s="316" t="s">
        <v>144</v>
      </c>
      <c r="B52" s="317" t="s">
        <v>141</v>
      </c>
      <c r="C52" s="315"/>
      <c r="D52" s="315"/>
      <c r="E52" s="315"/>
      <c r="F52" s="315"/>
      <c r="G52" s="315">
        <v>0</v>
      </c>
      <c r="H52" s="315">
        <v>0</v>
      </c>
      <c r="I52" s="315"/>
      <c r="J52" s="287" t="s">
        <v>602</v>
      </c>
      <c r="K52" s="315"/>
      <c r="L52" s="315">
        <v>0</v>
      </c>
      <c r="M52" s="315"/>
      <c r="N52" s="287" t="s">
        <v>602</v>
      </c>
      <c r="O52" s="315"/>
      <c r="P52" s="315">
        <v>0</v>
      </c>
      <c r="Q52" s="315"/>
      <c r="R52" s="287" t="s">
        <v>602</v>
      </c>
      <c r="S52" s="315"/>
      <c r="T52" s="315">
        <v>0</v>
      </c>
      <c r="U52" s="315"/>
      <c r="V52" s="287" t="s">
        <v>602</v>
      </c>
      <c r="W52" s="315"/>
      <c r="X52" s="315">
        <v>0</v>
      </c>
      <c r="Y52" s="315"/>
      <c r="Z52" s="287" t="s">
        <v>602</v>
      </c>
      <c r="AA52" s="315"/>
      <c r="AB52" s="315">
        <v>0</v>
      </c>
      <c r="AC52" s="287">
        <v>0</v>
      </c>
    </row>
    <row r="53" spans="1:29" ht="31.5" x14ac:dyDescent="0.25">
      <c r="A53" s="316" t="s">
        <v>142</v>
      </c>
      <c r="B53" s="317" t="s">
        <v>609</v>
      </c>
      <c r="C53" s="315"/>
      <c r="D53" s="315"/>
      <c r="E53" s="315"/>
      <c r="F53" s="315"/>
      <c r="G53" s="315">
        <v>0</v>
      </c>
      <c r="H53" s="315">
        <v>0</v>
      </c>
      <c r="I53" s="315"/>
      <c r="J53" s="287" t="s">
        <v>602</v>
      </c>
      <c r="K53" s="315"/>
      <c r="L53" s="315">
        <v>0</v>
      </c>
      <c r="M53" s="315"/>
      <c r="N53" s="287" t="s">
        <v>602</v>
      </c>
      <c r="O53" s="315"/>
      <c r="P53" s="315">
        <v>0</v>
      </c>
      <c r="Q53" s="315"/>
      <c r="R53" s="287" t="s">
        <v>602</v>
      </c>
      <c r="S53" s="315"/>
      <c r="T53" s="315">
        <v>0</v>
      </c>
      <c r="U53" s="315"/>
      <c r="V53" s="287" t="s">
        <v>602</v>
      </c>
      <c r="W53" s="315"/>
      <c r="X53" s="315">
        <v>0</v>
      </c>
      <c r="Y53" s="315"/>
      <c r="Z53" s="287" t="s">
        <v>602</v>
      </c>
      <c r="AA53" s="315"/>
      <c r="AB53" s="315">
        <v>0</v>
      </c>
      <c r="AC53" s="287">
        <v>0</v>
      </c>
    </row>
    <row r="54" spans="1:29" x14ac:dyDescent="0.25">
      <c r="A54" s="316" t="s">
        <v>140</v>
      </c>
      <c r="B54" s="317" t="s">
        <v>610</v>
      </c>
      <c r="C54" s="315"/>
      <c r="D54" s="315"/>
      <c r="E54" s="315"/>
      <c r="F54" s="315"/>
      <c r="G54" s="315">
        <v>0</v>
      </c>
      <c r="H54" s="315">
        <v>0</v>
      </c>
      <c r="I54" s="315"/>
      <c r="J54" s="287" t="s">
        <v>602</v>
      </c>
      <c r="K54" s="315"/>
      <c r="L54" s="315">
        <v>0</v>
      </c>
      <c r="M54" s="315"/>
      <c r="N54" s="287" t="s">
        <v>602</v>
      </c>
      <c r="O54" s="315"/>
      <c r="P54" s="315">
        <v>0</v>
      </c>
      <c r="Q54" s="315"/>
      <c r="R54" s="287" t="s">
        <v>602</v>
      </c>
      <c r="S54" s="315"/>
      <c r="T54" s="315">
        <v>0</v>
      </c>
      <c r="U54" s="315"/>
      <c r="V54" s="287" t="s">
        <v>602</v>
      </c>
      <c r="W54" s="315"/>
      <c r="X54" s="315">
        <v>0</v>
      </c>
      <c r="Y54" s="315"/>
      <c r="Z54" s="287" t="s">
        <v>602</v>
      </c>
      <c r="AA54" s="315"/>
      <c r="AB54" s="315">
        <v>0</v>
      </c>
      <c r="AC54" s="287">
        <v>0</v>
      </c>
    </row>
    <row r="55" spans="1:29" x14ac:dyDescent="0.25">
      <c r="A55" s="316" t="s">
        <v>621</v>
      </c>
      <c r="B55" s="317" t="s">
        <v>611</v>
      </c>
      <c r="C55" s="315"/>
      <c r="D55" s="315"/>
      <c r="E55" s="315"/>
      <c r="F55" s="315"/>
      <c r="G55" s="315">
        <v>0</v>
      </c>
      <c r="H55" s="315">
        <v>0</v>
      </c>
      <c r="I55" s="315"/>
      <c r="J55" s="287" t="s">
        <v>602</v>
      </c>
      <c r="K55" s="315"/>
      <c r="L55" s="315">
        <v>0</v>
      </c>
      <c r="M55" s="315"/>
      <c r="N55" s="287" t="s">
        <v>602</v>
      </c>
      <c r="O55" s="315"/>
      <c r="P55" s="315">
        <v>0</v>
      </c>
      <c r="Q55" s="315"/>
      <c r="R55" s="287" t="s">
        <v>602</v>
      </c>
      <c r="S55" s="315"/>
      <c r="T55" s="315">
        <v>0</v>
      </c>
      <c r="U55" s="315"/>
      <c r="V55" s="287" t="s">
        <v>602</v>
      </c>
      <c r="W55" s="315"/>
      <c r="X55" s="315">
        <v>0</v>
      </c>
      <c r="Y55" s="315"/>
      <c r="Z55" s="287" t="s">
        <v>602</v>
      </c>
      <c r="AA55" s="315"/>
      <c r="AB55" s="315">
        <v>0</v>
      </c>
      <c r="AC55" s="287">
        <v>0</v>
      </c>
    </row>
    <row r="56" spans="1:29" x14ac:dyDescent="0.25">
      <c r="A56" s="316" t="s">
        <v>622</v>
      </c>
      <c r="B56" s="317" t="s">
        <v>612</v>
      </c>
      <c r="C56" s="315"/>
      <c r="D56" s="315"/>
      <c r="E56" s="315"/>
      <c r="F56" s="315"/>
      <c r="G56" s="315">
        <v>0</v>
      </c>
      <c r="H56" s="315">
        <v>0</v>
      </c>
      <c r="I56" s="315"/>
      <c r="J56" s="287" t="s">
        <v>602</v>
      </c>
      <c r="K56" s="315"/>
      <c r="L56" s="315">
        <v>0</v>
      </c>
      <c r="M56" s="315"/>
      <c r="N56" s="287" t="s">
        <v>602</v>
      </c>
      <c r="O56" s="315"/>
      <c r="P56" s="315">
        <v>0</v>
      </c>
      <c r="Q56" s="315"/>
      <c r="R56" s="287" t="s">
        <v>602</v>
      </c>
      <c r="S56" s="315"/>
      <c r="T56" s="315">
        <v>0</v>
      </c>
      <c r="U56" s="315"/>
      <c r="V56" s="287" t="s">
        <v>602</v>
      </c>
      <c r="W56" s="315"/>
      <c r="X56" s="315">
        <v>0</v>
      </c>
      <c r="Y56" s="315"/>
      <c r="Z56" s="287" t="s">
        <v>602</v>
      </c>
      <c r="AA56" s="315"/>
      <c r="AB56" s="315">
        <v>0</v>
      </c>
      <c r="AC56" s="287">
        <v>0</v>
      </c>
    </row>
    <row r="57" spans="1:29" x14ac:dyDescent="0.25">
      <c r="A57" s="316" t="s">
        <v>623</v>
      </c>
      <c r="B57" s="317" t="s">
        <v>614</v>
      </c>
      <c r="C57" s="315"/>
      <c r="D57" s="315"/>
      <c r="E57" s="315"/>
      <c r="F57" s="315"/>
      <c r="G57" s="315">
        <v>0</v>
      </c>
      <c r="H57" s="315">
        <v>0</v>
      </c>
      <c r="I57" s="315"/>
      <c r="J57" s="287" t="s">
        <v>602</v>
      </c>
      <c r="K57" s="315"/>
      <c r="L57" s="315">
        <v>0</v>
      </c>
      <c r="M57" s="315"/>
      <c r="N57" s="287" t="s">
        <v>602</v>
      </c>
      <c r="O57" s="315"/>
      <c r="P57" s="315">
        <v>0</v>
      </c>
      <c r="Q57" s="315"/>
      <c r="R57" s="287" t="s">
        <v>602</v>
      </c>
      <c r="S57" s="315"/>
      <c r="T57" s="315">
        <v>0</v>
      </c>
      <c r="U57" s="315"/>
      <c r="V57" s="287" t="s">
        <v>602</v>
      </c>
      <c r="W57" s="315"/>
      <c r="X57" s="315">
        <v>0</v>
      </c>
      <c r="Y57" s="315"/>
      <c r="Z57" s="287" t="s">
        <v>602</v>
      </c>
      <c r="AA57" s="315"/>
      <c r="AB57" s="315">
        <v>0</v>
      </c>
      <c r="AC57" s="287">
        <v>0</v>
      </c>
    </row>
    <row r="58" spans="1:29" ht="36.75" customHeight="1" x14ac:dyDescent="0.25">
      <c r="A58" s="316" t="s">
        <v>624</v>
      </c>
      <c r="B58" s="317" t="s">
        <v>616</v>
      </c>
      <c r="C58" s="315"/>
      <c r="D58" s="315"/>
      <c r="E58" s="315"/>
      <c r="F58" s="315"/>
      <c r="G58" s="315">
        <v>0</v>
      </c>
      <c r="H58" s="315">
        <v>0</v>
      </c>
      <c r="I58" s="315"/>
      <c r="J58" s="287" t="s">
        <v>602</v>
      </c>
      <c r="K58" s="315"/>
      <c r="L58" s="315">
        <v>0</v>
      </c>
      <c r="M58" s="315"/>
      <c r="N58" s="287" t="s">
        <v>602</v>
      </c>
      <c r="O58" s="315"/>
      <c r="P58" s="315">
        <v>0</v>
      </c>
      <c r="Q58" s="315"/>
      <c r="R58" s="287" t="s">
        <v>602</v>
      </c>
      <c r="S58" s="315"/>
      <c r="T58" s="315">
        <v>0</v>
      </c>
      <c r="U58" s="315"/>
      <c r="V58" s="287" t="s">
        <v>602</v>
      </c>
      <c r="W58" s="315"/>
      <c r="X58" s="315">
        <v>0</v>
      </c>
      <c r="Y58" s="315"/>
      <c r="Z58" s="287" t="s">
        <v>602</v>
      </c>
      <c r="AA58" s="315"/>
      <c r="AB58" s="315">
        <v>0</v>
      </c>
      <c r="AC58" s="287">
        <v>0</v>
      </c>
    </row>
    <row r="59" spans="1:29" x14ac:dyDescent="0.25">
      <c r="A59" s="316" t="s">
        <v>625</v>
      </c>
      <c r="B59" s="317" t="s">
        <v>618</v>
      </c>
      <c r="C59" s="315"/>
      <c r="D59" s="315"/>
      <c r="E59" s="315"/>
      <c r="F59" s="315"/>
      <c r="G59" s="315">
        <v>0</v>
      </c>
      <c r="H59" s="315">
        <v>0</v>
      </c>
      <c r="I59" s="315"/>
      <c r="J59" s="287" t="s">
        <v>602</v>
      </c>
      <c r="K59" s="315"/>
      <c r="L59" s="315">
        <v>0</v>
      </c>
      <c r="M59" s="315"/>
      <c r="N59" s="287" t="s">
        <v>602</v>
      </c>
      <c r="O59" s="315"/>
      <c r="P59" s="315">
        <v>0</v>
      </c>
      <c r="Q59" s="315"/>
      <c r="R59" s="287" t="s">
        <v>602</v>
      </c>
      <c r="S59" s="315"/>
      <c r="T59" s="315">
        <v>0</v>
      </c>
      <c r="U59" s="315"/>
      <c r="V59" s="287" t="s">
        <v>602</v>
      </c>
      <c r="W59" s="315"/>
      <c r="X59" s="315">
        <v>0</v>
      </c>
      <c r="Y59" s="315"/>
      <c r="Z59" s="287" t="s">
        <v>602</v>
      </c>
      <c r="AA59" s="315"/>
      <c r="AB59" s="315">
        <v>0</v>
      </c>
      <c r="AC59" s="287">
        <v>0</v>
      </c>
    </row>
    <row r="60" spans="1:29" x14ac:dyDescent="0.25">
      <c r="A60" s="316" t="s">
        <v>626</v>
      </c>
      <c r="B60" s="317" t="s">
        <v>620</v>
      </c>
      <c r="C60" s="315"/>
      <c r="D60" s="315"/>
      <c r="E60" s="315"/>
      <c r="F60" s="315"/>
      <c r="G60" s="315">
        <v>0</v>
      </c>
      <c r="H60" s="315">
        <v>0</v>
      </c>
      <c r="I60" s="315"/>
      <c r="J60" s="287" t="s">
        <v>602</v>
      </c>
      <c r="K60" s="315"/>
      <c r="L60" s="315">
        <v>0</v>
      </c>
      <c r="M60" s="315"/>
      <c r="N60" s="287" t="s">
        <v>602</v>
      </c>
      <c r="O60" s="315"/>
      <c r="P60" s="315">
        <v>0</v>
      </c>
      <c r="Q60" s="315"/>
      <c r="R60" s="287" t="s">
        <v>602</v>
      </c>
      <c r="S60" s="315"/>
      <c r="T60" s="315">
        <v>0</v>
      </c>
      <c r="U60" s="315"/>
      <c r="V60" s="287" t="s">
        <v>602</v>
      </c>
      <c r="W60" s="315"/>
      <c r="X60" s="315">
        <v>0</v>
      </c>
      <c r="Y60" s="315"/>
      <c r="Z60" s="287" t="s">
        <v>602</v>
      </c>
      <c r="AA60" s="315"/>
      <c r="AB60" s="315">
        <v>0</v>
      </c>
      <c r="AC60" s="287">
        <v>0</v>
      </c>
    </row>
    <row r="61" spans="1:29" ht="31.5" x14ac:dyDescent="0.25">
      <c r="A61" s="313" t="s">
        <v>60</v>
      </c>
      <c r="B61" s="314" t="s">
        <v>139</v>
      </c>
      <c r="C61" s="315"/>
      <c r="D61" s="315"/>
      <c r="E61" s="315"/>
      <c r="F61" s="315"/>
      <c r="G61" s="315"/>
      <c r="H61" s="315"/>
      <c r="I61" s="315"/>
      <c r="J61" s="287"/>
      <c r="K61" s="315"/>
      <c r="L61" s="315"/>
      <c r="M61" s="315"/>
      <c r="N61" s="287"/>
      <c r="O61" s="315"/>
      <c r="P61" s="315"/>
      <c r="Q61" s="315"/>
      <c r="R61" s="287"/>
      <c r="S61" s="315"/>
      <c r="T61" s="315"/>
      <c r="U61" s="315"/>
      <c r="V61" s="287"/>
      <c r="W61" s="315"/>
      <c r="X61" s="315"/>
      <c r="Y61" s="315"/>
      <c r="Z61" s="287"/>
      <c r="AA61" s="315"/>
      <c r="AB61" s="315">
        <v>0</v>
      </c>
      <c r="AC61" s="287">
        <v>0</v>
      </c>
    </row>
    <row r="62" spans="1:29" x14ac:dyDescent="0.25">
      <c r="A62" s="316" t="s">
        <v>138</v>
      </c>
      <c r="B62" s="317" t="s">
        <v>137</v>
      </c>
      <c r="C62" s="315">
        <v>0.70253696749051897</v>
      </c>
      <c r="D62" s="315">
        <v>0</v>
      </c>
      <c r="E62" s="315"/>
      <c r="F62" s="315"/>
      <c r="G62" s="315">
        <v>0</v>
      </c>
      <c r="H62" s="315">
        <v>0</v>
      </c>
      <c r="I62" s="315"/>
      <c r="J62" s="287" t="s">
        <v>602</v>
      </c>
      <c r="K62" s="315"/>
      <c r="L62" s="315">
        <v>0</v>
      </c>
      <c r="M62" s="315"/>
      <c r="N62" s="287" t="s">
        <v>602</v>
      </c>
      <c r="O62" s="315"/>
      <c r="P62" s="315">
        <v>0</v>
      </c>
      <c r="Q62" s="315"/>
      <c r="R62" s="287" t="s">
        <v>602</v>
      </c>
      <c r="S62" s="315"/>
      <c r="T62" s="315">
        <v>0</v>
      </c>
      <c r="U62" s="315"/>
      <c r="V62" s="287" t="s">
        <v>602</v>
      </c>
      <c r="W62" s="315"/>
      <c r="X62" s="315">
        <v>0</v>
      </c>
      <c r="Y62" s="315"/>
      <c r="Z62" s="287" t="s">
        <v>602</v>
      </c>
      <c r="AA62" s="315"/>
      <c r="AB62" s="315">
        <v>0</v>
      </c>
      <c r="AC62" s="287">
        <v>0</v>
      </c>
    </row>
    <row r="63" spans="1:29" x14ac:dyDescent="0.25">
      <c r="A63" s="316" t="s">
        <v>136</v>
      </c>
      <c r="B63" s="317" t="s">
        <v>129</v>
      </c>
      <c r="C63" s="315"/>
      <c r="D63" s="315"/>
      <c r="E63" s="315"/>
      <c r="F63" s="315"/>
      <c r="G63" s="315">
        <v>0</v>
      </c>
      <c r="H63" s="315">
        <v>0</v>
      </c>
      <c r="I63" s="315"/>
      <c r="J63" s="287" t="s">
        <v>602</v>
      </c>
      <c r="K63" s="315"/>
      <c r="L63" s="315">
        <v>0</v>
      </c>
      <c r="M63" s="315"/>
      <c r="N63" s="287" t="s">
        <v>602</v>
      </c>
      <c r="O63" s="315"/>
      <c r="P63" s="315">
        <v>0</v>
      </c>
      <c r="Q63" s="315"/>
      <c r="R63" s="287" t="s">
        <v>602</v>
      </c>
      <c r="S63" s="315"/>
      <c r="T63" s="315">
        <v>0</v>
      </c>
      <c r="U63" s="315"/>
      <c r="V63" s="287" t="s">
        <v>602</v>
      </c>
      <c r="W63" s="315"/>
      <c r="X63" s="315">
        <v>0</v>
      </c>
      <c r="Y63" s="315"/>
      <c r="Z63" s="287" t="s">
        <v>602</v>
      </c>
      <c r="AA63" s="315"/>
      <c r="AB63" s="315">
        <v>0</v>
      </c>
      <c r="AC63" s="287">
        <v>0</v>
      </c>
    </row>
    <row r="64" spans="1:29" x14ac:dyDescent="0.25">
      <c r="A64" s="316" t="s">
        <v>135</v>
      </c>
      <c r="B64" s="319" t="s">
        <v>128</v>
      </c>
      <c r="C64" s="315"/>
      <c r="D64" s="315"/>
      <c r="E64" s="315"/>
      <c r="F64" s="315"/>
      <c r="G64" s="315">
        <v>0</v>
      </c>
      <c r="H64" s="315">
        <v>0</v>
      </c>
      <c r="I64" s="315"/>
      <c r="J64" s="287" t="s">
        <v>602</v>
      </c>
      <c r="K64" s="315"/>
      <c r="L64" s="315">
        <v>0</v>
      </c>
      <c r="M64" s="315"/>
      <c r="N64" s="287" t="s">
        <v>602</v>
      </c>
      <c r="O64" s="315"/>
      <c r="P64" s="315">
        <v>0</v>
      </c>
      <c r="Q64" s="315"/>
      <c r="R64" s="287" t="s">
        <v>602</v>
      </c>
      <c r="S64" s="315"/>
      <c r="T64" s="315">
        <v>0</v>
      </c>
      <c r="U64" s="315"/>
      <c r="V64" s="287" t="s">
        <v>602</v>
      </c>
      <c r="W64" s="315"/>
      <c r="X64" s="315">
        <v>0</v>
      </c>
      <c r="Y64" s="315"/>
      <c r="Z64" s="287" t="s">
        <v>602</v>
      </c>
      <c r="AA64" s="315"/>
      <c r="AB64" s="315">
        <v>0</v>
      </c>
      <c r="AC64" s="287">
        <v>0</v>
      </c>
    </row>
    <row r="65" spans="1:29" ht="50.25" customHeight="1" x14ac:dyDescent="0.25">
      <c r="A65" s="316" t="s">
        <v>134</v>
      </c>
      <c r="B65" s="319" t="s">
        <v>127</v>
      </c>
      <c r="C65" s="315"/>
      <c r="D65" s="315"/>
      <c r="E65" s="315"/>
      <c r="F65" s="315"/>
      <c r="G65" s="315">
        <v>0</v>
      </c>
      <c r="H65" s="315">
        <v>0</v>
      </c>
      <c r="I65" s="315"/>
      <c r="J65" s="287" t="s">
        <v>602</v>
      </c>
      <c r="K65" s="315"/>
      <c r="L65" s="315">
        <v>0</v>
      </c>
      <c r="M65" s="315"/>
      <c r="N65" s="287" t="s">
        <v>602</v>
      </c>
      <c r="O65" s="315"/>
      <c r="P65" s="315">
        <v>0</v>
      </c>
      <c r="Q65" s="315"/>
      <c r="R65" s="287" t="s">
        <v>602</v>
      </c>
      <c r="S65" s="315"/>
      <c r="T65" s="315">
        <v>0</v>
      </c>
      <c r="U65" s="315"/>
      <c r="V65" s="287" t="s">
        <v>602</v>
      </c>
      <c r="W65" s="315"/>
      <c r="X65" s="315">
        <v>0</v>
      </c>
      <c r="Y65" s="315"/>
      <c r="Z65" s="287" t="s">
        <v>602</v>
      </c>
      <c r="AA65" s="315"/>
      <c r="AB65" s="315">
        <v>0</v>
      </c>
      <c r="AC65" s="287">
        <v>0</v>
      </c>
    </row>
    <row r="66" spans="1:29" x14ac:dyDescent="0.25">
      <c r="A66" s="316" t="s">
        <v>133</v>
      </c>
      <c r="B66" s="319" t="s">
        <v>130</v>
      </c>
      <c r="C66" s="315"/>
      <c r="D66" s="315"/>
      <c r="E66" s="315"/>
      <c r="F66" s="315"/>
      <c r="G66" s="315">
        <v>0</v>
      </c>
      <c r="H66" s="315">
        <v>0</v>
      </c>
      <c r="I66" s="315"/>
      <c r="J66" s="287" t="s">
        <v>602</v>
      </c>
      <c r="K66" s="315"/>
      <c r="L66" s="315">
        <v>0</v>
      </c>
      <c r="M66" s="315"/>
      <c r="N66" s="287" t="s">
        <v>602</v>
      </c>
      <c r="O66" s="315"/>
      <c r="P66" s="315">
        <v>0</v>
      </c>
      <c r="Q66" s="315"/>
      <c r="R66" s="287" t="s">
        <v>602</v>
      </c>
      <c r="S66" s="315"/>
      <c r="T66" s="315">
        <v>0</v>
      </c>
      <c r="U66" s="315"/>
      <c r="V66" s="287" t="s">
        <v>602</v>
      </c>
      <c r="W66" s="315"/>
      <c r="X66" s="315">
        <v>0</v>
      </c>
      <c r="Y66" s="315"/>
      <c r="Z66" s="287" t="s">
        <v>602</v>
      </c>
      <c r="AA66" s="315"/>
      <c r="AB66" s="315">
        <v>0</v>
      </c>
      <c r="AC66" s="287">
        <v>0</v>
      </c>
    </row>
    <row r="67" spans="1:29" ht="36.75" customHeight="1" x14ac:dyDescent="0.25">
      <c r="A67" s="316" t="s">
        <v>132</v>
      </c>
      <c r="B67" s="319" t="s">
        <v>627</v>
      </c>
      <c r="C67" s="315"/>
      <c r="D67" s="315"/>
      <c r="E67" s="315"/>
      <c r="F67" s="315"/>
      <c r="G67" s="315">
        <v>0</v>
      </c>
      <c r="H67" s="315">
        <v>0</v>
      </c>
      <c r="I67" s="315"/>
      <c r="J67" s="287" t="s">
        <v>602</v>
      </c>
      <c r="K67" s="315"/>
      <c r="L67" s="315">
        <v>0</v>
      </c>
      <c r="M67" s="315"/>
      <c r="N67" s="287" t="s">
        <v>602</v>
      </c>
      <c r="O67" s="315"/>
      <c r="P67" s="315">
        <v>0</v>
      </c>
      <c r="Q67" s="315"/>
      <c r="R67" s="287" t="s">
        <v>602</v>
      </c>
      <c r="S67" s="315"/>
      <c r="T67" s="315">
        <v>0</v>
      </c>
      <c r="U67" s="315"/>
      <c r="V67" s="287" t="s">
        <v>602</v>
      </c>
      <c r="W67" s="315"/>
      <c r="X67" s="315">
        <v>0</v>
      </c>
      <c r="Y67" s="315"/>
      <c r="Z67" s="287" t="s">
        <v>602</v>
      </c>
      <c r="AA67" s="315"/>
      <c r="AB67" s="315">
        <v>0</v>
      </c>
      <c r="AC67" s="287">
        <v>0</v>
      </c>
    </row>
    <row r="68" spans="1:29" x14ac:dyDescent="0.25">
      <c r="A68" s="316" t="s">
        <v>628</v>
      </c>
      <c r="B68" s="319" t="s">
        <v>629</v>
      </c>
      <c r="C68" s="315"/>
      <c r="D68" s="315"/>
      <c r="E68" s="315"/>
      <c r="F68" s="315"/>
      <c r="G68" s="315">
        <v>0</v>
      </c>
      <c r="H68" s="315">
        <v>0</v>
      </c>
      <c r="I68" s="315"/>
      <c r="J68" s="287" t="s">
        <v>602</v>
      </c>
      <c r="K68" s="315"/>
      <c r="L68" s="315">
        <v>0</v>
      </c>
      <c r="M68" s="315"/>
      <c r="N68" s="287" t="s">
        <v>602</v>
      </c>
      <c r="O68" s="315"/>
      <c r="P68" s="315">
        <v>0</v>
      </c>
      <c r="Q68" s="315"/>
      <c r="R68" s="287" t="s">
        <v>602</v>
      </c>
      <c r="S68" s="315"/>
      <c r="T68" s="315">
        <v>0</v>
      </c>
      <c r="U68" s="315"/>
      <c r="V68" s="287" t="s">
        <v>602</v>
      </c>
      <c r="W68" s="315"/>
      <c r="X68" s="315">
        <v>0</v>
      </c>
      <c r="Y68" s="315"/>
      <c r="Z68" s="287" t="s">
        <v>602</v>
      </c>
      <c r="AA68" s="315"/>
      <c r="AB68" s="315">
        <v>0</v>
      </c>
      <c r="AC68" s="287">
        <v>0</v>
      </c>
    </row>
    <row r="69" spans="1:29" ht="51" customHeight="1" x14ac:dyDescent="0.25">
      <c r="A69" s="316" t="s">
        <v>630</v>
      </c>
      <c r="B69" s="319" t="s">
        <v>631</v>
      </c>
      <c r="C69" s="315"/>
      <c r="D69" s="315"/>
      <c r="E69" s="315"/>
      <c r="F69" s="315"/>
      <c r="G69" s="315">
        <v>0</v>
      </c>
      <c r="H69" s="315">
        <v>0</v>
      </c>
      <c r="I69" s="315"/>
      <c r="J69" s="287" t="s">
        <v>602</v>
      </c>
      <c r="K69" s="315"/>
      <c r="L69" s="315">
        <v>0</v>
      </c>
      <c r="M69" s="315"/>
      <c r="N69" s="287" t="s">
        <v>602</v>
      </c>
      <c r="O69" s="315"/>
      <c r="P69" s="315">
        <v>0</v>
      </c>
      <c r="Q69" s="315"/>
      <c r="R69" s="287" t="s">
        <v>602</v>
      </c>
      <c r="S69" s="315"/>
      <c r="T69" s="315">
        <v>0</v>
      </c>
      <c r="U69" s="315"/>
      <c r="V69" s="287" t="s">
        <v>602</v>
      </c>
      <c r="W69" s="315"/>
      <c r="X69" s="315">
        <v>0</v>
      </c>
      <c r="Y69" s="315"/>
      <c r="Z69" s="287" t="s">
        <v>602</v>
      </c>
      <c r="AA69" s="315"/>
      <c r="AB69" s="315">
        <v>0</v>
      </c>
      <c r="AC69" s="287">
        <v>0</v>
      </c>
    </row>
    <row r="70" spans="1:29" ht="32.25" customHeight="1" x14ac:dyDescent="0.25">
      <c r="A70" s="316" t="s">
        <v>632</v>
      </c>
      <c r="B70" s="319" t="s">
        <v>633</v>
      </c>
      <c r="C70" s="315"/>
      <c r="D70" s="315"/>
      <c r="E70" s="315"/>
      <c r="F70" s="315"/>
      <c r="G70" s="315">
        <v>0</v>
      </c>
      <c r="H70" s="315">
        <v>0</v>
      </c>
      <c r="I70" s="315"/>
      <c r="J70" s="287" t="s">
        <v>602</v>
      </c>
      <c r="K70" s="315"/>
      <c r="L70" s="315">
        <v>0</v>
      </c>
      <c r="M70" s="315"/>
      <c r="N70" s="287" t="s">
        <v>602</v>
      </c>
      <c r="O70" s="315"/>
      <c r="P70" s="315">
        <v>0</v>
      </c>
      <c r="Q70" s="315"/>
      <c r="R70" s="287" t="s">
        <v>602</v>
      </c>
      <c r="S70" s="315"/>
      <c r="T70" s="315">
        <v>0</v>
      </c>
      <c r="U70" s="315"/>
      <c r="V70" s="287" t="s">
        <v>602</v>
      </c>
      <c r="W70" s="315"/>
      <c r="X70" s="315">
        <v>0</v>
      </c>
      <c r="Y70" s="315"/>
      <c r="Z70" s="287" t="s">
        <v>602</v>
      </c>
      <c r="AA70" s="315"/>
      <c r="AB70" s="315">
        <v>0</v>
      </c>
      <c r="AC70" s="287">
        <v>0</v>
      </c>
    </row>
    <row r="71" spans="1:29" ht="51.75" customHeight="1" x14ac:dyDescent="0.25">
      <c r="A71" s="316" t="s">
        <v>634</v>
      </c>
      <c r="B71" s="319" t="s">
        <v>635</v>
      </c>
      <c r="C71" s="315"/>
      <c r="D71" s="315"/>
      <c r="E71" s="315"/>
      <c r="F71" s="315"/>
      <c r="G71" s="315">
        <v>0</v>
      </c>
      <c r="H71" s="315">
        <v>0</v>
      </c>
      <c r="I71" s="315"/>
      <c r="J71" s="287" t="s">
        <v>602</v>
      </c>
      <c r="K71" s="315"/>
      <c r="L71" s="315">
        <v>0</v>
      </c>
      <c r="M71" s="315"/>
      <c r="N71" s="287" t="s">
        <v>602</v>
      </c>
      <c r="O71" s="315"/>
      <c r="P71" s="315">
        <v>0</v>
      </c>
      <c r="Q71" s="315"/>
      <c r="R71" s="287" t="s">
        <v>602</v>
      </c>
      <c r="S71" s="315"/>
      <c r="T71" s="315">
        <v>0</v>
      </c>
      <c r="U71" s="315"/>
      <c r="V71" s="287" t="s">
        <v>602</v>
      </c>
      <c r="W71" s="315"/>
      <c r="X71" s="315">
        <v>0</v>
      </c>
      <c r="Y71" s="315"/>
      <c r="Z71" s="287" t="s">
        <v>602</v>
      </c>
      <c r="AA71" s="315"/>
      <c r="AB71" s="315">
        <v>0</v>
      </c>
      <c r="AC71" s="287">
        <v>0</v>
      </c>
    </row>
    <row r="72" spans="1:29" ht="21.75" customHeight="1" x14ac:dyDescent="0.25">
      <c r="A72" s="316" t="s">
        <v>636</v>
      </c>
      <c r="B72" s="319" t="s">
        <v>637</v>
      </c>
      <c r="C72" s="315"/>
      <c r="D72" s="315"/>
      <c r="E72" s="315"/>
      <c r="F72" s="315"/>
      <c r="G72" s="315">
        <v>0</v>
      </c>
      <c r="H72" s="315">
        <v>0</v>
      </c>
      <c r="I72" s="315"/>
      <c r="J72" s="287" t="s">
        <v>602</v>
      </c>
      <c r="K72" s="315"/>
      <c r="L72" s="315">
        <v>0</v>
      </c>
      <c r="M72" s="315"/>
      <c r="N72" s="287" t="s">
        <v>602</v>
      </c>
      <c r="O72" s="315"/>
      <c r="P72" s="315">
        <v>0</v>
      </c>
      <c r="Q72" s="315"/>
      <c r="R72" s="287" t="s">
        <v>602</v>
      </c>
      <c r="S72" s="315"/>
      <c r="T72" s="315">
        <v>0</v>
      </c>
      <c r="U72" s="315"/>
      <c r="V72" s="287" t="s">
        <v>602</v>
      </c>
      <c r="W72" s="315"/>
      <c r="X72" s="315">
        <v>0</v>
      </c>
      <c r="Y72" s="315"/>
      <c r="Z72" s="287" t="s">
        <v>602</v>
      </c>
      <c r="AA72" s="315"/>
      <c r="AB72" s="315">
        <v>0</v>
      </c>
      <c r="AC72" s="287">
        <v>0</v>
      </c>
    </row>
    <row r="73" spans="1:29" ht="23.25" customHeight="1" x14ac:dyDescent="0.25">
      <c r="A73" s="316" t="s">
        <v>638</v>
      </c>
      <c r="B73" s="319" t="s">
        <v>639</v>
      </c>
      <c r="C73" s="315"/>
      <c r="D73" s="315"/>
      <c r="E73" s="315"/>
      <c r="F73" s="315"/>
      <c r="G73" s="315">
        <v>0</v>
      </c>
      <c r="H73" s="315">
        <v>0</v>
      </c>
      <c r="I73" s="315"/>
      <c r="J73" s="287" t="s">
        <v>602</v>
      </c>
      <c r="K73" s="315"/>
      <c r="L73" s="315">
        <v>0</v>
      </c>
      <c r="M73" s="315"/>
      <c r="N73" s="287" t="s">
        <v>602</v>
      </c>
      <c r="O73" s="315"/>
      <c r="P73" s="315">
        <v>0</v>
      </c>
      <c r="Q73" s="315"/>
      <c r="R73" s="287" t="s">
        <v>602</v>
      </c>
      <c r="S73" s="315"/>
      <c r="T73" s="315">
        <v>0</v>
      </c>
      <c r="U73" s="315"/>
      <c r="V73" s="287" t="s">
        <v>602</v>
      </c>
      <c r="W73" s="315"/>
      <c r="X73" s="315">
        <v>0</v>
      </c>
      <c r="Y73" s="315"/>
      <c r="Z73" s="287" t="s">
        <v>602</v>
      </c>
      <c r="AA73" s="315"/>
      <c r="AB73" s="315">
        <v>0</v>
      </c>
      <c r="AC73" s="287">
        <v>0</v>
      </c>
    </row>
    <row r="74" spans="1:29" ht="18.75" customHeight="1" x14ac:dyDescent="0.25">
      <c r="A74" s="313" t="s">
        <v>59</v>
      </c>
      <c r="B74" s="320" t="s">
        <v>226</v>
      </c>
      <c r="C74" s="315"/>
      <c r="D74" s="315"/>
      <c r="E74" s="315"/>
      <c r="F74" s="315"/>
      <c r="G74" s="315">
        <v>0</v>
      </c>
      <c r="H74" s="315">
        <v>0</v>
      </c>
      <c r="I74" s="315"/>
      <c r="J74" s="287" t="s">
        <v>602</v>
      </c>
      <c r="K74" s="315"/>
      <c r="L74" s="315">
        <v>0</v>
      </c>
      <c r="M74" s="315"/>
      <c r="N74" s="287" t="s">
        <v>602</v>
      </c>
      <c r="O74" s="315"/>
      <c r="P74" s="315">
        <v>0</v>
      </c>
      <c r="Q74" s="315"/>
      <c r="R74" s="287" t="s">
        <v>602</v>
      </c>
      <c r="S74" s="315"/>
      <c r="T74" s="315">
        <v>0</v>
      </c>
      <c r="U74" s="315"/>
      <c r="V74" s="287" t="s">
        <v>602</v>
      </c>
      <c r="W74" s="315"/>
      <c r="X74" s="315">
        <v>0</v>
      </c>
      <c r="Y74" s="315"/>
      <c r="Z74" s="287" t="s">
        <v>602</v>
      </c>
      <c r="AA74" s="315"/>
      <c r="AB74" s="315">
        <v>0</v>
      </c>
      <c r="AC74" s="287">
        <v>0</v>
      </c>
    </row>
    <row r="75" spans="1:29" x14ac:dyDescent="0.25">
      <c r="A75" s="313" t="s">
        <v>57</v>
      </c>
      <c r="B75" s="314" t="s">
        <v>131</v>
      </c>
      <c r="C75" s="315"/>
      <c r="D75" s="315"/>
      <c r="E75" s="315"/>
      <c r="F75" s="315"/>
      <c r="G75" s="315"/>
      <c r="H75" s="315"/>
      <c r="I75" s="315"/>
      <c r="J75" s="287"/>
      <c r="K75" s="315"/>
      <c r="L75" s="315"/>
      <c r="M75" s="315"/>
      <c r="N75" s="287"/>
      <c r="O75" s="315"/>
      <c r="P75" s="315"/>
      <c r="Q75" s="315"/>
      <c r="R75" s="287"/>
      <c r="S75" s="315"/>
      <c r="T75" s="315"/>
      <c r="U75" s="315"/>
      <c r="V75" s="287"/>
      <c r="W75" s="315"/>
      <c r="X75" s="315"/>
      <c r="Y75" s="315"/>
      <c r="Z75" s="287"/>
      <c r="AA75" s="315"/>
      <c r="AB75" s="315"/>
      <c r="AC75" s="287"/>
    </row>
    <row r="76" spans="1:29" ht="31.5" x14ac:dyDescent="0.25">
      <c r="A76" s="316" t="s">
        <v>221</v>
      </c>
      <c r="B76" s="319" t="s">
        <v>607</v>
      </c>
      <c r="C76" s="315"/>
      <c r="D76" s="315"/>
      <c r="E76" s="315"/>
      <c r="F76" s="315"/>
      <c r="G76" s="315">
        <v>0</v>
      </c>
      <c r="H76" s="315">
        <v>0</v>
      </c>
      <c r="I76" s="315"/>
      <c r="J76" s="287" t="s">
        <v>602</v>
      </c>
      <c r="K76" s="315"/>
      <c r="L76" s="315">
        <v>0</v>
      </c>
      <c r="M76" s="315"/>
      <c r="N76" s="287" t="s">
        <v>602</v>
      </c>
      <c r="O76" s="315"/>
      <c r="P76" s="315">
        <v>0</v>
      </c>
      <c r="Q76" s="315"/>
      <c r="R76" s="287" t="s">
        <v>602</v>
      </c>
      <c r="S76" s="315"/>
      <c r="T76" s="315">
        <v>0</v>
      </c>
      <c r="U76" s="315"/>
      <c r="V76" s="287" t="s">
        <v>602</v>
      </c>
      <c r="W76" s="315"/>
      <c r="X76" s="315">
        <v>0</v>
      </c>
      <c r="Y76" s="315"/>
      <c r="Z76" s="287" t="s">
        <v>602</v>
      </c>
      <c r="AA76" s="315"/>
      <c r="AB76" s="315">
        <v>0</v>
      </c>
      <c r="AC76" s="287">
        <v>0</v>
      </c>
    </row>
    <row r="77" spans="1:29" x14ac:dyDescent="0.25">
      <c r="A77" s="316" t="s">
        <v>222</v>
      </c>
      <c r="B77" s="319" t="s">
        <v>147</v>
      </c>
      <c r="C77" s="315"/>
      <c r="D77" s="315"/>
      <c r="E77" s="315"/>
      <c r="F77" s="315"/>
      <c r="G77" s="315">
        <v>0</v>
      </c>
      <c r="H77" s="315">
        <v>0</v>
      </c>
      <c r="I77" s="315"/>
      <c r="J77" s="287" t="s">
        <v>602</v>
      </c>
      <c r="K77" s="315"/>
      <c r="L77" s="315">
        <v>0</v>
      </c>
      <c r="M77" s="315"/>
      <c r="N77" s="287" t="s">
        <v>602</v>
      </c>
      <c r="O77" s="315"/>
      <c r="P77" s="315">
        <v>0</v>
      </c>
      <c r="Q77" s="315"/>
      <c r="R77" s="287" t="s">
        <v>602</v>
      </c>
      <c r="S77" s="315"/>
      <c r="T77" s="315">
        <v>0</v>
      </c>
      <c r="U77" s="315"/>
      <c r="V77" s="287" t="s">
        <v>602</v>
      </c>
      <c r="W77" s="315"/>
      <c r="X77" s="315">
        <v>0</v>
      </c>
      <c r="Y77" s="315"/>
      <c r="Z77" s="287" t="s">
        <v>602</v>
      </c>
      <c r="AA77" s="315"/>
      <c r="AB77" s="315">
        <v>0</v>
      </c>
      <c r="AC77" s="287">
        <v>0</v>
      </c>
    </row>
    <row r="78" spans="1:29" x14ac:dyDescent="0.25">
      <c r="A78" s="316" t="s">
        <v>223</v>
      </c>
      <c r="B78" s="317" t="s">
        <v>608</v>
      </c>
      <c r="C78" s="315"/>
      <c r="D78" s="315"/>
      <c r="E78" s="315"/>
      <c r="F78" s="315"/>
      <c r="G78" s="315">
        <v>0</v>
      </c>
      <c r="H78" s="315">
        <v>0</v>
      </c>
      <c r="I78" s="315"/>
      <c r="J78" s="287" t="s">
        <v>602</v>
      </c>
      <c r="K78" s="315"/>
      <c r="L78" s="315">
        <v>0</v>
      </c>
      <c r="M78" s="315"/>
      <c r="N78" s="287" t="s">
        <v>602</v>
      </c>
      <c r="O78" s="315"/>
      <c r="P78" s="315">
        <v>0</v>
      </c>
      <c r="Q78" s="315"/>
      <c r="R78" s="287" t="s">
        <v>602</v>
      </c>
      <c r="S78" s="315"/>
      <c r="T78" s="315">
        <v>0</v>
      </c>
      <c r="U78" s="315"/>
      <c r="V78" s="287" t="s">
        <v>602</v>
      </c>
      <c r="W78" s="315"/>
      <c r="X78" s="315">
        <v>0</v>
      </c>
      <c r="Y78" s="315"/>
      <c r="Z78" s="287" t="s">
        <v>602</v>
      </c>
      <c r="AA78" s="315"/>
      <c r="AB78" s="315">
        <v>0</v>
      </c>
      <c r="AC78" s="287">
        <v>0</v>
      </c>
    </row>
    <row r="79" spans="1:29" ht="31.5" x14ac:dyDescent="0.25">
      <c r="A79" s="316" t="s">
        <v>224</v>
      </c>
      <c r="B79" s="317" t="s">
        <v>609</v>
      </c>
      <c r="C79" s="321"/>
      <c r="D79" s="322"/>
      <c r="E79" s="323"/>
      <c r="F79" s="323"/>
      <c r="G79" s="315">
        <v>0</v>
      </c>
      <c r="H79" s="315">
        <v>0</v>
      </c>
      <c r="I79" s="323"/>
      <c r="J79" s="287" t="s">
        <v>602</v>
      </c>
      <c r="K79" s="322"/>
      <c r="L79" s="315">
        <v>0</v>
      </c>
      <c r="M79" s="322"/>
      <c r="N79" s="287" t="s">
        <v>602</v>
      </c>
      <c r="O79" s="322"/>
      <c r="P79" s="315">
        <v>0</v>
      </c>
      <c r="Q79" s="322"/>
      <c r="R79" s="287" t="s">
        <v>602</v>
      </c>
      <c r="S79" s="322"/>
      <c r="T79" s="315">
        <v>0</v>
      </c>
      <c r="U79" s="322"/>
      <c r="V79" s="287" t="s">
        <v>602</v>
      </c>
      <c r="W79" s="322"/>
      <c r="X79" s="315">
        <v>0</v>
      </c>
      <c r="Y79" s="322"/>
      <c r="Z79" s="287" t="s">
        <v>602</v>
      </c>
      <c r="AA79" s="322"/>
      <c r="AB79" s="315">
        <v>0</v>
      </c>
      <c r="AC79" s="287">
        <v>0</v>
      </c>
    </row>
    <row r="80" spans="1:29" x14ac:dyDescent="0.25">
      <c r="A80" s="316" t="s">
        <v>225</v>
      </c>
      <c r="B80" s="317" t="s">
        <v>610</v>
      </c>
      <c r="C80" s="321"/>
      <c r="D80" s="322"/>
      <c r="E80" s="323"/>
      <c r="F80" s="323"/>
      <c r="G80" s="315">
        <v>0</v>
      </c>
      <c r="H80" s="315">
        <v>0</v>
      </c>
      <c r="I80" s="323"/>
      <c r="J80" s="287" t="s">
        <v>602</v>
      </c>
      <c r="K80" s="322"/>
      <c r="L80" s="315">
        <v>0</v>
      </c>
      <c r="M80" s="322"/>
      <c r="N80" s="287" t="s">
        <v>602</v>
      </c>
      <c r="O80" s="322"/>
      <c r="P80" s="315">
        <v>0</v>
      </c>
      <c r="Q80" s="322"/>
      <c r="R80" s="287" t="s">
        <v>602</v>
      </c>
      <c r="S80" s="322"/>
      <c r="T80" s="315">
        <v>0</v>
      </c>
      <c r="U80" s="322"/>
      <c r="V80" s="287" t="s">
        <v>602</v>
      </c>
      <c r="W80" s="322"/>
      <c r="X80" s="315">
        <v>0</v>
      </c>
      <c r="Y80" s="322"/>
      <c r="Z80" s="287" t="s">
        <v>602</v>
      </c>
      <c r="AA80" s="322"/>
      <c r="AB80" s="315">
        <v>0</v>
      </c>
      <c r="AC80" s="287">
        <v>0</v>
      </c>
    </row>
    <row r="81" spans="1:29" x14ac:dyDescent="0.25">
      <c r="A81" s="316" t="s">
        <v>640</v>
      </c>
      <c r="B81" s="317" t="s">
        <v>611</v>
      </c>
      <c r="C81" s="321"/>
      <c r="D81" s="322"/>
      <c r="E81" s="323"/>
      <c r="F81" s="323"/>
      <c r="G81" s="315">
        <v>0</v>
      </c>
      <c r="H81" s="315">
        <v>0</v>
      </c>
      <c r="I81" s="323"/>
      <c r="J81" s="287" t="s">
        <v>602</v>
      </c>
      <c r="K81" s="322"/>
      <c r="L81" s="315">
        <v>0</v>
      </c>
      <c r="M81" s="322"/>
      <c r="N81" s="287" t="s">
        <v>602</v>
      </c>
      <c r="O81" s="322"/>
      <c r="P81" s="315">
        <v>0</v>
      </c>
      <c r="Q81" s="322"/>
      <c r="R81" s="287" t="s">
        <v>602</v>
      </c>
      <c r="S81" s="322"/>
      <c r="T81" s="315">
        <v>0</v>
      </c>
      <c r="U81" s="322"/>
      <c r="V81" s="287" t="s">
        <v>602</v>
      </c>
      <c r="W81" s="322"/>
      <c r="X81" s="315">
        <v>0</v>
      </c>
      <c r="Y81" s="322"/>
      <c r="Z81" s="287" t="s">
        <v>602</v>
      </c>
      <c r="AA81" s="322"/>
      <c r="AB81" s="315">
        <v>0</v>
      </c>
      <c r="AC81" s="287">
        <v>0</v>
      </c>
    </row>
    <row r="82" spans="1:29" x14ac:dyDescent="0.25">
      <c r="A82" s="316" t="s">
        <v>641</v>
      </c>
      <c r="B82" s="317" t="s">
        <v>612</v>
      </c>
      <c r="C82" s="321"/>
      <c r="D82" s="322"/>
      <c r="E82" s="323"/>
      <c r="F82" s="323"/>
      <c r="G82" s="315">
        <v>0</v>
      </c>
      <c r="H82" s="315">
        <v>0</v>
      </c>
      <c r="I82" s="323"/>
      <c r="J82" s="287" t="s">
        <v>602</v>
      </c>
      <c r="K82" s="322"/>
      <c r="L82" s="315">
        <v>0</v>
      </c>
      <c r="M82" s="322"/>
      <c r="N82" s="287" t="s">
        <v>602</v>
      </c>
      <c r="O82" s="322"/>
      <c r="P82" s="315">
        <v>0</v>
      </c>
      <c r="Q82" s="322"/>
      <c r="R82" s="287" t="s">
        <v>602</v>
      </c>
      <c r="S82" s="322"/>
      <c r="T82" s="315">
        <v>0</v>
      </c>
      <c r="U82" s="322"/>
      <c r="V82" s="287" t="s">
        <v>602</v>
      </c>
      <c r="W82" s="322"/>
      <c r="X82" s="315">
        <v>0</v>
      </c>
      <c r="Y82" s="322"/>
      <c r="Z82" s="287" t="s">
        <v>602</v>
      </c>
      <c r="AA82" s="322"/>
      <c r="AB82" s="315">
        <v>0</v>
      </c>
      <c r="AC82" s="287">
        <v>0</v>
      </c>
    </row>
    <row r="83" spans="1:29" x14ac:dyDescent="0.25">
      <c r="A83" s="316" t="s">
        <v>642</v>
      </c>
      <c r="B83" s="317" t="s">
        <v>614</v>
      </c>
      <c r="C83" s="321"/>
      <c r="D83" s="322"/>
      <c r="E83" s="323"/>
      <c r="F83" s="323"/>
      <c r="G83" s="315">
        <v>0</v>
      </c>
      <c r="H83" s="315">
        <v>0</v>
      </c>
      <c r="I83" s="323"/>
      <c r="J83" s="287" t="s">
        <v>602</v>
      </c>
      <c r="K83" s="322"/>
      <c r="L83" s="315">
        <v>0</v>
      </c>
      <c r="M83" s="322"/>
      <c r="N83" s="287" t="s">
        <v>602</v>
      </c>
      <c r="O83" s="322"/>
      <c r="P83" s="315">
        <v>0</v>
      </c>
      <c r="Q83" s="322"/>
      <c r="R83" s="287" t="s">
        <v>602</v>
      </c>
      <c r="S83" s="322"/>
      <c r="T83" s="315">
        <v>0</v>
      </c>
      <c r="U83" s="322"/>
      <c r="V83" s="287" t="s">
        <v>602</v>
      </c>
      <c r="W83" s="322"/>
      <c r="X83" s="315">
        <v>0</v>
      </c>
      <c r="Y83" s="322"/>
      <c r="Z83" s="287" t="s">
        <v>602</v>
      </c>
      <c r="AA83" s="322"/>
      <c r="AB83" s="315">
        <v>0</v>
      </c>
      <c r="AC83" s="287">
        <v>0</v>
      </c>
    </row>
    <row r="84" spans="1:29" x14ac:dyDescent="0.25">
      <c r="A84" s="316" t="s">
        <v>643</v>
      </c>
      <c r="B84" s="317" t="s">
        <v>616</v>
      </c>
      <c r="C84" s="321"/>
      <c r="D84" s="322"/>
      <c r="E84" s="323"/>
      <c r="F84" s="323"/>
      <c r="G84" s="315">
        <v>0</v>
      </c>
      <c r="H84" s="315">
        <v>0</v>
      </c>
      <c r="I84" s="323"/>
      <c r="J84" s="287" t="s">
        <v>602</v>
      </c>
      <c r="K84" s="322"/>
      <c r="L84" s="315">
        <v>0</v>
      </c>
      <c r="M84" s="322"/>
      <c r="N84" s="287" t="s">
        <v>602</v>
      </c>
      <c r="O84" s="322"/>
      <c r="P84" s="315">
        <v>0</v>
      </c>
      <c r="Q84" s="322"/>
      <c r="R84" s="287" t="s">
        <v>602</v>
      </c>
      <c r="S84" s="322"/>
      <c r="T84" s="315">
        <v>0</v>
      </c>
      <c r="U84" s="322"/>
      <c r="V84" s="287" t="s">
        <v>602</v>
      </c>
      <c r="W84" s="322"/>
      <c r="X84" s="315">
        <v>0</v>
      </c>
      <c r="Y84" s="322"/>
      <c r="Z84" s="287" t="s">
        <v>602</v>
      </c>
      <c r="AA84" s="322"/>
      <c r="AB84" s="315">
        <v>0</v>
      </c>
      <c r="AC84" s="287">
        <v>0</v>
      </c>
    </row>
    <row r="85" spans="1:29" x14ac:dyDescent="0.25">
      <c r="A85" s="316" t="s">
        <v>644</v>
      </c>
      <c r="B85" s="317" t="s">
        <v>618</v>
      </c>
      <c r="C85" s="321"/>
      <c r="D85" s="322"/>
      <c r="E85" s="323"/>
      <c r="F85" s="323"/>
      <c r="G85" s="315">
        <v>0</v>
      </c>
      <c r="H85" s="315">
        <v>0</v>
      </c>
      <c r="I85" s="323"/>
      <c r="J85" s="287" t="s">
        <v>602</v>
      </c>
      <c r="K85" s="322"/>
      <c r="L85" s="315">
        <v>0</v>
      </c>
      <c r="M85" s="322"/>
      <c r="N85" s="287" t="s">
        <v>602</v>
      </c>
      <c r="O85" s="322"/>
      <c r="P85" s="315">
        <v>0</v>
      </c>
      <c r="Q85" s="322"/>
      <c r="R85" s="287" t="s">
        <v>602</v>
      </c>
      <c r="S85" s="322"/>
      <c r="T85" s="315">
        <v>0</v>
      </c>
      <c r="U85" s="322"/>
      <c r="V85" s="287" t="s">
        <v>602</v>
      </c>
      <c r="W85" s="322"/>
      <c r="X85" s="315">
        <v>0</v>
      </c>
      <c r="Y85" s="322"/>
      <c r="Z85" s="287" t="s">
        <v>602</v>
      </c>
      <c r="AA85" s="322"/>
      <c r="AB85" s="315">
        <v>0</v>
      </c>
      <c r="AC85" s="287">
        <v>0</v>
      </c>
    </row>
    <row r="86" spans="1:29" x14ac:dyDescent="0.25">
      <c r="A86" s="316" t="s">
        <v>645</v>
      </c>
      <c r="B86" s="317" t="s">
        <v>620</v>
      </c>
      <c r="C86" s="324"/>
      <c r="D86" s="322"/>
      <c r="E86" s="323"/>
      <c r="F86" s="323"/>
      <c r="G86" s="315">
        <v>0</v>
      </c>
      <c r="H86" s="315">
        <v>0</v>
      </c>
      <c r="I86" s="323"/>
      <c r="J86" s="287" t="s">
        <v>602</v>
      </c>
      <c r="K86" s="322"/>
      <c r="L86" s="315">
        <v>0</v>
      </c>
      <c r="M86" s="322"/>
      <c r="N86" s="287" t="s">
        <v>602</v>
      </c>
      <c r="O86" s="322"/>
      <c r="P86" s="315">
        <v>0</v>
      </c>
      <c r="Q86" s="322"/>
      <c r="R86" s="287" t="s">
        <v>602</v>
      </c>
      <c r="S86" s="322"/>
      <c r="T86" s="315">
        <v>0</v>
      </c>
      <c r="U86" s="322"/>
      <c r="V86" s="287" t="s">
        <v>602</v>
      </c>
      <c r="W86" s="322"/>
      <c r="X86" s="315">
        <v>0</v>
      </c>
      <c r="Y86" s="322"/>
      <c r="Z86" s="287" t="s">
        <v>602</v>
      </c>
      <c r="AA86" s="322"/>
      <c r="AB86" s="315">
        <v>0</v>
      </c>
      <c r="AC86" s="287">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6:U16"/>
    <mergeCell ref="A18:U18"/>
    <mergeCell ref="A4:AC4"/>
    <mergeCell ref="A14:AC14"/>
    <mergeCell ref="A15:AC15"/>
    <mergeCell ref="A12:AC12"/>
    <mergeCell ref="A11:AC11"/>
    <mergeCell ref="A9:AC9"/>
    <mergeCell ref="A8:AC8"/>
    <mergeCell ref="A6:AC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55" zoomScaleSheetLayoutView="55" workbookViewId="0">
      <selection activeCell="A5" sqref="A5:AV5"/>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2" t="str">
        <f>'6.2. Паспорт фин осв ввод'!A4:AC4</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8.75" x14ac:dyDescent="0.25">
      <c r="A9" s="345" t="str">
        <f>'6.2. Паспорт фин осв ввод'!A8:AC8</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8.75" x14ac:dyDescent="0.25">
      <c r="A12" s="345" t="str">
        <f>'6.2. Паспорт фин осв ввод'!A11:AC11</f>
        <v>K_TP1100.PS.0063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33" customHeight="1" x14ac:dyDescent="0.25">
      <c r="A15" s="344" t="str">
        <f>'6.2. Паспорт фин осв ввод'!A14:AC14</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33" t="s">
        <v>494</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2" t="s">
        <v>53</v>
      </c>
      <c r="B22" s="435" t="s">
        <v>25</v>
      </c>
      <c r="C22" s="422" t="s">
        <v>52</v>
      </c>
      <c r="D22" s="422" t="s">
        <v>51</v>
      </c>
      <c r="E22" s="438" t="s">
        <v>505</v>
      </c>
      <c r="F22" s="439"/>
      <c r="G22" s="439"/>
      <c r="H22" s="439"/>
      <c r="I22" s="439"/>
      <c r="J22" s="439"/>
      <c r="K22" s="439"/>
      <c r="L22" s="440"/>
      <c r="M22" s="422" t="s">
        <v>50</v>
      </c>
      <c r="N22" s="422" t="s">
        <v>49</v>
      </c>
      <c r="O22" s="422" t="s">
        <v>48</v>
      </c>
      <c r="P22" s="417" t="s">
        <v>256</v>
      </c>
      <c r="Q22" s="417" t="s">
        <v>47</v>
      </c>
      <c r="R22" s="417" t="s">
        <v>46</v>
      </c>
      <c r="S22" s="417" t="s">
        <v>45</v>
      </c>
      <c r="T22" s="417"/>
      <c r="U22" s="424" t="s">
        <v>44</v>
      </c>
      <c r="V22" s="424" t="s">
        <v>43</v>
      </c>
      <c r="W22" s="417" t="s">
        <v>42</v>
      </c>
      <c r="X22" s="417" t="s">
        <v>41</v>
      </c>
      <c r="Y22" s="417" t="s">
        <v>40</v>
      </c>
      <c r="Z22" s="44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9" t="s">
        <v>26</v>
      </c>
    </row>
    <row r="23" spans="1:48" s="22" customFormat="1" ht="64.5" customHeight="1" x14ac:dyDescent="0.25">
      <c r="A23" s="434"/>
      <c r="B23" s="436"/>
      <c r="C23" s="434"/>
      <c r="D23" s="434"/>
      <c r="E23" s="431" t="s">
        <v>24</v>
      </c>
      <c r="F23" s="418" t="s">
        <v>130</v>
      </c>
      <c r="G23" s="418" t="s">
        <v>129</v>
      </c>
      <c r="H23" s="418" t="s">
        <v>128</v>
      </c>
      <c r="I23" s="420" t="s">
        <v>415</v>
      </c>
      <c r="J23" s="420" t="s">
        <v>416</v>
      </c>
      <c r="K23" s="420" t="s">
        <v>417</v>
      </c>
      <c r="L23" s="418" t="s">
        <v>81</v>
      </c>
      <c r="M23" s="434"/>
      <c r="N23" s="434"/>
      <c r="O23" s="434"/>
      <c r="P23" s="417"/>
      <c r="Q23" s="417"/>
      <c r="R23" s="417"/>
      <c r="S23" s="425" t="s">
        <v>2</v>
      </c>
      <c r="T23" s="425" t="s">
        <v>12</v>
      </c>
      <c r="U23" s="424"/>
      <c r="V23" s="424"/>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27" t="s">
        <v>12</v>
      </c>
      <c r="AR23" s="417"/>
      <c r="AS23" s="417"/>
      <c r="AT23" s="417"/>
      <c r="AU23" s="417"/>
      <c r="AV23" s="430"/>
    </row>
    <row r="24" spans="1:48" s="22" customFormat="1" ht="96.75" customHeight="1" x14ac:dyDescent="0.25">
      <c r="A24" s="423"/>
      <c r="B24" s="437"/>
      <c r="C24" s="423"/>
      <c r="D24" s="423"/>
      <c r="E24" s="432"/>
      <c r="F24" s="419"/>
      <c r="G24" s="419"/>
      <c r="H24" s="419"/>
      <c r="I24" s="421"/>
      <c r="J24" s="421"/>
      <c r="K24" s="421"/>
      <c r="L24" s="419"/>
      <c r="M24" s="423"/>
      <c r="N24" s="423"/>
      <c r="O24" s="423"/>
      <c r="P24" s="417"/>
      <c r="Q24" s="417"/>
      <c r="R24" s="417"/>
      <c r="S24" s="426"/>
      <c r="T24" s="426"/>
      <c r="U24" s="424"/>
      <c r="V24" s="424"/>
      <c r="W24" s="417"/>
      <c r="X24" s="417"/>
      <c r="Y24" s="417"/>
      <c r="Z24" s="417"/>
      <c r="AA24" s="417"/>
      <c r="AB24" s="417"/>
      <c r="AC24" s="417"/>
      <c r="AD24" s="417"/>
      <c r="AE24" s="417"/>
      <c r="AF24" s="157" t="s">
        <v>14</v>
      </c>
      <c r="AG24" s="157" t="s">
        <v>13</v>
      </c>
      <c r="AH24" s="138" t="s">
        <v>2</v>
      </c>
      <c r="AI24" s="138" t="s">
        <v>12</v>
      </c>
      <c r="AJ24" s="423"/>
      <c r="AK24" s="423"/>
      <c r="AL24" s="423"/>
      <c r="AM24" s="423"/>
      <c r="AN24" s="423"/>
      <c r="AO24" s="423"/>
      <c r="AP24" s="423"/>
      <c r="AQ24" s="428"/>
      <c r="AR24" s="417"/>
      <c r="AS24" s="417"/>
      <c r="AT24" s="417"/>
      <c r="AU24" s="417"/>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303" customFormat="1" ht="47.45" customHeight="1" x14ac:dyDescent="0.25">
      <c r="A26" s="306"/>
      <c r="B26" s="298"/>
      <c r="C26" s="298"/>
      <c r="D26" s="300"/>
      <c r="E26" s="301"/>
      <c r="F26" s="301"/>
      <c r="G26" s="301"/>
      <c r="H26" s="301"/>
      <c r="I26" s="301"/>
      <c r="J26" s="301"/>
      <c r="K26" s="301"/>
      <c r="L26" s="301"/>
      <c r="M26" s="300"/>
      <c r="N26" s="302"/>
      <c r="O26" s="298"/>
      <c r="P26" s="305"/>
      <c r="Q26" s="299"/>
      <c r="R26" s="305"/>
      <c r="S26" s="299"/>
      <c r="T26" s="299"/>
      <c r="U26" s="299"/>
      <c r="V26" s="299"/>
      <c r="W26" s="299"/>
      <c r="X26" s="307"/>
      <c r="Y26" s="299"/>
      <c r="Z26" s="299"/>
      <c r="AA26" s="305"/>
      <c r="AB26" s="305"/>
      <c r="AC26" s="299"/>
      <c r="AD26" s="305"/>
      <c r="AE26" s="305"/>
      <c r="AF26" s="304"/>
      <c r="AG26" s="299"/>
      <c r="AH26" s="299"/>
      <c r="AI26" s="299"/>
      <c r="AJ26" s="299"/>
      <c r="AK26" s="299"/>
      <c r="AL26" s="299"/>
      <c r="AM26" s="299"/>
      <c r="AN26" s="299"/>
      <c r="AO26" s="304"/>
      <c r="AP26" s="299"/>
      <c r="AQ26" s="299"/>
      <c r="AR26" s="299"/>
      <c r="AS26" s="299"/>
      <c r="AT26" s="299"/>
      <c r="AU26" s="306"/>
      <c r="AV26" s="306"/>
    </row>
  </sheetData>
  <mergeCells count="67">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 ref="A5:AV5"/>
    <mergeCell ref="A16:AV16"/>
    <mergeCell ref="A12:AV12"/>
    <mergeCell ref="A13:AV13"/>
    <mergeCell ref="A14:AV14"/>
    <mergeCell ref="A15:AV15"/>
    <mergeCell ref="A7:AV7"/>
    <mergeCell ref="A8:AV8"/>
    <mergeCell ref="A9:AV9"/>
    <mergeCell ref="A10:AV10"/>
    <mergeCell ref="A11:AV11"/>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B22:AB24"/>
    <mergeCell ref="AC22:AC24"/>
    <mergeCell ref="Q22:Q24"/>
    <mergeCell ref="W22:W24"/>
    <mergeCell ref="X22:X24"/>
    <mergeCell ref="Y22:Y24"/>
    <mergeCell ref="R22:R24"/>
    <mergeCell ref="S22:T22"/>
    <mergeCell ref="U22:U24"/>
    <mergeCell ref="V22:V24"/>
    <mergeCell ref="T23:T24"/>
    <mergeCell ref="AP22:AQ22"/>
    <mergeCell ref="AF23:AG23"/>
    <mergeCell ref="AH23:AI23"/>
    <mergeCell ref="AJ23:AJ24"/>
    <mergeCell ref="AM23:AM24"/>
    <mergeCell ref="AK23:AK24"/>
    <mergeCell ref="P22:P24"/>
    <mergeCell ref="F23:F24"/>
    <mergeCell ref="G23:G24"/>
    <mergeCell ref="H23:H24"/>
    <mergeCell ref="K23:K24"/>
    <mergeCell ref="I23:I24"/>
    <mergeCell ref="J23:J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zoomScale="55" zoomScaleNormal="90" zoomScaleSheetLayoutView="55" workbookViewId="0">
      <selection activeCell="B55" sqref="B55"/>
    </sheetView>
  </sheetViews>
  <sheetFormatPr defaultRowHeight="15.75" x14ac:dyDescent="0.25"/>
  <cols>
    <col min="1" max="1" width="66.140625" style="107" customWidth="1"/>
    <col min="2" max="2" width="51.28515625" style="107" customWidth="1"/>
    <col min="3" max="256" width="8.85546875" style="108"/>
    <col min="257" max="258" width="66.140625" style="108" customWidth="1"/>
    <col min="259" max="512" width="8.85546875" style="108"/>
    <col min="513" max="514" width="66.140625" style="108" customWidth="1"/>
    <col min="515" max="768" width="8.85546875" style="108"/>
    <col min="769" max="770" width="66.140625" style="108" customWidth="1"/>
    <col min="771" max="1024" width="8.85546875" style="108"/>
    <col min="1025" max="1026" width="66.140625" style="108" customWidth="1"/>
    <col min="1027" max="1280" width="8.85546875" style="108"/>
    <col min="1281" max="1282" width="66.140625" style="108" customWidth="1"/>
    <col min="1283" max="1536" width="8.85546875" style="108"/>
    <col min="1537" max="1538" width="66.140625" style="108" customWidth="1"/>
    <col min="1539" max="1792" width="8.85546875" style="108"/>
    <col min="1793" max="1794" width="66.140625" style="108" customWidth="1"/>
    <col min="1795" max="2048" width="8.85546875" style="108"/>
    <col min="2049" max="2050" width="66.140625" style="108" customWidth="1"/>
    <col min="2051" max="2304" width="8.85546875" style="108"/>
    <col min="2305" max="2306" width="66.140625" style="108" customWidth="1"/>
    <col min="2307" max="2560" width="8.85546875" style="108"/>
    <col min="2561" max="2562" width="66.140625" style="108" customWidth="1"/>
    <col min="2563" max="2816" width="8.85546875" style="108"/>
    <col min="2817" max="2818" width="66.140625" style="108" customWidth="1"/>
    <col min="2819" max="3072" width="8.85546875" style="108"/>
    <col min="3073" max="3074" width="66.140625" style="108" customWidth="1"/>
    <col min="3075" max="3328" width="8.85546875" style="108"/>
    <col min="3329" max="3330" width="66.140625" style="108" customWidth="1"/>
    <col min="3331" max="3584" width="8.85546875" style="108"/>
    <col min="3585" max="3586" width="66.140625" style="108" customWidth="1"/>
    <col min="3587" max="3840" width="8.85546875" style="108"/>
    <col min="3841" max="3842" width="66.140625" style="108" customWidth="1"/>
    <col min="3843" max="4096" width="8.85546875" style="108"/>
    <col min="4097" max="4098" width="66.140625" style="108" customWidth="1"/>
    <col min="4099" max="4352" width="8.85546875" style="108"/>
    <col min="4353" max="4354" width="66.140625" style="108" customWidth="1"/>
    <col min="4355" max="4608" width="8.85546875" style="108"/>
    <col min="4609" max="4610" width="66.140625" style="108" customWidth="1"/>
    <col min="4611" max="4864" width="8.85546875" style="108"/>
    <col min="4865" max="4866" width="66.140625" style="108" customWidth="1"/>
    <col min="4867" max="5120" width="8.85546875" style="108"/>
    <col min="5121" max="5122" width="66.140625" style="108" customWidth="1"/>
    <col min="5123" max="5376" width="8.85546875" style="108"/>
    <col min="5377" max="5378" width="66.140625" style="108" customWidth="1"/>
    <col min="5379" max="5632" width="8.85546875" style="108"/>
    <col min="5633" max="5634" width="66.140625" style="108" customWidth="1"/>
    <col min="5635" max="5888" width="8.85546875" style="108"/>
    <col min="5889" max="5890" width="66.140625" style="108" customWidth="1"/>
    <col min="5891" max="6144" width="8.85546875" style="108"/>
    <col min="6145" max="6146" width="66.140625" style="108" customWidth="1"/>
    <col min="6147" max="6400" width="8.85546875" style="108"/>
    <col min="6401" max="6402" width="66.140625" style="108" customWidth="1"/>
    <col min="6403" max="6656" width="8.85546875" style="108"/>
    <col min="6657" max="6658" width="66.140625" style="108" customWidth="1"/>
    <col min="6659" max="6912" width="8.85546875" style="108"/>
    <col min="6913" max="6914" width="66.140625" style="108" customWidth="1"/>
    <col min="6915" max="7168" width="8.85546875" style="108"/>
    <col min="7169" max="7170" width="66.140625" style="108" customWidth="1"/>
    <col min="7171" max="7424" width="8.85546875" style="108"/>
    <col min="7425" max="7426" width="66.140625" style="108" customWidth="1"/>
    <col min="7427" max="7680" width="8.85546875" style="108"/>
    <col min="7681" max="7682" width="66.140625" style="108" customWidth="1"/>
    <col min="7683" max="7936" width="8.85546875" style="108"/>
    <col min="7937" max="7938" width="66.140625" style="108" customWidth="1"/>
    <col min="7939" max="8192" width="8.85546875" style="108"/>
    <col min="8193" max="8194" width="66.140625" style="108" customWidth="1"/>
    <col min="8195" max="8448" width="8.85546875" style="108"/>
    <col min="8449" max="8450" width="66.140625" style="108" customWidth="1"/>
    <col min="8451" max="8704" width="8.85546875" style="108"/>
    <col min="8705" max="8706" width="66.140625" style="108" customWidth="1"/>
    <col min="8707" max="8960" width="8.85546875" style="108"/>
    <col min="8961" max="8962" width="66.140625" style="108" customWidth="1"/>
    <col min="8963" max="9216" width="8.85546875" style="108"/>
    <col min="9217" max="9218" width="66.140625" style="108" customWidth="1"/>
    <col min="9219" max="9472" width="8.85546875" style="108"/>
    <col min="9473" max="9474" width="66.140625" style="108" customWidth="1"/>
    <col min="9475" max="9728" width="8.85546875" style="108"/>
    <col min="9729" max="9730" width="66.140625" style="108" customWidth="1"/>
    <col min="9731" max="9984" width="8.85546875" style="108"/>
    <col min="9985" max="9986" width="66.140625" style="108" customWidth="1"/>
    <col min="9987" max="10240" width="8.85546875" style="108"/>
    <col min="10241" max="10242" width="66.140625" style="108" customWidth="1"/>
    <col min="10243" max="10496" width="8.85546875" style="108"/>
    <col min="10497" max="10498" width="66.140625" style="108" customWidth="1"/>
    <col min="10499" max="10752" width="8.85546875" style="108"/>
    <col min="10753" max="10754" width="66.140625" style="108" customWidth="1"/>
    <col min="10755" max="11008" width="8.85546875" style="108"/>
    <col min="11009" max="11010" width="66.140625" style="108" customWidth="1"/>
    <col min="11011" max="11264" width="8.85546875" style="108"/>
    <col min="11265" max="11266" width="66.140625" style="108" customWidth="1"/>
    <col min="11267" max="11520" width="8.85546875" style="108"/>
    <col min="11521" max="11522" width="66.140625" style="108" customWidth="1"/>
    <col min="11523" max="11776" width="8.85546875" style="108"/>
    <col min="11777" max="11778" width="66.140625" style="108" customWidth="1"/>
    <col min="11779" max="12032" width="8.85546875" style="108"/>
    <col min="12033" max="12034" width="66.140625" style="108" customWidth="1"/>
    <col min="12035" max="12288" width="8.85546875" style="108"/>
    <col min="12289" max="12290" width="66.140625" style="108" customWidth="1"/>
    <col min="12291" max="12544" width="8.85546875" style="108"/>
    <col min="12545" max="12546" width="66.140625" style="108" customWidth="1"/>
    <col min="12547" max="12800" width="8.85546875" style="108"/>
    <col min="12801" max="12802" width="66.140625" style="108" customWidth="1"/>
    <col min="12803" max="13056" width="8.85546875" style="108"/>
    <col min="13057" max="13058" width="66.140625" style="108" customWidth="1"/>
    <col min="13059" max="13312" width="8.85546875" style="108"/>
    <col min="13313" max="13314" width="66.140625" style="108" customWidth="1"/>
    <col min="13315" max="13568" width="8.85546875" style="108"/>
    <col min="13569" max="13570" width="66.140625" style="108" customWidth="1"/>
    <col min="13571" max="13824" width="8.85546875" style="108"/>
    <col min="13825" max="13826" width="66.140625" style="108" customWidth="1"/>
    <col min="13827" max="14080" width="8.85546875" style="108"/>
    <col min="14081" max="14082" width="66.140625" style="108" customWidth="1"/>
    <col min="14083" max="14336" width="8.85546875" style="108"/>
    <col min="14337" max="14338" width="66.140625" style="108" customWidth="1"/>
    <col min="14339" max="14592" width="8.85546875" style="108"/>
    <col min="14593" max="14594" width="66.140625" style="108" customWidth="1"/>
    <col min="14595" max="14848" width="8.85546875" style="108"/>
    <col min="14849" max="14850" width="66.140625" style="108" customWidth="1"/>
    <col min="14851" max="15104" width="8.85546875" style="108"/>
    <col min="15105" max="15106" width="66.140625" style="108" customWidth="1"/>
    <col min="15107" max="15360" width="8.85546875" style="108"/>
    <col min="15361" max="15362" width="66.140625" style="108" customWidth="1"/>
    <col min="15363" max="15616" width="8.85546875" style="108"/>
    <col min="15617" max="15618" width="66.140625" style="108" customWidth="1"/>
    <col min="15619" max="15872" width="8.85546875" style="108"/>
    <col min="15873" max="15874" width="66.140625" style="108" customWidth="1"/>
    <col min="15875" max="16128" width="8.85546875" style="108"/>
    <col min="16129" max="16130" width="66.140625" style="108" customWidth="1"/>
    <col min="16131" max="16384" width="8.85546875" style="108"/>
  </cols>
  <sheetData>
    <row r="1" spans="1:8" ht="18.75" x14ac:dyDescent="0.25">
      <c r="B1" s="39" t="s">
        <v>70</v>
      </c>
    </row>
    <row r="2" spans="1:8" ht="18.75" x14ac:dyDescent="0.3">
      <c r="B2" s="15" t="s">
        <v>11</v>
      </c>
    </row>
    <row r="3" spans="1:8" ht="18.75" x14ac:dyDescent="0.3">
      <c r="B3" s="15" t="s">
        <v>512</v>
      </c>
    </row>
    <row r="4" spans="1:8" x14ac:dyDescent="0.25">
      <c r="B4" s="44"/>
    </row>
    <row r="5" spans="1:8" ht="18.75" x14ac:dyDescent="0.3">
      <c r="A5" s="448" t="str">
        <f>'7. Паспорт отчет о закупке'!A5:AV5</f>
        <v>Год раскрытия информации: 2022 год</v>
      </c>
      <c r="B5" s="448"/>
      <c r="C5" s="67"/>
      <c r="D5" s="67"/>
      <c r="E5" s="67"/>
      <c r="F5" s="67"/>
      <c r="G5" s="67"/>
      <c r="H5" s="67"/>
    </row>
    <row r="6" spans="1:8" ht="18.75" x14ac:dyDescent="0.3">
      <c r="A6" s="282"/>
      <c r="B6" s="282"/>
      <c r="C6" s="282"/>
      <c r="D6" s="282"/>
      <c r="E6" s="282"/>
      <c r="F6" s="282"/>
      <c r="G6" s="282"/>
      <c r="H6" s="282"/>
    </row>
    <row r="7" spans="1:8" ht="18.75" x14ac:dyDescent="0.25">
      <c r="A7" s="346" t="s">
        <v>10</v>
      </c>
      <c r="B7" s="346"/>
      <c r="C7" s="143"/>
      <c r="D7" s="143"/>
      <c r="E7" s="143"/>
      <c r="F7" s="143"/>
      <c r="G7" s="143"/>
      <c r="H7" s="143"/>
    </row>
    <row r="8" spans="1:8" ht="18.75" x14ac:dyDescent="0.25">
      <c r="A8" s="143"/>
      <c r="B8" s="143"/>
      <c r="C8" s="143"/>
      <c r="D8" s="143"/>
      <c r="E8" s="143"/>
      <c r="F8" s="143"/>
      <c r="G8" s="143"/>
      <c r="H8" s="143"/>
    </row>
    <row r="9" spans="1:8" ht="18.75" x14ac:dyDescent="0.25">
      <c r="A9" s="345" t="s">
        <v>603</v>
      </c>
      <c r="B9" s="345"/>
      <c r="C9" s="144"/>
      <c r="D9" s="144"/>
      <c r="E9" s="144"/>
      <c r="F9" s="144"/>
      <c r="G9" s="144"/>
      <c r="H9" s="144"/>
    </row>
    <row r="10" spans="1:8" x14ac:dyDescent="0.25">
      <c r="A10" s="343" t="s">
        <v>9</v>
      </c>
      <c r="B10" s="343"/>
      <c r="C10" s="145"/>
      <c r="D10" s="145"/>
      <c r="E10" s="145"/>
      <c r="F10" s="145"/>
      <c r="G10" s="145"/>
      <c r="H10" s="145"/>
    </row>
    <row r="11" spans="1:8" ht="13.5" customHeight="1" x14ac:dyDescent="0.25">
      <c r="A11" s="143"/>
      <c r="B11" s="143"/>
      <c r="C11" s="143"/>
      <c r="D11" s="143"/>
      <c r="E11" s="143"/>
      <c r="F11" s="143"/>
      <c r="G11" s="143"/>
      <c r="H11" s="143"/>
    </row>
    <row r="12" spans="1:8" ht="23.25" customHeight="1" x14ac:dyDescent="0.25">
      <c r="A12" s="348" t="str">
        <f>'7. Паспорт отчет о закупке'!A12:AV12</f>
        <v>K_TP1100.PS.0063</v>
      </c>
      <c r="B12" s="348"/>
      <c r="C12" s="144"/>
      <c r="D12" s="144"/>
      <c r="E12" s="144"/>
      <c r="F12" s="144"/>
      <c r="G12" s="144"/>
      <c r="H12" s="144"/>
    </row>
    <row r="13" spans="1:8" x14ac:dyDescent="0.25">
      <c r="A13" s="343" t="s">
        <v>8</v>
      </c>
      <c r="B13" s="343"/>
      <c r="C13" s="145"/>
      <c r="D13" s="145"/>
      <c r="E13" s="145"/>
      <c r="F13" s="145"/>
      <c r="G13" s="145"/>
      <c r="H13" s="145"/>
    </row>
    <row r="14" spans="1:8" ht="12.75" customHeight="1" x14ac:dyDescent="0.25">
      <c r="A14" s="11"/>
      <c r="B14" s="11"/>
      <c r="C14" s="11"/>
      <c r="D14" s="11"/>
      <c r="E14" s="11"/>
      <c r="F14" s="11"/>
      <c r="G14" s="11"/>
      <c r="H14" s="11"/>
    </row>
    <row r="15" spans="1:8" ht="57" customHeight="1" x14ac:dyDescent="0.25">
      <c r="A15" s="445" t="str">
        <f>'7. Паспорт отчет о закупке'!A15:AV15</f>
        <v>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v>
      </c>
      <c r="B15" s="445"/>
      <c r="C15" s="144"/>
      <c r="D15" s="144"/>
      <c r="E15" s="144"/>
      <c r="F15" s="144"/>
      <c r="G15" s="144"/>
      <c r="H15" s="144"/>
    </row>
    <row r="16" spans="1:8" x14ac:dyDescent="0.25">
      <c r="A16" s="343" t="s">
        <v>6</v>
      </c>
      <c r="B16" s="343"/>
      <c r="C16" s="145"/>
      <c r="D16" s="145"/>
      <c r="E16" s="145"/>
      <c r="F16" s="145"/>
      <c r="G16" s="145"/>
      <c r="H16" s="145"/>
    </row>
    <row r="17" spans="1:2" x14ac:dyDescent="0.25">
      <c r="B17" s="109"/>
    </row>
    <row r="18" spans="1:2" ht="33.75" customHeight="1" x14ac:dyDescent="0.25">
      <c r="A18" s="446" t="s">
        <v>495</v>
      </c>
      <c r="B18" s="447"/>
    </row>
    <row r="19" spans="1:2" x14ac:dyDescent="0.25">
      <c r="B19" s="44"/>
    </row>
    <row r="20" spans="1:2" ht="16.5" thickBot="1" x14ac:dyDescent="0.3">
      <c r="B20" s="110"/>
    </row>
    <row r="21" spans="1:2" ht="75.75" thickBot="1" x14ac:dyDescent="0.3">
      <c r="A21" s="111" t="s">
        <v>368</v>
      </c>
      <c r="B21" s="112" t="s">
        <v>583</v>
      </c>
    </row>
    <row r="22" spans="1:2" ht="16.5" thickBot="1" x14ac:dyDescent="0.3">
      <c r="A22" s="111" t="s">
        <v>369</v>
      </c>
      <c r="B22" s="112" t="s">
        <v>585</v>
      </c>
    </row>
    <row r="23" spans="1:2" ht="16.5" thickBot="1" x14ac:dyDescent="0.3">
      <c r="A23" s="111" t="s">
        <v>334</v>
      </c>
      <c r="B23" s="113" t="s">
        <v>514</v>
      </c>
    </row>
    <row r="24" spans="1:2" ht="16.5" thickBot="1" x14ac:dyDescent="0.3">
      <c r="A24" s="111" t="s">
        <v>370</v>
      </c>
      <c r="B24" s="113" t="s">
        <v>361</v>
      </c>
    </row>
    <row r="25" spans="1:2" ht="16.5" thickBot="1" x14ac:dyDescent="0.3">
      <c r="A25" s="114" t="s">
        <v>371</v>
      </c>
      <c r="B25" s="112" t="s">
        <v>602</v>
      </c>
    </row>
    <row r="26" spans="1:2" ht="16.5" thickBot="1" x14ac:dyDescent="0.3">
      <c r="A26" s="115" t="s">
        <v>372</v>
      </c>
      <c r="B26" s="116" t="str">
        <f>'3.3 паспорт описание'!C30</f>
        <v>П</v>
      </c>
    </row>
    <row r="27" spans="1:2" ht="29.25" thickBot="1" x14ac:dyDescent="0.3">
      <c r="A27" s="123" t="s">
        <v>521</v>
      </c>
      <c r="B27" s="166">
        <v>0.84299999999999997</v>
      </c>
    </row>
    <row r="28" spans="1:2" ht="30.75" thickBot="1" x14ac:dyDescent="0.3">
      <c r="A28" s="118" t="s">
        <v>373</v>
      </c>
      <c r="B28" s="118" t="s">
        <v>584</v>
      </c>
    </row>
    <row r="29" spans="1:2" ht="29.25" thickBot="1" x14ac:dyDescent="0.3">
      <c r="A29" s="124" t="s">
        <v>374</v>
      </c>
      <c r="B29" s="272" t="s">
        <v>591</v>
      </c>
    </row>
    <row r="30" spans="1:2" ht="29.25" thickBot="1" x14ac:dyDescent="0.3">
      <c r="A30" s="124" t="s">
        <v>375</v>
      </c>
      <c r="B30" s="272" t="s">
        <v>591</v>
      </c>
    </row>
    <row r="31" spans="1:2" ht="16.5" thickBot="1" x14ac:dyDescent="0.3">
      <c r="A31" s="118" t="s">
        <v>376</v>
      </c>
      <c r="B31" s="118"/>
    </row>
    <row r="32" spans="1:2" ht="16.5" thickBot="1" x14ac:dyDescent="0.3">
      <c r="A32" s="275" t="s">
        <v>586</v>
      </c>
      <c r="B32" s="272" t="s">
        <v>591</v>
      </c>
    </row>
    <row r="33" spans="1:2" ht="16.5" thickBot="1" x14ac:dyDescent="0.3">
      <c r="A33" s="118" t="s">
        <v>545</v>
      </c>
      <c r="B33" s="118">
        <v>0</v>
      </c>
    </row>
    <row r="34" spans="1:2" ht="16.5" thickBot="1" x14ac:dyDescent="0.3">
      <c r="A34" s="118" t="s">
        <v>378</v>
      </c>
      <c r="B34" s="167">
        <v>0</v>
      </c>
    </row>
    <row r="35" spans="1:2" ht="16.5" thickBot="1" x14ac:dyDescent="0.3">
      <c r="A35" s="118" t="s">
        <v>379</v>
      </c>
      <c r="B35" s="272">
        <f>B33</f>
        <v>0</v>
      </c>
    </row>
    <row r="36" spans="1:2" ht="16.5" thickBot="1" x14ac:dyDescent="0.3">
      <c r="A36" s="118" t="s">
        <v>380</v>
      </c>
      <c r="B36" s="168">
        <f>B35/1.18</f>
        <v>0</v>
      </c>
    </row>
    <row r="37" spans="1:2" ht="16.5" thickBot="1" x14ac:dyDescent="0.3">
      <c r="A37" s="124" t="s">
        <v>587</v>
      </c>
      <c r="B37" s="272" t="s">
        <v>591</v>
      </c>
    </row>
    <row r="38" spans="1:2" ht="16.5" thickBot="1" x14ac:dyDescent="0.3">
      <c r="A38" s="118" t="s">
        <v>545</v>
      </c>
      <c r="B38" s="168">
        <v>0</v>
      </c>
    </row>
    <row r="39" spans="1:2" ht="16.5" thickBot="1" x14ac:dyDescent="0.3">
      <c r="A39" s="118" t="s">
        <v>378</v>
      </c>
      <c r="B39" s="276">
        <v>0</v>
      </c>
    </row>
    <row r="40" spans="1:2" ht="16.5" thickBot="1" x14ac:dyDescent="0.3">
      <c r="A40" s="118" t="s">
        <v>379</v>
      </c>
      <c r="B40" s="168">
        <f>B38</f>
        <v>0</v>
      </c>
    </row>
    <row r="41" spans="1:2" ht="16.5" thickBot="1" x14ac:dyDescent="0.3">
      <c r="A41" s="118" t="s">
        <v>380</v>
      </c>
      <c r="B41" s="286">
        <f>B40/1.18</f>
        <v>0</v>
      </c>
    </row>
    <row r="42" spans="1:2" ht="16.5" thickBot="1" x14ac:dyDescent="0.3">
      <c r="A42" s="124" t="s">
        <v>588</v>
      </c>
      <c r="B42" s="168"/>
    </row>
    <row r="43" spans="1:2" ht="16.5" thickBot="1" x14ac:dyDescent="0.3">
      <c r="A43" s="118" t="s">
        <v>546</v>
      </c>
      <c r="B43" s="286">
        <v>0</v>
      </c>
    </row>
    <row r="44" spans="1:2" ht="16.5" thickBot="1" x14ac:dyDescent="0.3">
      <c r="A44" s="118" t="s">
        <v>378</v>
      </c>
      <c r="B44" s="276">
        <v>0</v>
      </c>
    </row>
    <row r="45" spans="1:2" ht="16.5" thickBot="1" x14ac:dyDescent="0.3">
      <c r="A45" s="118" t="s">
        <v>379</v>
      </c>
      <c r="B45" s="286">
        <v>0</v>
      </c>
    </row>
    <row r="46" spans="1:2" ht="16.5" thickBot="1" x14ac:dyDescent="0.3">
      <c r="A46" s="118" t="s">
        <v>380</v>
      </c>
      <c r="B46" s="286">
        <v>0</v>
      </c>
    </row>
    <row r="47" spans="1:2" ht="29.25" thickBot="1" x14ac:dyDescent="0.3">
      <c r="A47" s="124" t="s">
        <v>381</v>
      </c>
      <c r="B47" s="272" t="s">
        <v>591</v>
      </c>
    </row>
    <row r="48" spans="1:2" ht="30.75" thickBot="1" x14ac:dyDescent="0.3">
      <c r="A48" s="118" t="s">
        <v>377</v>
      </c>
      <c r="B48" s="118" t="s">
        <v>361</v>
      </c>
    </row>
    <row r="49" spans="1:2" ht="16.5" thickBot="1" x14ac:dyDescent="0.3">
      <c r="A49" s="118" t="s">
        <v>378</v>
      </c>
      <c r="B49" s="118" t="s">
        <v>361</v>
      </c>
    </row>
    <row r="50" spans="1:2" ht="16.5" thickBot="1" x14ac:dyDescent="0.3">
      <c r="A50" s="118" t="s">
        <v>379</v>
      </c>
      <c r="B50" s="118" t="s">
        <v>361</v>
      </c>
    </row>
    <row r="51" spans="1:2" ht="16.5" thickBot="1" x14ac:dyDescent="0.3">
      <c r="A51" s="118" t="s">
        <v>380</v>
      </c>
      <c r="B51" s="118" t="s">
        <v>361</v>
      </c>
    </row>
    <row r="52" spans="1:2" ht="16.5" thickBot="1" x14ac:dyDescent="0.3">
      <c r="A52" s="124" t="s">
        <v>589</v>
      </c>
      <c r="B52" s="272" t="s">
        <v>591</v>
      </c>
    </row>
    <row r="53" spans="1:2" ht="16.5" thickBot="1" x14ac:dyDescent="0.3">
      <c r="A53" s="118" t="s">
        <v>546</v>
      </c>
      <c r="B53" s="272">
        <v>0</v>
      </c>
    </row>
    <row r="54" spans="1:2" ht="16.5" thickBot="1" x14ac:dyDescent="0.3">
      <c r="A54" s="118" t="s">
        <v>378</v>
      </c>
      <c r="B54" s="167">
        <v>0</v>
      </c>
    </row>
    <row r="55" spans="1:2" ht="16.5" thickBot="1" x14ac:dyDescent="0.3">
      <c r="A55" s="118" t="s">
        <v>379</v>
      </c>
      <c r="B55" s="168">
        <v>0</v>
      </c>
    </row>
    <row r="56" spans="1:2" ht="16.5" thickBot="1" x14ac:dyDescent="0.3">
      <c r="A56" s="118" t="s">
        <v>380</v>
      </c>
      <c r="B56" s="168">
        <v>0</v>
      </c>
    </row>
    <row r="57" spans="1:2" ht="29.25" thickBot="1" x14ac:dyDescent="0.3">
      <c r="A57" s="117" t="s">
        <v>382</v>
      </c>
      <c r="B57" s="272" t="s">
        <v>591</v>
      </c>
    </row>
    <row r="58" spans="1:2" ht="16.5" thickBot="1" x14ac:dyDescent="0.3">
      <c r="A58" s="119" t="s">
        <v>376</v>
      </c>
      <c r="B58" s="125" t="s">
        <v>361</v>
      </c>
    </row>
    <row r="59" spans="1:2" ht="16.5" thickBot="1" x14ac:dyDescent="0.3">
      <c r="A59" s="119" t="s">
        <v>383</v>
      </c>
      <c r="B59" s="277">
        <v>0</v>
      </c>
    </row>
    <row r="60" spans="1:2" ht="16.5" thickBot="1" x14ac:dyDescent="0.3">
      <c r="A60" s="119" t="s">
        <v>384</v>
      </c>
      <c r="B60" s="169" t="s">
        <v>361</v>
      </c>
    </row>
    <row r="61" spans="1:2" ht="16.5" thickBot="1" x14ac:dyDescent="0.3">
      <c r="A61" s="119" t="s">
        <v>385</v>
      </c>
      <c r="B61" s="277">
        <v>0</v>
      </c>
    </row>
    <row r="62" spans="1:2" ht="16.5" thickBot="1" x14ac:dyDescent="0.3">
      <c r="A62" s="114" t="s">
        <v>386</v>
      </c>
      <c r="B62" s="278">
        <v>0</v>
      </c>
    </row>
    <row r="63" spans="1:2" ht="16.5" thickBot="1" x14ac:dyDescent="0.3">
      <c r="A63" s="114" t="s">
        <v>387</v>
      </c>
      <c r="B63" s="331">
        <v>0</v>
      </c>
    </row>
    <row r="64" spans="1:2" ht="16.5" thickBot="1" x14ac:dyDescent="0.3">
      <c r="A64" s="114" t="s">
        <v>388</v>
      </c>
      <c r="B64" s="332">
        <v>0</v>
      </c>
    </row>
    <row r="65" spans="1:2" ht="16.5" thickBot="1" x14ac:dyDescent="0.3">
      <c r="A65" s="115" t="s">
        <v>389</v>
      </c>
      <c r="B65" s="331">
        <v>0</v>
      </c>
    </row>
    <row r="66" spans="1:2" x14ac:dyDescent="0.25">
      <c r="A66" s="117" t="s">
        <v>390</v>
      </c>
      <c r="B66" s="279"/>
    </row>
    <row r="67" spans="1:2" x14ac:dyDescent="0.25">
      <c r="A67" s="121" t="s">
        <v>391</v>
      </c>
      <c r="B67" s="280" t="s">
        <v>603</v>
      </c>
    </row>
    <row r="68" spans="1:2" x14ac:dyDescent="0.25">
      <c r="A68" s="121" t="s">
        <v>392</v>
      </c>
      <c r="B68" s="280"/>
    </row>
    <row r="69" spans="1:2" x14ac:dyDescent="0.25">
      <c r="A69" s="121" t="s">
        <v>393</v>
      </c>
      <c r="B69" s="280" t="s">
        <v>361</v>
      </c>
    </row>
    <row r="70" spans="1:2" x14ac:dyDescent="0.25">
      <c r="A70" s="121" t="s">
        <v>394</v>
      </c>
      <c r="B70" s="280"/>
    </row>
    <row r="71" spans="1:2" ht="16.5" thickBot="1" x14ac:dyDescent="0.3">
      <c r="A71" s="122" t="s">
        <v>395</v>
      </c>
      <c r="B71" s="281"/>
    </row>
    <row r="72" spans="1:2" ht="30.75" thickBot="1" x14ac:dyDescent="0.3">
      <c r="A72" s="119" t="s">
        <v>396</v>
      </c>
      <c r="B72" s="120" t="s">
        <v>361</v>
      </c>
    </row>
    <row r="73" spans="1:2" ht="29.25" thickBot="1" x14ac:dyDescent="0.3">
      <c r="A73" s="114" t="s">
        <v>397</v>
      </c>
      <c r="B73" s="126" t="s">
        <v>591</v>
      </c>
    </row>
    <row r="74" spans="1:2" ht="16.5" thickBot="1" x14ac:dyDescent="0.3">
      <c r="A74" s="119" t="s">
        <v>376</v>
      </c>
      <c r="B74" s="127"/>
    </row>
    <row r="75" spans="1:2" ht="16.5" thickBot="1" x14ac:dyDescent="0.3">
      <c r="A75" s="119" t="s">
        <v>398</v>
      </c>
      <c r="B75" s="120">
        <v>0</v>
      </c>
    </row>
    <row r="76" spans="1:2" ht="16.5" thickBot="1" x14ac:dyDescent="0.3">
      <c r="A76" s="119" t="s">
        <v>399</v>
      </c>
      <c r="B76" s="127">
        <v>0</v>
      </c>
    </row>
    <row r="77" spans="1:2" ht="16.5" thickBot="1" x14ac:dyDescent="0.3">
      <c r="A77" s="128" t="s">
        <v>400</v>
      </c>
      <c r="B77" s="279"/>
    </row>
    <row r="78" spans="1:2" ht="16.5" thickBot="1" x14ac:dyDescent="0.3">
      <c r="A78" s="114" t="s">
        <v>401</v>
      </c>
      <c r="B78" s="126" t="s">
        <v>591</v>
      </c>
    </row>
    <row r="79" spans="1:2" ht="16.5" thickBot="1" x14ac:dyDescent="0.3">
      <c r="A79" s="121" t="s">
        <v>402</v>
      </c>
      <c r="B79" s="173" t="s">
        <v>361</v>
      </c>
    </row>
    <row r="80" spans="1:2" ht="16.5" thickBot="1" x14ac:dyDescent="0.3">
      <c r="A80" s="121" t="s">
        <v>403</v>
      </c>
      <c r="B80" s="129" t="s">
        <v>361</v>
      </c>
    </row>
    <row r="81" spans="1:2" ht="16.5" thickBot="1" x14ac:dyDescent="0.3">
      <c r="A81" s="121" t="s">
        <v>404</v>
      </c>
      <c r="B81" s="129" t="s">
        <v>361</v>
      </c>
    </row>
    <row r="82" spans="1:2" ht="29.25" thickBot="1" x14ac:dyDescent="0.3">
      <c r="A82" s="130" t="s">
        <v>405</v>
      </c>
      <c r="B82" s="127" t="s">
        <v>590</v>
      </c>
    </row>
    <row r="83" spans="1:2" ht="28.5" x14ac:dyDescent="0.25">
      <c r="A83" s="117" t="s">
        <v>406</v>
      </c>
      <c r="B83" s="442"/>
    </row>
    <row r="84" spans="1:2" x14ac:dyDescent="0.25">
      <c r="A84" s="121" t="s">
        <v>407</v>
      </c>
      <c r="B84" s="443"/>
    </row>
    <row r="85" spans="1:2" x14ac:dyDescent="0.25">
      <c r="A85" s="121" t="s">
        <v>408</v>
      </c>
      <c r="B85" s="443"/>
    </row>
    <row r="86" spans="1:2" x14ac:dyDescent="0.25">
      <c r="A86" s="121" t="s">
        <v>409</v>
      </c>
      <c r="B86" s="443"/>
    </row>
    <row r="87" spans="1:2" x14ac:dyDescent="0.25">
      <c r="A87" s="121" t="s">
        <v>410</v>
      </c>
      <c r="B87" s="443"/>
    </row>
    <row r="88" spans="1:2" ht="16.5" thickBot="1" x14ac:dyDescent="0.3">
      <c r="A88" s="131" t="s">
        <v>411</v>
      </c>
      <c r="B88" s="444"/>
    </row>
    <row r="91" spans="1:2" x14ac:dyDescent="0.25">
      <c r="A91" s="132"/>
      <c r="B91" s="133"/>
    </row>
    <row r="92" spans="1:2" x14ac:dyDescent="0.25">
      <c r="B92" s="134"/>
    </row>
    <row r="93" spans="1:2" x14ac:dyDescent="0.25">
      <c r="B93" s="135"/>
    </row>
  </sheetData>
  <mergeCells count="10">
    <mergeCell ref="A5:B5"/>
    <mergeCell ref="A7:B7"/>
    <mergeCell ref="A9:B9"/>
    <mergeCell ref="A10:B10"/>
    <mergeCell ref="A12:B12"/>
    <mergeCell ref="B83:B8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2016-05-10T09:06:45Z</cp:lastPrinted>
  <dcterms:created xsi:type="dcterms:W3CDTF">2015-08-16T15:31:05Z</dcterms:created>
  <dcterms:modified xsi:type="dcterms:W3CDTF">2022-07-05T12:55:02Z</dcterms:modified>
</cp:coreProperties>
</file>