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5\"/>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iterateDelta="1E-4"/>
</workbook>
</file>

<file path=xl/calcChain.xml><?xml version="1.0" encoding="utf-8"?>
<calcChain xmlns="http://schemas.openxmlformats.org/spreadsheetml/2006/main">
  <c r="A12" i="16" l="1"/>
  <c r="A4" i="12" l="1"/>
  <c r="A6" i="13" s="1"/>
  <c r="A5" i="14" s="1"/>
  <c r="A5" i="6" s="1"/>
  <c r="A4" i="17" s="1"/>
  <c r="A5" i="10" s="1"/>
  <c r="A5" i="19" s="1"/>
  <c r="A5" i="16" s="1"/>
  <c r="A4" i="15" s="1"/>
  <c r="A5" i="5" s="1"/>
  <c r="A5" i="22" s="1"/>
  <c r="A9" i="10" l="1"/>
  <c r="A8" i="17"/>
  <c r="A9" i="14"/>
  <c r="B26" i="22" l="1"/>
  <c r="B67" i="22" l="1"/>
  <c r="A10" i="13"/>
  <c r="A8" i="12"/>
  <c r="AZ86" i="19" l="1"/>
  <c r="AY86" i="19"/>
  <c r="AX86" i="19"/>
  <c r="AW86" i="19"/>
  <c r="AV86" i="19"/>
  <c r="AU86" i="19"/>
  <c r="AT86" i="19"/>
  <c r="AS86" i="19"/>
  <c r="AR86" i="19"/>
  <c r="AQ86" i="19"/>
  <c r="AP86" i="19"/>
  <c r="AO86" i="19"/>
  <c r="AN86" i="19"/>
  <c r="AM86" i="19"/>
  <c r="AL86" i="19"/>
  <c r="AK86" i="19"/>
  <c r="AJ86" i="19"/>
  <c r="AI86" i="19"/>
  <c r="AH86" i="19"/>
  <c r="AG86" i="19"/>
  <c r="AF86" i="19"/>
  <c r="AE86" i="19"/>
  <c r="AD86" i="19"/>
  <c r="AC86" i="19"/>
  <c r="AB86" i="19"/>
  <c r="AA86" i="19"/>
  <c r="Z86" i="19"/>
  <c r="Y86" i="19"/>
  <c r="AW81" i="19"/>
  <c r="AG81" i="19"/>
  <c r="AB81" i="19"/>
  <c r="C78" i="19"/>
  <c r="B78" i="19"/>
  <c r="D77" i="19"/>
  <c r="AZ73" i="19"/>
  <c r="AZ81" i="19" s="1"/>
  <c r="AY73" i="19"/>
  <c r="AY81" i="19" s="1"/>
  <c r="AX73" i="19"/>
  <c r="AX81" i="19" s="1"/>
  <c r="AW73" i="19"/>
  <c r="AV73" i="19"/>
  <c r="AV81" i="19" s="1"/>
  <c r="AU73" i="19"/>
  <c r="AU81" i="19" s="1"/>
  <c r="AT73" i="19"/>
  <c r="AT81" i="19" s="1"/>
  <c r="AS73" i="19"/>
  <c r="AS81" i="19" s="1"/>
  <c r="AR73" i="19"/>
  <c r="AR81" i="19" s="1"/>
  <c r="AQ73" i="19"/>
  <c r="AQ81" i="19" s="1"/>
  <c r="AP73" i="19"/>
  <c r="AP81" i="19" s="1"/>
  <c r="AO73" i="19"/>
  <c r="AO81" i="19" s="1"/>
  <c r="AN73" i="19"/>
  <c r="AN81" i="19" s="1"/>
  <c r="AM73" i="19"/>
  <c r="AM81" i="19" s="1"/>
  <c r="AL73" i="19"/>
  <c r="AL81" i="19" s="1"/>
  <c r="AK73" i="19"/>
  <c r="AK81" i="19" s="1"/>
  <c r="AJ73" i="19"/>
  <c r="AJ81" i="19" s="1"/>
  <c r="AI73" i="19"/>
  <c r="AI81" i="19" s="1"/>
  <c r="AH73" i="19"/>
  <c r="AH81" i="19" s="1"/>
  <c r="AG73" i="19"/>
  <c r="AF73" i="19"/>
  <c r="AF81" i="19" s="1"/>
  <c r="AE73" i="19"/>
  <c r="AE81" i="19" s="1"/>
  <c r="AD73" i="19"/>
  <c r="AD81" i="19" s="1"/>
  <c r="AC73" i="19"/>
  <c r="AC81" i="19" s="1"/>
  <c r="AB73" i="19"/>
  <c r="AA73" i="19"/>
  <c r="AA81" i="19" s="1"/>
  <c r="Z73" i="19"/>
  <c r="Z81" i="19" s="1"/>
  <c r="Y73" i="19"/>
  <c r="Y81" i="19" s="1"/>
  <c r="AZ68" i="19"/>
  <c r="AY68" i="19"/>
  <c r="AX68" i="19"/>
  <c r="AW68" i="19"/>
  <c r="AV68" i="19"/>
  <c r="AU68" i="19"/>
  <c r="AT68" i="19"/>
  <c r="AS68" i="19"/>
  <c r="AR68" i="19"/>
  <c r="AQ68" i="19"/>
  <c r="AP68" i="19"/>
  <c r="AO68" i="19"/>
  <c r="AN68" i="19"/>
  <c r="AM68" i="19"/>
  <c r="AL68" i="19"/>
  <c r="AK68" i="19"/>
  <c r="AJ68" i="19"/>
  <c r="AI68" i="19"/>
  <c r="AH68" i="19"/>
  <c r="AG68" i="19"/>
  <c r="AF68" i="19"/>
  <c r="AE68" i="19"/>
  <c r="AD68" i="19"/>
  <c r="AC68" i="19"/>
  <c r="AB68" i="19"/>
  <c r="AA68" i="19"/>
  <c r="Z68" i="19"/>
  <c r="Y68"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A67" i="19"/>
  <c r="Z67" i="19"/>
  <c r="Y67" i="19"/>
  <c r="AZ65" i="19"/>
  <c r="AY65" i="19"/>
  <c r="AX65" i="19"/>
  <c r="AW65" i="19"/>
  <c r="AV65" i="19"/>
  <c r="AU65" i="19"/>
  <c r="AT65" i="19"/>
  <c r="AS65" i="19"/>
  <c r="AR65" i="19"/>
  <c r="AQ65" i="19"/>
  <c r="AP65" i="19"/>
  <c r="AO65" i="19"/>
  <c r="AN65" i="19"/>
  <c r="AM65" i="19"/>
  <c r="AL65" i="19"/>
  <c r="AK65" i="19"/>
  <c r="AJ65" i="19"/>
  <c r="AI65" i="19"/>
  <c r="AH65" i="19"/>
  <c r="AG65" i="19"/>
  <c r="AF65" i="19"/>
  <c r="AE65" i="19"/>
  <c r="AD65" i="19"/>
  <c r="AC65" i="19"/>
  <c r="AB65" i="19"/>
  <c r="AA65" i="19"/>
  <c r="Z65" i="19"/>
  <c r="Y65" i="19"/>
  <c r="A65" i="19"/>
  <c r="AZ64" i="19"/>
  <c r="AY64" i="19"/>
  <c r="AX64" i="19"/>
  <c r="AW64" i="19"/>
  <c r="AV64" i="19"/>
  <c r="AU64" i="19"/>
  <c r="AT64" i="19"/>
  <c r="AS64" i="19"/>
  <c r="AR64" i="19"/>
  <c r="AQ64" i="19"/>
  <c r="AP64" i="19"/>
  <c r="AO64" i="19"/>
  <c r="AN64" i="19"/>
  <c r="AM64" i="19"/>
  <c r="AL64" i="19"/>
  <c r="AK64" i="19"/>
  <c r="AJ64" i="19"/>
  <c r="AI64" i="19"/>
  <c r="AH64" i="19"/>
  <c r="AG64" i="19"/>
  <c r="AF64" i="19"/>
  <c r="AE64" i="19"/>
  <c r="AD64" i="19"/>
  <c r="AC64" i="19"/>
  <c r="AB64" i="19"/>
  <c r="AA64" i="19"/>
  <c r="Z64" i="19"/>
  <c r="Y64" i="19"/>
  <c r="AZ62" i="19"/>
  <c r="AY62" i="19"/>
  <c r="AV62" i="19"/>
  <c r="AU62" i="19"/>
  <c r="AR62" i="19"/>
  <c r="AQ62" i="19"/>
  <c r="AN62" i="19"/>
  <c r="AM62" i="19"/>
  <c r="AJ62" i="19"/>
  <c r="AI62" i="19"/>
  <c r="AF62" i="19"/>
  <c r="AE62" i="19"/>
  <c r="AB62" i="19"/>
  <c r="AA62" i="19"/>
  <c r="C61" i="19"/>
  <c r="B61" i="19"/>
  <c r="C55" i="19"/>
  <c r="B55" i="19"/>
  <c r="AZ48" i="19"/>
  <c r="AY48" i="19"/>
  <c r="AX48" i="19"/>
  <c r="AX62" i="19" s="1"/>
  <c r="AW48" i="19"/>
  <c r="AW62" i="19" s="1"/>
  <c r="AV48" i="19"/>
  <c r="AU48" i="19"/>
  <c r="AT48" i="19"/>
  <c r="AT62" i="19" s="1"/>
  <c r="AS48" i="19"/>
  <c r="AS62" i="19" s="1"/>
  <c r="AR48" i="19"/>
  <c r="AQ48" i="19"/>
  <c r="AP48" i="19"/>
  <c r="AP62" i="19" s="1"/>
  <c r="AO48" i="19"/>
  <c r="AO62" i="19" s="1"/>
  <c r="AN48" i="19"/>
  <c r="AM48" i="19"/>
  <c r="AL48" i="19"/>
  <c r="AL62" i="19" s="1"/>
  <c r="AK48" i="19"/>
  <c r="AK62" i="19" s="1"/>
  <c r="AJ48" i="19"/>
  <c r="AI48" i="19"/>
  <c r="AH48" i="19"/>
  <c r="AH62" i="19" s="1"/>
  <c r="AG48" i="19"/>
  <c r="AG62" i="19" s="1"/>
  <c r="AF48" i="19"/>
  <c r="AE48" i="19"/>
  <c r="AD48" i="19"/>
  <c r="AD62" i="19" s="1"/>
  <c r="AC48" i="19"/>
  <c r="AC62" i="19" s="1"/>
  <c r="AB48" i="19"/>
  <c r="AA48" i="19"/>
  <c r="Z48" i="19"/>
  <c r="Z62" i="19" s="1"/>
  <c r="Y48" i="19"/>
  <c r="Y62" i="19" s="1"/>
  <c r="Y47" i="19"/>
  <c r="Z47" i="19" s="1"/>
  <c r="AA47" i="19" s="1"/>
  <c r="AB47" i="19" s="1"/>
  <c r="AC47" i="19" s="1"/>
  <c r="AD47" i="19" s="1"/>
  <c r="AE47" i="19" s="1"/>
  <c r="AF47" i="19" s="1"/>
  <c r="AG47" i="19" s="1"/>
  <c r="AH47" i="19" s="1"/>
  <c r="AI47" i="19" s="1"/>
  <c r="AJ47" i="19" s="1"/>
  <c r="AK47" i="19" s="1"/>
  <c r="AL47" i="19" s="1"/>
  <c r="AM47" i="19" s="1"/>
  <c r="AN47" i="19" s="1"/>
  <c r="AO47" i="19" s="1"/>
  <c r="AP47" i="19" s="1"/>
  <c r="AQ47" i="19" s="1"/>
  <c r="AR47" i="19" s="1"/>
  <c r="AS47" i="19" s="1"/>
  <c r="AT47" i="19" s="1"/>
  <c r="AU47" i="19" s="1"/>
  <c r="AV47" i="19" s="1"/>
  <c r="AW47" i="19" s="1"/>
  <c r="AX47" i="19" s="1"/>
  <c r="AY47" i="19" s="1"/>
  <c r="AZ47" i="19" s="1"/>
  <c r="D45" i="19"/>
  <c r="D78" i="19" s="1"/>
  <c r="Z84" i="19" l="1"/>
  <c r="AL84" i="19"/>
  <c r="AD84" i="19"/>
  <c r="AH84" i="19"/>
  <c r="AP84" i="19"/>
  <c r="AT84" i="19"/>
  <c r="AX84" i="19"/>
  <c r="Y84" i="19"/>
  <c r="AC84" i="19"/>
  <c r="AG84" i="19"/>
  <c r="AK84" i="19"/>
  <c r="AO84" i="19"/>
  <c r="AS84" i="19"/>
  <c r="AW84" i="19"/>
  <c r="AB84" i="19"/>
  <c r="AV84" i="19"/>
  <c r="E77" i="19"/>
  <c r="D61" i="19"/>
  <c r="AF84" i="19"/>
  <c r="AJ84" i="19"/>
  <c r="AR84" i="19"/>
  <c r="AZ84" i="19"/>
  <c r="E45" i="19"/>
  <c r="D55" i="19"/>
  <c r="AA84" i="19"/>
  <c r="AE84" i="19"/>
  <c r="AI84" i="19"/>
  <c r="AM84" i="19"/>
  <c r="AQ84" i="19"/>
  <c r="AU84" i="19"/>
  <c r="AY84" i="19"/>
  <c r="AN84" i="19"/>
  <c r="F77" i="19" l="1"/>
  <c r="E78" i="19"/>
  <c r="E55" i="19"/>
  <c r="F45" i="19"/>
  <c r="E61" i="19"/>
  <c r="F78" i="19" l="1"/>
  <c r="F61" i="19"/>
  <c r="G45" i="19"/>
  <c r="F55" i="19"/>
  <c r="G77" i="19"/>
  <c r="H77" i="19" l="1"/>
  <c r="G78" i="19"/>
  <c r="G55" i="19"/>
  <c r="H45" i="19"/>
  <c r="G61" i="19"/>
  <c r="I77" i="19" l="1"/>
  <c r="H78" i="19"/>
  <c r="H55" i="19"/>
  <c r="I45" i="19"/>
  <c r="H61" i="19"/>
  <c r="I55" i="19" l="1"/>
  <c r="J45" i="19"/>
  <c r="I61" i="19"/>
  <c r="I78" i="19"/>
  <c r="J77" i="19"/>
  <c r="K77" i="19" l="1"/>
  <c r="J78" i="19"/>
  <c r="J61" i="19"/>
  <c r="J55" i="19"/>
  <c r="K45" i="19"/>
  <c r="K78" i="19" l="1"/>
  <c r="K61" i="19"/>
  <c r="K55" i="19"/>
  <c r="L45" i="19"/>
  <c r="L77" i="19"/>
  <c r="M77" i="19" l="1"/>
  <c r="L78" i="19"/>
  <c r="L55" i="19"/>
  <c r="M45" i="19"/>
  <c r="L61" i="19"/>
  <c r="M55" i="19" l="1"/>
  <c r="N45" i="19"/>
  <c r="M61" i="19"/>
  <c r="M78" i="19"/>
  <c r="N77" i="19"/>
  <c r="O77" i="19" l="1"/>
  <c r="N78" i="19"/>
  <c r="N61" i="19"/>
  <c r="O45" i="19"/>
  <c r="N55" i="19"/>
  <c r="P77" i="19" l="1"/>
  <c r="O78" i="19"/>
  <c r="O55" i="19"/>
  <c r="P45" i="19"/>
  <c r="O61" i="19"/>
  <c r="Q77" i="19" l="1"/>
  <c r="P78" i="19"/>
  <c r="P55" i="19"/>
  <c r="Q45" i="19"/>
  <c r="P61" i="19"/>
  <c r="R77" i="19" l="1"/>
  <c r="Q55" i="19"/>
  <c r="R45" i="19"/>
  <c r="Q78" i="19"/>
  <c r="Q61" i="19"/>
  <c r="S77" i="19" l="1"/>
  <c r="R78" i="19"/>
  <c r="R61" i="19"/>
  <c r="R55" i="19"/>
  <c r="S45" i="19"/>
  <c r="S78" i="19" l="1"/>
  <c r="S61" i="19"/>
  <c r="S55" i="19"/>
  <c r="T45" i="19"/>
  <c r="T77" i="19"/>
  <c r="T78" i="19" l="1"/>
  <c r="T55" i="19"/>
  <c r="U45" i="19"/>
  <c r="T61" i="19"/>
  <c r="U77" i="19"/>
  <c r="U78" i="19" l="1"/>
  <c r="U55" i="19"/>
  <c r="V45" i="19"/>
  <c r="U61" i="19"/>
  <c r="V77" i="19"/>
  <c r="V78" i="19" l="1"/>
  <c r="V61" i="19"/>
  <c r="V55" i="19"/>
  <c r="W45" i="19"/>
  <c r="W77" i="19"/>
  <c r="W78" i="19" l="1"/>
  <c r="W55" i="19"/>
  <c r="X45" i="19"/>
  <c r="W61" i="19"/>
  <c r="X77" i="19"/>
  <c r="Y77" i="19" l="1"/>
  <c r="X78" i="19"/>
  <c r="X55" i="19"/>
  <c r="Y45" i="19"/>
  <c r="X61" i="19"/>
  <c r="Y89" i="19" l="1"/>
  <c r="Z77" i="19"/>
  <c r="Y55" i="19"/>
  <c r="Z45" i="19"/>
  <c r="Y61" i="19"/>
  <c r="Y78" i="19"/>
  <c r="Z78" i="19" l="1"/>
  <c r="Z61" i="19"/>
  <c r="Z55" i="19"/>
  <c r="AA45" i="19"/>
  <c r="Z89" i="19"/>
  <c r="AA77" i="19"/>
  <c r="AA89" i="19" l="1"/>
  <c r="AB77" i="19"/>
  <c r="AA78" i="19"/>
  <c r="AA61" i="19"/>
  <c r="AA55" i="19"/>
  <c r="AB45" i="19"/>
  <c r="AB78" i="19" l="1"/>
  <c r="AB55" i="19"/>
  <c r="AC45" i="19"/>
  <c r="AB61" i="19"/>
  <c r="AB89" i="19"/>
  <c r="AC77" i="19"/>
  <c r="AC55" i="19" l="1"/>
  <c r="AD45" i="19"/>
  <c r="AC61" i="19"/>
  <c r="AC78" i="19"/>
  <c r="AC89" i="19"/>
  <c r="AD77" i="19"/>
  <c r="AD89" i="19" l="1"/>
  <c r="AE77" i="19"/>
  <c r="AD78" i="19"/>
  <c r="AD61" i="19"/>
  <c r="AD55" i="19"/>
  <c r="AE45" i="19"/>
  <c r="AE78" i="19" l="1"/>
  <c r="AE55" i="19"/>
  <c r="AF45" i="19"/>
  <c r="AE61" i="19"/>
  <c r="AE89" i="19"/>
  <c r="AF77" i="19"/>
  <c r="AF78" i="19" l="1"/>
  <c r="AF55" i="19"/>
  <c r="AG45" i="19"/>
  <c r="AF61" i="19"/>
  <c r="AF89" i="19"/>
  <c r="AG77" i="19"/>
  <c r="AG55" i="19" l="1"/>
  <c r="AH45" i="19"/>
  <c r="AG78" i="19"/>
  <c r="AG61" i="19"/>
  <c r="AG89" i="19"/>
  <c r="AH77" i="19"/>
  <c r="AH89" i="19" l="1"/>
  <c r="AI77" i="19"/>
  <c r="AH78" i="19"/>
  <c r="AH61" i="19"/>
  <c r="AH55" i="19"/>
  <c r="AI45" i="19"/>
  <c r="AI89" i="19" l="1"/>
  <c r="AJ77" i="19"/>
  <c r="AI78" i="19"/>
  <c r="AI61" i="19"/>
  <c r="AI55" i="19"/>
  <c r="AJ45" i="19"/>
  <c r="AJ89" i="19" l="1"/>
  <c r="AK77" i="19"/>
  <c r="AJ78" i="19"/>
  <c r="AJ55" i="19"/>
  <c r="AK45" i="19"/>
  <c r="AJ61" i="19"/>
  <c r="AK89" i="19" l="1"/>
  <c r="AL77" i="19"/>
  <c r="AK78" i="19"/>
  <c r="AK55" i="19"/>
  <c r="AL45" i="19"/>
  <c r="AK61" i="19"/>
  <c r="AL89" i="19" l="1"/>
  <c r="AM77" i="19"/>
  <c r="AL78" i="19"/>
  <c r="AL61" i="19"/>
  <c r="AL55" i="19"/>
  <c r="AM45" i="19"/>
  <c r="AM78" i="19" l="1"/>
  <c r="AM55" i="19"/>
  <c r="AN45" i="19"/>
  <c r="AM61" i="19"/>
  <c r="AM89" i="19"/>
  <c r="AN77" i="19"/>
  <c r="AN78" i="19" l="1"/>
  <c r="AN55" i="19"/>
  <c r="AO45" i="19"/>
  <c r="AN61" i="19"/>
  <c r="AN89" i="19"/>
  <c r="AO77" i="19"/>
  <c r="AO55" i="19" l="1"/>
  <c r="AP45" i="19"/>
  <c r="AO61" i="19"/>
  <c r="AO78" i="19"/>
  <c r="AO89" i="19"/>
  <c r="AP77" i="19"/>
  <c r="AP89" i="19" l="1"/>
  <c r="AQ77" i="19"/>
  <c r="AP78" i="19"/>
  <c r="AP61" i="19"/>
  <c r="AQ45" i="19"/>
  <c r="AP55" i="19"/>
  <c r="AQ89" i="19" l="1"/>
  <c r="AR77" i="19"/>
  <c r="AQ78" i="19"/>
  <c r="AQ61" i="19"/>
  <c r="AQ55" i="19"/>
  <c r="AR45" i="19"/>
  <c r="AR78" i="19" l="1"/>
  <c r="AR55" i="19"/>
  <c r="AS45" i="19"/>
  <c r="AR61" i="19"/>
  <c r="AR89" i="19"/>
  <c r="AS77" i="19"/>
  <c r="AS55" i="19" l="1"/>
  <c r="AT45" i="19"/>
  <c r="AS61" i="19"/>
  <c r="AS78" i="19"/>
  <c r="AS89" i="19"/>
  <c r="AT77" i="19"/>
  <c r="AT89" i="19" l="1"/>
  <c r="AU77" i="19"/>
  <c r="AT78" i="19"/>
  <c r="AT61" i="19"/>
  <c r="AT55" i="19"/>
  <c r="AU45" i="19"/>
  <c r="AU78" i="19" l="1"/>
  <c r="AU55" i="19"/>
  <c r="AV45" i="19"/>
  <c r="AU61" i="19"/>
  <c r="AU89" i="19"/>
  <c r="AV77" i="19"/>
  <c r="AV78" i="19" l="1"/>
  <c r="AV55" i="19"/>
  <c r="AW45" i="19"/>
  <c r="AV61" i="19"/>
  <c r="AV89" i="19"/>
  <c r="AW77" i="19"/>
  <c r="AW55" i="19" l="1"/>
  <c r="AX45" i="19"/>
  <c r="AW78" i="19"/>
  <c r="AW61" i="19"/>
  <c r="AW89" i="19"/>
  <c r="AX77" i="19"/>
  <c r="AX89" i="19" l="1"/>
  <c r="AY77" i="19"/>
  <c r="AX78" i="19"/>
  <c r="AX61" i="19"/>
  <c r="AX55" i="19"/>
  <c r="AY45" i="19"/>
  <c r="AY78" i="19" l="1"/>
  <c r="AY61" i="19"/>
  <c r="AY55" i="19"/>
  <c r="AZ45" i="19"/>
  <c r="AY89" i="19"/>
  <c r="AZ77" i="19"/>
  <c r="AZ89" i="19" s="1"/>
  <c r="AZ78" i="19" l="1"/>
  <c r="AZ55" i="19"/>
  <c r="AZ61" i="19"/>
  <c r="C27" i="6" l="1"/>
  <c r="A16" i="13"/>
  <c r="A15" i="14" s="1"/>
  <c r="A15" i="6" s="1"/>
  <c r="A14" i="12"/>
  <c r="A14" i="17" l="1"/>
  <c r="A15" i="10"/>
  <c r="A15" i="19" s="1"/>
  <c r="A15" i="16" s="1"/>
  <c r="A14" i="15" s="1"/>
  <c r="A15" i="5" s="1"/>
  <c r="A15" i="22" s="1"/>
  <c r="B40" i="22"/>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Y71" i="19"/>
  <c r="Y80" i="19" s="1"/>
  <c r="AA63" i="19" l="1"/>
  <c r="AA70" i="19" s="1"/>
  <c r="AF63" i="19"/>
  <c r="AF70" i="19"/>
  <c r="AK63" i="19"/>
  <c r="AK70" i="19" s="1"/>
  <c r="Z63" i="19"/>
  <c r="Z70" i="19"/>
  <c r="AO63" i="19"/>
  <c r="AO70" i="19" s="1"/>
  <c r="AG63" i="19"/>
  <c r="AG70" i="19" s="1"/>
  <c r="AD63" i="19"/>
  <c r="AD70" i="19"/>
  <c r="AZ63" i="19"/>
  <c r="AZ70" i="19"/>
  <c r="AR63" i="19"/>
  <c r="AR70" i="19" s="1"/>
  <c r="AT63" i="19"/>
  <c r="AT70" i="19"/>
  <c r="AU63" i="19"/>
  <c r="AU70" i="19" s="1"/>
  <c r="AQ63" i="19"/>
  <c r="AQ70" i="19" s="1"/>
  <c r="AB63" i="19"/>
  <c r="AB70" i="19" s="1"/>
  <c r="AX63" i="19"/>
  <c r="AX70" i="19"/>
  <c r="AM70" i="19"/>
  <c r="AY63" i="19"/>
  <c r="AY70" i="19"/>
  <c r="AI63" i="19"/>
  <c r="AI70" i="19" s="1"/>
  <c r="AE63" i="19"/>
  <c r="AE70" i="19" s="1"/>
  <c r="AV63" i="19"/>
  <c r="AV70" i="19"/>
  <c r="AP63" i="19"/>
  <c r="AP70" i="19" s="1"/>
  <c r="Y63" i="19"/>
  <c r="AL63" i="19"/>
  <c r="AL70" i="19" s="1"/>
  <c r="AJ63" i="19"/>
  <c r="AJ70" i="19" s="1"/>
  <c r="AW63" i="19"/>
  <c r="AW70" i="19" s="1"/>
  <c r="AC63" i="19"/>
  <c r="AC70" i="19" s="1"/>
  <c r="AH63" i="19"/>
  <c r="AH70" i="19" s="1"/>
  <c r="AN63" i="19"/>
  <c r="AN70" i="19" s="1"/>
  <c r="AM63" i="19"/>
  <c r="AS63" i="19"/>
  <c r="AS70" i="19" s="1"/>
  <c r="Y70" i="19" l="1"/>
  <c r="Y72" i="19" l="1"/>
  <c r="Z71" i="19"/>
  <c r="Y74" i="19" l="1"/>
  <c r="Y79" i="19"/>
  <c r="Z80" i="19"/>
  <c r="Z72" i="19"/>
  <c r="AA71" i="19"/>
  <c r="Z74" i="19" l="1"/>
  <c r="Z79" i="19"/>
  <c r="AA80" i="19"/>
  <c r="AA72" i="19"/>
  <c r="Y75" i="19"/>
  <c r="Y76" i="19" s="1"/>
  <c r="AB71" i="19"/>
  <c r="Y82" i="19" l="1"/>
  <c r="Z75" i="19"/>
  <c r="Z82" i="19" s="1"/>
  <c r="Z76" i="19"/>
  <c r="AB80" i="19"/>
  <c r="AB72" i="19"/>
  <c r="AC71" i="19"/>
  <c r="AA79" i="19"/>
  <c r="AA74" i="19"/>
  <c r="AB79" i="19" l="1"/>
  <c r="AB74" i="19"/>
  <c r="AA76" i="19"/>
  <c r="AA75" i="19"/>
  <c r="AA82" i="19" s="1"/>
  <c r="AC80" i="19"/>
  <c r="AC72" i="19"/>
  <c r="AD71" i="19"/>
  <c r="AC74" i="19" l="1"/>
  <c r="AC79" i="19"/>
  <c r="AD80" i="19"/>
  <c r="AD72" i="19"/>
  <c r="AB76" i="19"/>
  <c r="AB75" i="19"/>
  <c r="AB82" i="19" s="1"/>
  <c r="AE71" i="19"/>
  <c r="AD74" i="19" l="1"/>
  <c r="AD79" i="19"/>
  <c r="AC75" i="19"/>
  <c r="AC82" i="19" s="1"/>
  <c r="AC76" i="19"/>
  <c r="AE80" i="19"/>
  <c r="AE72" i="19"/>
  <c r="AF71" i="19"/>
  <c r="AF80" i="19" l="1"/>
  <c r="AF72" i="19"/>
  <c r="AG71" i="19"/>
  <c r="AD75" i="19"/>
  <c r="AD82" i="19" s="1"/>
  <c r="AE74" i="19"/>
  <c r="AE79" i="19"/>
  <c r="AE75" i="19" l="1"/>
  <c r="AE76" i="19"/>
  <c r="AD76" i="19"/>
  <c r="AG80" i="19"/>
  <c r="AG72" i="19"/>
  <c r="AH71" i="19"/>
  <c r="AF74" i="19"/>
  <c r="AF79" i="19"/>
  <c r="AF75" i="19" l="1"/>
  <c r="AF76" i="19" s="1"/>
  <c r="AH80" i="19"/>
  <c r="AH72" i="19"/>
  <c r="AI71" i="19"/>
  <c r="AG74" i="19"/>
  <c r="AG79" i="19"/>
  <c r="AE82" i="19"/>
  <c r="AI80" i="19" l="1"/>
  <c r="AI72" i="19"/>
  <c r="AJ71" i="19"/>
  <c r="AH74" i="19"/>
  <c r="AH79" i="19"/>
  <c r="AG75" i="19"/>
  <c r="AG82" i="19" s="1"/>
  <c r="AF82" i="19"/>
  <c r="AH75" i="19" l="1"/>
  <c r="AH76" i="19"/>
  <c r="AJ80" i="19"/>
  <c r="AJ72" i="19"/>
  <c r="AK71" i="19"/>
  <c r="AI74" i="19"/>
  <c r="AI79" i="19"/>
  <c r="AG76" i="19"/>
  <c r="AI75" i="19" l="1"/>
  <c r="AH82" i="19"/>
  <c r="AK80" i="19"/>
  <c r="AK72" i="19"/>
  <c r="AL71" i="19"/>
  <c r="AJ74" i="19"/>
  <c r="AJ79" i="19"/>
  <c r="AI82" i="19" l="1"/>
  <c r="AL80" i="19"/>
  <c r="AL72" i="19"/>
  <c r="AM71" i="19"/>
  <c r="AK74" i="19"/>
  <c r="AK79" i="19"/>
  <c r="AI76" i="19"/>
  <c r="AJ75" i="19"/>
  <c r="AJ82" i="19" s="1"/>
  <c r="AK75" i="19" l="1"/>
  <c r="AK82" i="19" s="1"/>
  <c r="AJ76" i="19"/>
  <c r="AL79" i="19"/>
  <c r="AL74" i="19"/>
  <c r="AM80" i="19"/>
  <c r="AM72" i="19"/>
  <c r="AN71" i="19"/>
  <c r="AN80" i="19" l="1"/>
  <c r="AN72" i="19"/>
  <c r="AO71" i="19"/>
  <c r="AK76" i="19"/>
  <c r="AM74" i="19"/>
  <c r="AM79" i="19"/>
  <c r="AL75" i="19"/>
  <c r="AL82" i="19" s="1"/>
  <c r="AO80" i="19" l="1"/>
  <c r="AO72" i="19"/>
  <c r="AP71" i="19"/>
  <c r="AM75" i="19"/>
  <c r="AM82" i="19" s="1"/>
  <c r="AM76" i="19"/>
  <c r="AN74" i="19"/>
  <c r="AN79" i="19"/>
  <c r="AL76" i="19"/>
  <c r="AP80" i="19" l="1"/>
  <c r="AP72" i="19"/>
  <c r="AQ71" i="19"/>
  <c r="AN75" i="19"/>
  <c r="AN82" i="19" s="1"/>
  <c r="AN76" i="19"/>
  <c r="AO79" i="19"/>
  <c r="AO74" i="19"/>
  <c r="AQ80" i="19" l="1"/>
  <c r="AQ72" i="19"/>
  <c r="AR71" i="19"/>
  <c r="AP74" i="19"/>
  <c r="AP79" i="19"/>
  <c r="AO76" i="19"/>
  <c r="AO75" i="19"/>
  <c r="AO82" i="19" s="1"/>
  <c r="AR80" i="19" l="1"/>
  <c r="AR72" i="19"/>
  <c r="AS71" i="19"/>
  <c r="AQ74" i="19"/>
  <c r="AQ79" i="19"/>
  <c r="AP76" i="19"/>
  <c r="AP75" i="19"/>
  <c r="AP82" i="19" s="1"/>
  <c r="AS80" i="19" l="1"/>
  <c r="AS72" i="19"/>
  <c r="AT71" i="19"/>
  <c r="AR74" i="19"/>
  <c r="AR79" i="19"/>
  <c r="AQ75" i="19"/>
  <c r="AQ82" i="19" s="1"/>
  <c r="AS79" i="19" l="1"/>
  <c r="AS74" i="19"/>
  <c r="AT80" i="19"/>
  <c r="AT72" i="19"/>
  <c r="AU71" i="19"/>
  <c r="AQ76" i="19"/>
  <c r="AR75" i="19"/>
  <c r="AR82" i="19" s="1"/>
  <c r="AS75" i="19" l="1"/>
  <c r="AS82" i="19" s="1"/>
  <c r="AS76" i="19"/>
  <c r="AU80" i="19"/>
  <c r="AU72" i="19"/>
  <c r="AV71" i="19"/>
  <c r="AT79" i="19"/>
  <c r="AT74" i="19"/>
  <c r="AR76" i="19"/>
  <c r="AV80" i="19" l="1"/>
  <c r="AV72" i="19"/>
  <c r="AW71" i="19"/>
  <c r="AT75" i="19"/>
  <c r="AT82" i="19" s="1"/>
  <c r="AU79" i="19"/>
  <c r="AU74" i="19"/>
  <c r="AU75" i="19" l="1"/>
  <c r="AU82" i="19" s="1"/>
  <c r="AV74" i="19"/>
  <c r="AV79" i="19"/>
  <c r="AT76" i="19"/>
  <c r="AW80" i="19"/>
  <c r="AW72" i="19"/>
  <c r="AX71" i="19"/>
  <c r="AX80" i="19" l="1"/>
  <c r="AX72" i="19"/>
  <c r="AY71" i="19"/>
  <c r="AU76" i="19"/>
  <c r="AW74" i="19"/>
  <c r="AW79" i="19"/>
  <c r="AV75" i="19"/>
  <c r="AV82" i="19" s="1"/>
  <c r="AV76" i="19"/>
  <c r="AY80" i="19" l="1"/>
  <c r="AY72" i="19"/>
  <c r="AZ71" i="19"/>
  <c r="AX79" i="19"/>
  <c r="AX74" i="19"/>
  <c r="AW75" i="19"/>
  <c r="AW82" i="19" s="1"/>
  <c r="AZ80" i="19" l="1"/>
  <c r="AZ72" i="19"/>
  <c r="AY74" i="19"/>
  <c r="AY79" i="19"/>
  <c r="AX75" i="19"/>
  <c r="AX82" i="19" s="1"/>
  <c r="AW76" i="19"/>
  <c r="AY75" i="19" l="1"/>
  <c r="AY82" i="19" s="1"/>
  <c r="AY76" i="19"/>
  <c r="AX76" i="19"/>
  <c r="AZ74" i="19"/>
  <c r="AZ79" i="19"/>
  <c r="AZ75" i="19" l="1"/>
  <c r="AZ82" i="19" s="1"/>
  <c r="AZ76" i="19" l="1"/>
  <c r="Y87" i="19"/>
  <c r="AZ92" i="19" s="1"/>
  <c r="AC87" i="19"/>
  <c r="AC90" i="19" s="1"/>
  <c r="AU87" i="19"/>
  <c r="AU90" i="19" s="1"/>
  <c r="AY87" i="19"/>
  <c r="AY90" i="19" s="1"/>
  <c r="AV87" i="19"/>
  <c r="AV90" i="19"/>
  <c r="AQ87" i="19"/>
  <c r="AQ90" i="19" s="1"/>
  <c r="AH87" i="19"/>
  <c r="AH90" i="19" s="1"/>
  <c r="AN87" i="19"/>
  <c r="AN90" i="19" s="1"/>
  <c r="AS87" i="19"/>
  <c r="AS90" i="19" s="1"/>
  <c r="AR87" i="19"/>
  <c r="AR90" i="19" s="1"/>
  <c r="AT87" i="19"/>
  <c r="AT90" i="19" s="1"/>
  <c r="AE87" i="19"/>
  <c r="AE90" i="19" s="1"/>
  <c r="AJ87" i="19"/>
  <c r="AJ90" i="19" s="1"/>
  <c r="AO87" i="19"/>
  <c r="AO90" i="19" s="1"/>
  <c r="AX87" i="19"/>
  <c r="AX90" i="19" s="1"/>
  <c r="AW87" i="19"/>
  <c r="AW90" i="19" s="1"/>
  <c r="AG87" i="19"/>
  <c r="AG90" i="19" s="1"/>
  <c r="Y88" i="19"/>
  <c r="Y93" i="19" s="1"/>
  <c r="AM87" i="19"/>
  <c r="AM90" i="19" s="1"/>
  <c r="AA87" i="19"/>
  <c r="AA90" i="19" s="1"/>
  <c r="AD87" i="19"/>
  <c r="AD90" i="19" s="1"/>
  <c r="AP87" i="19"/>
  <c r="AP90" i="19" s="1"/>
  <c r="AK87" i="19"/>
  <c r="AK90" i="19" s="1"/>
  <c r="AF87" i="19"/>
  <c r="AF90" i="19" s="1"/>
  <c r="Z87" i="19"/>
  <c r="AH88" i="19" s="1"/>
  <c r="AA88" i="19"/>
  <c r="AB87" i="19"/>
  <c r="AQ88" i="19" s="1"/>
  <c r="AI87" i="19"/>
  <c r="AL88" i="19" s="1"/>
  <c r="AL87" i="19"/>
  <c r="AL90" i="19" s="1"/>
  <c r="AZ87" i="19"/>
  <c r="AZ90" i="19" s="1"/>
  <c r="AJ88" i="19" l="1"/>
  <c r="AD88" i="19"/>
  <c r="AB88" i="19"/>
  <c r="AB93" i="19" s="1"/>
  <c r="AX88" i="19"/>
  <c r="AN88" i="19"/>
  <c r="Z90" i="19"/>
  <c r="AM88" i="19"/>
  <c r="AM93" i="19" s="1"/>
  <c r="AV88" i="19"/>
  <c r="Y90" i="19"/>
  <c r="Y91" i="19" s="1"/>
  <c r="Y94" i="19" s="1"/>
  <c r="AO92" i="19"/>
  <c r="AF92" i="19"/>
  <c r="AG92" i="19"/>
  <c r="AT92" i="19"/>
  <c r="AA92" i="19"/>
  <c r="Z92" i="19"/>
  <c r="AB92" i="19"/>
  <c r="AK88" i="19"/>
  <c r="AK93" i="19" s="1"/>
  <c r="AT88" i="19"/>
  <c r="AO88" i="19"/>
  <c r="AO93" i="19" s="1"/>
  <c r="AI90" i="19"/>
  <c r="AG88" i="19"/>
  <c r="Z88" i="19"/>
  <c r="Z93" i="19" s="1"/>
  <c r="AS88" i="19"/>
  <c r="AR88" i="19"/>
  <c r="AR93" i="19" s="1"/>
  <c r="AY88" i="19"/>
  <c r="AY93" i="19" s="1"/>
  <c r="AC92" i="19"/>
  <c r="AI92" i="19"/>
  <c r="AX92" i="19"/>
  <c r="AS92" i="19"/>
  <c r="AK92" i="19"/>
  <c r="AH92" i="19"/>
  <c r="AL92" i="19"/>
  <c r="AP88" i="19"/>
  <c r="AQ93" i="19" s="1"/>
  <c r="AB90" i="19"/>
  <c r="AU88" i="19"/>
  <c r="AU93" i="19" s="1"/>
  <c r="AE88" i="19"/>
  <c r="AE93" i="19" s="1"/>
  <c r="AW88" i="19"/>
  <c r="AW93" i="19" s="1"/>
  <c r="AA91" i="19"/>
  <c r="AC88" i="19"/>
  <c r="AC93" i="19" s="1"/>
  <c r="AN92" i="19"/>
  <c r="AM92" i="19"/>
  <c r="AJ92" i="19"/>
  <c r="AR92" i="19"/>
  <c r="AP92" i="19"/>
  <c r="AW92" i="19"/>
  <c r="Y92" i="19"/>
  <c r="AB91" i="19"/>
  <c r="AB94" i="19" s="1"/>
  <c r="AO91" i="19"/>
  <c r="AF88" i="19"/>
  <c r="AF93" i="19" s="1"/>
  <c r="AM91" i="19"/>
  <c r="AG91" i="19"/>
  <c r="AE91" i="19"/>
  <c r="AY91" i="19"/>
  <c r="AZ88" i="19"/>
  <c r="AZ93" i="19" s="1"/>
  <c r="AI88" i="19"/>
  <c r="AI93" i="19" s="1"/>
  <c r="AV92" i="19"/>
  <c r="AE92" i="19"/>
  <c r="AQ92" i="19"/>
  <c r="AY92" i="19"/>
  <c r="AU92" i="19"/>
  <c r="AD92" i="19"/>
  <c r="AI91" i="19" l="1"/>
  <c r="AQ91" i="19"/>
  <c r="AG93" i="19"/>
  <c r="AV91" i="19"/>
  <c r="AN91" i="19"/>
  <c r="AN94" i="19" s="1"/>
  <c r="AF91" i="19"/>
  <c r="AF94" i="19" s="1"/>
  <c r="AS91" i="19"/>
  <c r="AS93" i="19"/>
  <c r="AT93" i="19"/>
  <c r="AZ91" i="19"/>
  <c r="AZ94" i="19" s="1"/>
  <c r="AR91" i="19"/>
  <c r="AR94" i="19" s="1"/>
  <c r="AC91" i="19"/>
  <c r="AC94" i="19" s="1"/>
  <c r="AU91" i="19"/>
  <c r="AD91" i="19"/>
  <c r="AD94" i="19" s="1"/>
  <c r="AP91" i="19"/>
  <c r="AP94" i="19" s="1"/>
  <c r="AX91" i="19"/>
  <c r="AD93" i="19"/>
  <c r="AL93" i="19"/>
  <c r="AP93" i="19"/>
  <c r="AW91" i="19"/>
  <c r="AW94" i="19" s="1"/>
  <c r="AK91" i="19"/>
  <c r="AK94" i="19" s="1"/>
  <c r="AL91" i="19"/>
  <c r="AL94" i="19" s="1"/>
  <c r="AJ91" i="19"/>
  <c r="AJ94" i="19" s="1"/>
  <c r="AH91" i="19"/>
  <c r="AH94" i="19" s="1"/>
  <c r="AN93" i="19"/>
  <c r="Z91" i="19"/>
  <c r="Z94" i="19" s="1"/>
  <c r="AH93" i="19"/>
  <c r="AG94" i="19"/>
  <c r="AO94" i="19"/>
  <c r="AY94" i="19"/>
  <c r="AV93" i="19"/>
  <c r="AT91" i="19"/>
  <c r="AT94" i="19" s="1"/>
  <c r="AX93" i="19"/>
  <c r="AJ93" i="19"/>
  <c r="AA93" i="19"/>
  <c r="AS94" i="19" l="1"/>
  <c r="AV94" i="19"/>
  <c r="AU94" i="19"/>
  <c r="AA94" i="19"/>
  <c r="AX94" i="19"/>
  <c r="AE94" i="19"/>
  <c r="AQ94" i="19"/>
  <c r="AM94" i="19"/>
  <c r="AI94" i="19"/>
</calcChain>
</file>

<file path=xl/sharedStrings.xml><?xml version="1.0" encoding="utf-8"?>
<sst xmlns="http://schemas.openxmlformats.org/spreadsheetml/2006/main" count="1689" uniqueCount="663">
  <si>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</si>
  <si>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</si>
  <si>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</si>
  <si>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</si>
  <si>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</si>
  <si>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</si>
  <si>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</si>
  <si>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</si>
  <si>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</si>
  <si>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</si>
  <si>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</si>
  <si>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</si>
  <si>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</si>
  <si>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</si>
  <si>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</si>
  <si>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</si>
  <si>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</si>
  <si>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</si>
  <si>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</si>
  <si>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</si>
  <si>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</si>
  <si>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</si>
  <si>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</si>
  <si>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</si>
  <si>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</si>
  <si>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</si>
  <si>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</si>
  <si>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</si>
  <si>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</si>
  <si>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</si>
  <si>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</si>
  <si>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</si>
  <si>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</si>
  <si>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</si>
  <si>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</si>
  <si>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</si>
  <si>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</si>
  <si>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</si>
  <si>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</si>
  <si>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</si>
  <si>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</si>
  <si>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</si>
  <si>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</si>
  <si>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</si>
  <si>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</si>
  <si>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</si>
  <si>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</si>
  <si>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</si>
  <si>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</si>
  <si>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</si>
  <si>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</si>
  <si>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</si>
  <si>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</si>
  <si>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</si>
  <si>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</si>
  <si>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</si>
  <si>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</si>
  <si>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</si>
  <si>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</si>
  <si>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</si>
  <si>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</si>
  <si>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</si>
  <si>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</si>
  <si>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</si>
  <si>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</si>
  <si>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</si>
  <si>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</si>
  <si>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</si>
  <si>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</si>
  <si>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</si>
  <si>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</si>
  <si>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</si>
  <si>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</si>
  <si>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</si>
  <si>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</si>
  <si>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</si>
  <si>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</si>
  <si>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</si>
  <si>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</si>
  <si>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</si>
  <si>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</si>
  <si>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</si>
  <si>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</si>
  <si>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</si>
  <si>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</si>
  <si>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</si>
  <si>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</si>
  <si>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</si>
  <si>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</si>
  <si>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</si>
  <si>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</si>
  <si>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</si>
  <si>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</si>
  <si>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</si>
  <si>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</si>
  <si>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</si>
  <si>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</si>
  <si>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</si>
  <si>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</si>
  <si>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</si>
  <si>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</si>
  <si>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</si>
  <si>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</si>
  <si>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</si>
  <si>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</si>
  <si>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</si>
  <si>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</si>
  <si>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</si>
  <si>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</si>
  <si>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</si>
  <si>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</si>
  <si>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</si>
  <si>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</si>
  <si>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</si>
  <si>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</si>
  <si>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</si>
  <si>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</si>
  <si>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</si>
  <si>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</si>
  <si>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</si>
  <si>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</si>
  <si>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</si>
  <si>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</si>
  <si>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</si>
  <si>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</si>
  <si>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</si>
  <si>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</si>
  <si>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</si>
  <si>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</si>
  <si>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</si>
  <si>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</si>
  <si>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</si>
  <si>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</si>
  <si>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</si>
  <si>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</si>
  <si>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</si>
  <si>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</si>
  <si>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</si>
  <si>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</si>
  <si>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</si>
  <si>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</si>
  <si>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</si>
  <si>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</si>
  <si>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</si>
  <si>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</si>
  <si>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</si>
  <si>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</si>
  <si>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</si>
  <si>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</si>
  <si>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</si>
  <si>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</si>
  <si>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</si>
  <si>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</si>
  <si>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</si>
  <si>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</si>
  <si>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</si>
  <si>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</si>
  <si>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</si>
  <si>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</si>
  <si>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</si>
  <si>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</si>
  <si>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</si>
  <si>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</si>
  <si>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</si>
  <si>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</si>
  <si>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</si>
  <si>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</si>
  <si>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</si>
  <si>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</si>
  <si>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</si>
  <si>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</si>
  <si>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</si>
  <si>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</si>
  <si>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</si>
  <si>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</si>
  <si>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</si>
  <si>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</si>
  <si>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</si>
  <si>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</si>
  <si>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</si>
  <si>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</si>
  <si>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</si>
  <si>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</si>
  <si>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</si>
  <si>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</si>
  <si>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</si>
  <si>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</si>
  <si>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</si>
  <si>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</si>
  <si>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</si>
  <si>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</si>
  <si>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</si>
  <si>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</si>
  <si>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</si>
  <si>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</si>
  <si>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</si>
  <si>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</si>
  <si>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</si>
  <si>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</si>
  <si>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</si>
  <si>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</si>
  <si>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</si>
  <si>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</si>
  <si>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</si>
  <si>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</si>
  <si>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</si>
  <si>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</si>
  <si>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</si>
  <si>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</si>
  <si>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</si>
  <si>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</si>
  <si>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</si>
  <si>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</si>
  <si>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</si>
  <si>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</si>
  <si>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</si>
  <si>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</si>
  <si>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</si>
  <si>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</si>
  <si>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</si>
  <si>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</si>
  <si>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</si>
  <si>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</si>
  <si>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</si>
  <si>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</si>
  <si>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</si>
  <si>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</si>
  <si>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</si>
  <si>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</si>
  <si>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</si>
  <si>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</si>
  <si>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</si>
  <si>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</si>
  <si>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</si>
  <si>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</si>
  <si>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</si>
  <si>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</si>
  <si>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</si>
  <si>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</si>
  <si>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</si>
  <si>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</si>
  <si>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</si>
  <si>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</si>
  <si>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</si>
  <si>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</si>
  <si>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</si>
  <si>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</si>
  <si>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</si>
  <si>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</si>
  <si>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</si>
  <si>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</si>
  <si>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</si>
  <si>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</si>
  <si>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</si>
  <si>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</si>
  <si>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</si>
  <si>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</si>
  <si>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</si>
  <si>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</si>
  <si>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</si>
  <si>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</si>
  <si>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</si>
  <si>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</si>
  <si>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</si>
  <si>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</si>
  <si>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</si>
  <si>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</si>
  <si>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</si>
  <si>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</si>
  <si>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</si>
  <si>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</si>
  <si>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</si>
  <si>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</si>
  <si>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</si>
  <si>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</si>
  <si>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</si>
  <si>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</si>
  <si>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</si>
  <si>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</si>
  <si>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</si>
  <si>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</si>
  <si>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</si>
  <si>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</si>
  <si>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</si>
  <si>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</si>
  <si>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</si>
  <si>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</si>
  <si>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</si>
  <si>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</si>
  <si>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</si>
  <si>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</si>
  <si>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</si>
  <si>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</si>
  <si>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</si>
  <si>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</si>
  <si>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</si>
  <si>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</si>
  <si>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</si>
  <si>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</si>
  <si>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</si>
  <si>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</si>
  <si>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</si>
  <si>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</si>
  <si>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</si>
  <si>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</si>
  <si>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</si>
  <si>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</si>
  <si>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</si>
  <si>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</si>
  <si>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</si>
  <si>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</si>
  <si>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</si>
  <si>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</si>
  <si>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</si>
  <si>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</si>
  <si>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</si>
  <si>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</si>
  <si>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</si>
  <si>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</si>
  <si>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</si>
  <si>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</si>
  <si>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</si>
  <si>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</si>
  <si>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</si>
  <si>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</si>
  <si>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</si>
  <si>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</si>
  <si>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</si>
  <si>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</si>
  <si>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</si>
  <si>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</si>
  <si>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</si>
  <si>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</si>
  <si>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</si>
  <si>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</si>
  <si>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</si>
  <si>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</si>
  <si>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</si>
  <si>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</si>
  <si>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</si>
  <si>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</si>
  <si>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</si>
  <si>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</si>
  <si>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</si>
  <si>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</si>
  <si>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</si>
  <si>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</si>
  <si>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</si>
  <si>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</si>
  <si>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</si>
  <si>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</si>
  <si>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</si>
  <si>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</si>
  <si>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</si>
  <si>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</si>
  <si>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</si>
  <si>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</si>
  <si>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</si>
  <si>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</si>
  <si>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</si>
  <si>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</si>
  <si>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</si>
  <si>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</si>
  <si>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</si>
  <si>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</si>
  <si>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</si>
  <si>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</si>
  <si>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</si>
  <si>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</si>
  <si>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</si>
  <si>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</si>
  <si>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</si>
  <si>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</si>
  <si>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</si>
  <si>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</si>
  <si>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</si>
  <si>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</si>
  <si>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</si>
  <si>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</si>
  <si>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</si>
  <si>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</si>
  <si>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</si>
  <si>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</si>
  <si>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</si>
  <si>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</si>
  <si>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</si>
  <si>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</si>
  <si>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</si>
  <si>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</si>
  <si>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</si>
  <si>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</si>
  <si>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</si>
  <si>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</si>
  <si>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</si>
  <si>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</si>
  <si>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</si>
  <si>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</si>
  <si>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</si>
  <si>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</si>
  <si>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</si>
  <si>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</si>
  <si>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</si>
  <si>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</si>
  <si>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</si>
  <si>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</si>
  <si>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</si>
  <si>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</si>
  <si>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</si>
  <si>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</si>
  <si>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</si>
  <si>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</si>
  <si>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</si>
  <si>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</si>
  <si>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</si>
  <si>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</si>
  <si>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</si>
  <si>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</si>
  <si>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</si>
  <si>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</si>
  <si>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</si>
  <si>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</si>
  <si>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</si>
  <si>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</si>
  <si>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</si>
  <si>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</si>
  <si>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</si>
  <si>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</si>
  <si>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</si>
  <si>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</si>
  <si>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</si>
  <si>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</si>
  <si>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</si>
  <si>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</si>
  <si>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</si>
  <si>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</si>
  <si>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</si>
  <si>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</si>
  <si>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</si>
  <si>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</si>
  <si>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</si>
  <si>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</si>
  <si>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</si>
  <si>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</si>
  <si>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</si>
  <si>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</si>
  <si>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</si>
  <si>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</si>
  <si>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</si>
  <si>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</si>
  <si>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</si>
  <si>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</si>
  <si>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</si>
  <si>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</si>
  <si>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</si>
  <si>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</si>
  <si>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</si>
  <si>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</si>
  <si>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</si>
  <si>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</si>
  <si>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</si>
  <si>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</si>
  <si>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</si>
  <si>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</si>
  <si>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</si>
  <si>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</si>
  <si>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</si>
  <si>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</si>
  <si>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</si>
  <si>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</si>
  <si>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</si>
  <si>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</si>
  <si>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</si>
  <si>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</si>
  <si>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</si>
  <si>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</si>
  <si>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</si>
  <si>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</si>
  <si>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</si>
  <si>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</si>
  <si>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</si>
  <si>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</si>
  <si>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</si>
  <si>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</si>
  <si>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</si>
  <si>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</si>
  <si>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</si>
  <si>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</si>
  <si>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</si>
  <si>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</si>
  <si>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</si>
  <si>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</si>
  <si>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</si>
  <si>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</si>
  <si>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</si>
  <si>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</si>
  <si>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</si>
  <si>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</si>
  <si>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</si>
  <si>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</si>
  <si>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</si>
  <si>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</si>
  <si>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</si>
  <si>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</si>
  <si>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</si>
  <si>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</si>
  <si>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</si>
  <si>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</si>
  <si>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</si>
  <si>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</si>
  <si>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</si>
  <si>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</si>
  <si>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</si>
  <si>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</si>
  <si>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</si>
  <si>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t>
  </si>
  <si>
    <t xml:space="preserve">                                                                                                                                                                                                                                                                                                                                                                                                           </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</si>
  <si>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</si>
  <si>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</si>
  <si>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</si>
  <si>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</si>
  <si>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</si>
  <si>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</si>
  <si>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</si>
  <si>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</si>
  <si>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Приложение  № 2.3</t>
  </si>
  <si>
    <t>от « 24 » марта 2010 г. №114</t>
  </si>
  <si>
    <t>«___»__________ 20   года</t>
  </si>
  <si>
    <t>М.П.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</si>
  <si>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</si>
  <si>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</si>
  <si>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</si>
  <si>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</si>
  <si>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</si>
  <si>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</si>
  <si>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</si>
  <si>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</si>
  <si>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</si>
  <si>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</si>
  <si>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</si>
  <si>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</si>
  <si>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</si>
  <si>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</si>
  <si>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</si>
  <si>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</si>
  <si>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</si>
  <si>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</si>
  <si>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</si>
  <si>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</si>
  <si>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</si>
  <si>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</si>
  <si>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</si>
  <si>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</si>
  <si>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</si>
  <si>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</si>
  <si>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</si>
  <si>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</si>
  <si>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</si>
  <si>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</si>
  <si>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</si>
  <si>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</si>
  <si>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</si>
  <si>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</si>
  <si>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</si>
  <si>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</si>
  <si>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</si>
  <si>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</si>
  <si>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</si>
  <si>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</si>
  <si>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</si>
  <si>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</si>
  <si>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</si>
  <si>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</si>
  <si>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</si>
  <si>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</si>
  <si>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</si>
  <si>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</si>
  <si>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</si>
  <si>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</si>
  <si>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</si>
  <si>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</si>
  <si>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</si>
  <si>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требуется</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</si>
  <si>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</si>
  <si>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</si>
  <si>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</si>
  <si>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</si>
  <si>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</si>
  <si>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</si>
  <si>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</si>
  <si>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</si>
  <si>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</si>
  <si>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</si>
  <si>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</si>
  <si>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</si>
  <si>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</si>
  <si>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</si>
  <si>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</si>
  <si>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</si>
  <si>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</si>
  <si>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</si>
  <si>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</si>
  <si>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</si>
  <si>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Реконструкция ПС 110 кВ Сова в части установки системы мониторинга и диагностирования конденсаторов связи 110 кВ (КС-110 Сарымская-1 ф.А)  </t>
  </si>
  <si>
    <t>Ремонт объекта тыс.руб с НДС 755</t>
  </si>
  <si>
    <t>K_TP1100.PS.0065</t>
  </si>
  <si>
    <t>нд</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</si>
  <si>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</si>
  <si>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</si>
  <si>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</si>
  <si>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</si>
  <si>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</si>
  <si>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</si>
  <si>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</si>
  <si>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</si>
  <si>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</si>
  <si>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</si>
  <si>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</si>
  <si>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</si>
  <si>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</si>
  <si>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</si>
  <si>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</si>
  <si>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</si>
  <si>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</si>
  <si>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</si>
  <si>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</si>
  <si>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</si>
  <si>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</si>
  <si>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</si>
  <si>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</si>
  <si>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</si>
  <si>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</si>
  <si>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</si>
  <si>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</si>
  <si>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</si>
  <si>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</si>
  <si>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</si>
  <si>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</si>
  <si>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</si>
  <si>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</si>
  <si>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</si>
  <si>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</si>
  <si>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</si>
  <si>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</si>
  <si>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</si>
  <si>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</si>
  <si>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</si>
  <si>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</si>
  <si>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t>
  </si>
  <si>
    <t xml:space="preserve">                                                                                                              АО "Россети Тюмень"                                                                                                                                                                                                                                                  </t>
  </si>
  <si>
    <t>ЛЭП, км</t>
  </si>
  <si>
    <t>1.12.</t>
  </si>
  <si>
    <t>Год раскрытия информации: 2022 год</t>
  </si>
  <si>
    <t>Реконструкция ПП ПС Сова в части установки системы мониторинга и диагностирования конденсаторов связи 110 кВ (КС-110 Сарымская-1 ф.А)</t>
  </si>
  <si>
    <t xml:space="preserve">План 2022 года </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</si>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</sst>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u/>
      <sz val="14"/>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173" fontId="11" fillId="0" borderId="0" xfId="0" applyNumberFormat="1" applyFont="1" applyAlignment="1">
      <alignment vertical="center"/>
    </xf>
    <xf numFmtId="0" fontId="62" fillId="25" borderId="0" xfId="0" applyFont="1" applyFill="1" applyAlignment="1">
      <alignment vertical="center"/>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9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 fillId="0" borderId="0" xfId="1" applyFont="1" applyFill="1" applyAlignment="1">
      <alignment vertical="center"/>
    </xf>
    <xf numFmtId="0" fontId="74" fillId="0" borderId="0" xfId="2" applyFont="1" applyFill="1" applyAlignment="1">
      <alignment vertical="center"/>
    </xf>
    <xf numFmtId="0" fontId="11" fillId="0" borderId="1" xfId="41" applyFont="1" applyFill="1" applyBorder="1" applyAlignment="1">
      <alignment horizontal="center" vertical="center" textRotation="90" wrapText="1"/>
    </xf>
    <xf numFmtId="0" fontId="11" fillId="0" borderId="10" xfId="41" applyFont="1" applyFill="1" applyBorder="1" applyAlignment="1">
      <alignment horizontal="center" vertical="center" wrapText="1"/>
    </xf>
    <xf numFmtId="0" fontId="11"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11" fillId="0" borderId="0" xfId="0" applyFont="1" applyFill="1" applyAlignment="1">
      <alignment horizontal="center" vertical="center"/>
    </xf>
    <xf numFmtId="0" fontId="7" fillId="0" borderId="0" xfId="1" applyFont="1" applyFill="1" applyAlignment="1">
      <alignment horizontal="center" vertical="center"/>
    </xf>
    <xf numFmtId="0" fontId="74" fillId="0" borderId="0" xfId="1" applyFont="1" applyFill="1" applyAlignment="1">
      <alignment horizontal="center" vertical="center"/>
    </xf>
    <xf numFmtId="0" fontId="4" fillId="0" borderId="0" xfId="1" applyFont="1" applyFill="1" applyAlignment="1">
      <alignment horizontal="center" vertical="center"/>
    </xf>
    <xf numFmtId="0" fontId="11" fillId="0" borderId="10" xfId="41" applyFont="1" applyFill="1" applyBorder="1" applyAlignment="1">
      <alignment horizontal="center" vertical="center" wrapText="1"/>
    </xf>
    <xf numFmtId="0" fontId="11" fillId="0" borderId="6" xfId="41" applyFont="1" applyFill="1" applyBorder="1" applyAlignment="1">
      <alignment horizontal="center" vertical="center" wrapText="1"/>
    </xf>
    <xf numFmtId="0" fontId="11" fillId="0" borderId="2" xfId="4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Border="1" applyAlignment="1">
      <alignment horizontal="center" vertical="center"/>
    </xf>
    <xf numFmtId="0" fontId="11" fillId="0" borderId="1" xfId="5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4" xfId="52" applyFont="1" applyFill="1" applyBorder="1" applyAlignment="1">
      <alignment horizontal="center" vertical="center"/>
    </xf>
    <xf numFmtId="0" fontId="11"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0" borderId="1" xfId="0" applyNumberFormat="1" applyFont="1" applyFill="1" applyBorder="1" applyAlignment="1">
      <alignment horizontal="center" vertical="center" wrapText="1" readingOrder="1"/>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87201.481983508434</c:v>
              </c:pt>
              <c:pt idx="1">
                <c:v>80285.091462064433</c:v>
              </c:pt>
              <c:pt idx="2">
                <c:v>73889.766770846298</c:v>
              </c:pt>
              <c:pt idx="3">
                <c:v>67980.243427746362</c:v>
              </c:pt>
              <c:pt idx="4">
                <c:v>62523.040779132047</c:v>
              </c:pt>
              <c:pt idx="5">
                <c:v>57486.472385202003</c:v>
              </c:pt>
              <c:pt idx="6">
                <c:v>42725.20859740139</c:v>
              </c:pt>
              <c:pt idx="7">
                <c:v>39000.92684185176</c:v>
              </c:pt>
              <c:pt idx="8">
                <c:v>35853.68254897272</c:v>
              </c:pt>
              <c:pt idx="9">
                <c:v>32950.838408159696</c:v>
              </c:pt>
              <c:pt idx="10">
                <c:v>30274.806556961685</c:v>
              </c:pt>
              <c:pt idx="11">
                <c:v>27809.058023294547</c:v>
              </c:pt>
              <c:pt idx="12">
                <c:v>25538.0918129538</c:v>
              </c:pt>
              <c:pt idx="13">
                <c:v>23447.398700454793</c:v>
              </c:pt>
              <c:pt idx="14">
                <c:v>19920.011550375493</c:v>
              </c:pt>
              <c:pt idx="15">
                <c:v>18281.276480897064</c:v>
              </c:pt>
              <c:pt idx="16">
                <c:v>16776.30503326558</c:v>
              </c:pt>
              <c:pt idx="17">
                <c:v>15394.30544655644</c:v>
              </c:pt>
              <c:pt idx="18">
                <c:v>14125.341144878095</c:v>
              </c:pt>
              <c:pt idx="19">
                <c:v>12960.264877977092</c:v>
              </c:pt>
            </c:numLit>
          </c:val>
          <c:smooth val="0"/>
          <c:extLst>
            <c:ext xmlns:c16="http://schemas.microsoft.com/office/drawing/2014/chart" uri="{C3380CC4-5D6E-409C-BE32-E72D297353CC}">
              <c16:uniqueId val="{00000000-FEF1-423E-B9A6-492A338BF31E}"/>
            </c:ext>
          </c:extLst>
        </c:ser>
        <c:ser>
          <c:idx val="1"/>
          <c:order val="1"/>
          <c:tx>
            <c:v>NPV (без учета продажи)</c:v>
          </c:tx>
          <c:marker>
            <c:symbol val="none"/>
          </c:marker>
          <c:val>
            <c:numLit>
              <c:formatCode>General</c:formatCode>
              <c:ptCount val="20"/>
              <c:pt idx="0">
                <c:v>-713326.51801649155</c:v>
              </c:pt>
              <c:pt idx="1">
                <c:v>-633041.42655442713</c:v>
              </c:pt>
              <c:pt idx="2">
                <c:v>-559151.65978358081</c:v>
              </c:pt>
              <c:pt idx="3">
                <c:v>-491171.41635583446</c:v>
              </c:pt>
              <c:pt idx="4">
                <c:v>-428648.37557670241</c:v>
              </c:pt>
              <c:pt idx="5">
                <c:v>-371161.9031915004</c:v>
              </c:pt>
              <c:pt idx="6">
                <c:v>-328436.69459409901</c:v>
              </c:pt>
              <c:pt idx="7">
                <c:v>-289435.76775224728</c:v>
              </c:pt>
              <c:pt idx="8">
                <c:v>-253582.08520327456</c:v>
              </c:pt>
              <c:pt idx="9">
                <c:v>-220631.24679511486</c:v>
              </c:pt>
              <c:pt idx="10">
                <c:v>-190356.44023815318</c:v>
              </c:pt>
              <c:pt idx="11">
                <c:v>-162547.38221485863</c:v>
              </c:pt>
              <c:pt idx="12">
                <c:v>-137009.29040190484</c:v>
              </c:pt>
              <c:pt idx="13">
                <c:v>-113561.89170145005</c:v>
              </c:pt>
              <c:pt idx="14">
                <c:v>-93641.880151074554</c:v>
              </c:pt>
              <c:pt idx="15">
                <c:v>-75360.603670177486</c:v>
              </c:pt>
              <c:pt idx="16">
                <c:v>-58584.298636911903</c:v>
              </c:pt>
              <c:pt idx="17">
                <c:v>-43189.993190355461</c:v>
              </c:pt>
              <c:pt idx="18">
                <c:v>-29064.652045477364</c:v>
              </c:pt>
              <c:pt idx="19">
                <c:v>-16104.387167500272</c:v>
              </c:pt>
            </c:numLit>
          </c:val>
          <c:smooth val="0"/>
          <c:extLst>
            <c:ext xmlns:c16="http://schemas.microsoft.com/office/drawing/2014/chart" uri="{C3380CC4-5D6E-409C-BE32-E72D297353CC}">
              <c16:uniqueId val="{00000001-FEF1-423E-B9A6-492A338BF3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55"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8" t="s">
        <v>651</v>
      </c>
      <c r="B5" s="338"/>
      <c r="C5" s="338"/>
      <c r="D5" s="148"/>
      <c r="E5" s="148"/>
      <c r="F5" s="148"/>
      <c r="G5" s="148"/>
      <c r="H5" s="148"/>
      <c r="I5" s="148"/>
      <c r="J5" s="148"/>
    </row>
    <row r="6" spans="1:22" s="12" customFormat="1" ht="18.75" x14ac:dyDescent="0.3">
      <c r="A6" s="17"/>
      <c r="F6" s="16"/>
      <c r="G6" s="16"/>
      <c r="H6" s="15"/>
    </row>
    <row r="7" spans="1:22" s="12" customFormat="1" ht="18.75" x14ac:dyDescent="0.2">
      <c r="A7" s="342" t="s">
        <v>10</v>
      </c>
      <c r="B7" s="342"/>
      <c r="C7" s="3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1" t="s">
        <v>646</v>
      </c>
      <c r="B9" s="341"/>
      <c r="C9" s="341"/>
      <c r="D9" s="8"/>
      <c r="E9" s="8"/>
      <c r="F9" s="8"/>
      <c r="G9" s="8"/>
      <c r="H9" s="8"/>
      <c r="I9" s="13"/>
      <c r="J9" s="13"/>
      <c r="K9" s="13"/>
      <c r="L9" s="13"/>
      <c r="M9" s="13"/>
      <c r="N9" s="13"/>
      <c r="O9" s="13"/>
      <c r="P9" s="13"/>
      <c r="Q9" s="13"/>
      <c r="R9" s="13"/>
      <c r="S9" s="13"/>
      <c r="T9" s="13"/>
      <c r="U9" s="13"/>
      <c r="V9" s="13"/>
    </row>
    <row r="10" spans="1:22" s="12" customFormat="1" ht="18.75" x14ac:dyDescent="0.2">
      <c r="A10" s="339" t="s">
        <v>9</v>
      </c>
      <c r="B10" s="339"/>
      <c r="C10" s="3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604</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9" t="s">
        <v>8</v>
      </c>
      <c r="B13" s="339"/>
      <c r="C13" s="3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3" t="s">
        <v>652</v>
      </c>
      <c r="B15" s="343"/>
      <c r="C15" s="343"/>
      <c r="D15" s="8"/>
      <c r="E15" s="8"/>
      <c r="F15" s="8"/>
      <c r="G15" s="8"/>
      <c r="H15" s="8"/>
      <c r="I15" s="8"/>
      <c r="J15" s="8"/>
      <c r="K15" s="8"/>
      <c r="L15" s="8"/>
      <c r="M15" s="8"/>
      <c r="N15" s="8"/>
      <c r="O15" s="8"/>
      <c r="P15" s="8"/>
      <c r="Q15" s="8"/>
      <c r="R15" s="8"/>
      <c r="S15" s="8"/>
      <c r="T15" s="8"/>
      <c r="U15" s="8"/>
      <c r="V15" s="8"/>
    </row>
    <row r="16" spans="1:22" s="3" customFormat="1" ht="15" customHeight="1" x14ac:dyDescent="0.2">
      <c r="A16" s="339" t="s">
        <v>6</v>
      </c>
      <c r="B16" s="339"/>
      <c r="C16" s="3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0" t="s">
        <v>496</v>
      </c>
      <c r="B18" s="341"/>
      <c r="C18" s="3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660</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5"/>
      <c r="B24" s="336"/>
      <c r="C24" s="33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6" t="s">
        <v>444</v>
      </c>
      <c r="C25" s="321" t="s">
        <v>584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6" t="s">
        <v>76</v>
      </c>
      <c r="C26" s="321" t="s">
        <v>585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6" t="s">
        <v>75</v>
      </c>
      <c r="C27" s="321" t="s">
        <v>662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6" t="s">
        <v>445</v>
      </c>
      <c r="C28" s="321"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6" t="s">
        <v>446</v>
      </c>
      <c r="C29" s="321"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6" t="s">
        <v>447</v>
      </c>
      <c r="C30" s="321"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1" t="s">
        <v>522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21"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21" t="s">
        <v>582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21"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21"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21"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21"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21"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5"/>
      <c r="B39" s="336"/>
      <c r="C39" s="337"/>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3">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2"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2"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2"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2"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2"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2"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5"/>
      <c r="B47" s="336"/>
      <c r="C47" s="337"/>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2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2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 sqref="I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10</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9" t="s">
        <v>9</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5" t="s">
        <v>604</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9" t="s">
        <v>8</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5"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0" t="s">
        <v>471</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5</v>
      </c>
      <c r="B19" s="344" t="s">
        <v>109</v>
      </c>
      <c r="C19" s="346" t="s">
        <v>367</v>
      </c>
      <c r="D19" s="344" t="s">
        <v>366</v>
      </c>
      <c r="E19" s="344" t="s">
        <v>108</v>
      </c>
      <c r="F19" s="344" t="s">
        <v>107</v>
      </c>
      <c r="G19" s="344" t="s">
        <v>362</v>
      </c>
      <c r="H19" s="344" t="s">
        <v>106</v>
      </c>
      <c r="I19" s="344" t="s">
        <v>105</v>
      </c>
      <c r="J19" s="344" t="s">
        <v>104</v>
      </c>
      <c r="K19" s="344" t="s">
        <v>103</v>
      </c>
      <c r="L19" s="344" t="s">
        <v>102</v>
      </c>
      <c r="M19" s="344" t="s">
        <v>101</v>
      </c>
      <c r="N19" s="344" t="s">
        <v>100</v>
      </c>
      <c r="O19" s="344" t="s">
        <v>99</v>
      </c>
      <c r="P19" s="344" t="s">
        <v>98</v>
      </c>
      <c r="Q19" s="344" t="s">
        <v>365</v>
      </c>
      <c r="R19" s="344"/>
      <c r="S19" s="348" t="s">
        <v>463</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2" t="s">
        <v>363</v>
      </c>
      <c r="R20" s="43" t="s">
        <v>364</v>
      </c>
      <c r="S20" s="348"/>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9"/>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4"/>
      <c r="B29" s="47" t="s">
        <v>360</v>
      </c>
      <c r="C29" s="47"/>
      <c r="D29" s="47"/>
      <c r="E29" s="104" t="s">
        <v>361</v>
      </c>
      <c r="F29" s="104" t="s">
        <v>361</v>
      </c>
      <c r="G29" s="104" t="s">
        <v>361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8" sqref="A8:T8"/>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8" t="str">
        <f>'2. паспорт  ТП'!A4:S4</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10</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9" t="s">
        <v>9</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142"/>
      <c r="B13" s="142"/>
      <c r="C13" s="142"/>
      <c r="D13" s="142"/>
      <c r="E13" s="142"/>
      <c r="F13" s="142"/>
      <c r="G13" s="142"/>
      <c r="H13" s="142"/>
      <c r="I13" s="142"/>
      <c r="J13" s="142"/>
      <c r="K13" s="341" t="s">
        <v>604</v>
      </c>
      <c r="L13" s="341"/>
      <c r="M13" s="341"/>
      <c r="N13" s="341"/>
      <c r="O13" s="341"/>
      <c r="P13" s="142"/>
      <c r="Q13" s="142"/>
      <c r="R13" s="142"/>
      <c r="S13" s="142"/>
      <c r="T13" s="142"/>
    </row>
    <row r="14" spans="1:20" s="12" customFormat="1" ht="18.75" customHeight="1" x14ac:dyDescent="0.2">
      <c r="A14" s="339" t="s">
        <v>8</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18.75" x14ac:dyDescent="0.2">
      <c r="A16" s="343"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1" t="s">
        <v>476</v>
      </c>
      <c r="B19" s="341"/>
      <c r="C19" s="341"/>
      <c r="D19" s="341"/>
      <c r="E19" s="341"/>
      <c r="F19" s="341"/>
      <c r="G19" s="341"/>
      <c r="H19" s="341"/>
      <c r="I19" s="341"/>
      <c r="J19" s="341"/>
      <c r="K19" s="341"/>
      <c r="L19" s="341"/>
      <c r="M19" s="341"/>
      <c r="N19" s="341"/>
      <c r="O19" s="341"/>
      <c r="P19" s="341"/>
      <c r="Q19" s="341"/>
      <c r="R19" s="341"/>
      <c r="S19" s="341"/>
      <c r="T19" s="341"/>
    </row>
    <row r="20" spans="1:113" s="59"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5</v>
      </c>
      <c r="B21" s="352" t="s">
        <v>220</v>
      </c>
      <c r="C21" s="353"/>
      <c r="D21" s="356" t="s">
        <v>121</v>
      </c>
      <c r="E21" s="352" t="s">
        <v>504</v>
      </c>
      <c r="F21" s="353"/>
      <c r="G21" s="352" t="s">
        <v>270</v>
      </c>
      <c r="H21" s="353"/>
      <c r="I21" s="352" t="s">
        <v>120</v>
      </c>
      <c r="J21" s="353"/>
      <c r="K21" s="356" t="s">
        <v>119</v>
      </c>
      <c r="L21" s="352" t="s">
        <v>118</v>
      </c>
      <c r="M21" s="353"/>
      <c r="N21" s="352" t="s">
        <v>500</v>
      </c>
      <c r="O21" s="353"/>
      <c r="P21" s="356" t="s">
        <v>117</v>
      </c>
      <c r="Q21" s="362" t="s">
        <v>116</v>
      </c>
      <c r="R21" s="363"/>
      <c r="S21" s="362" t="s">
        <v>115</v>
      </c>
      <c r="T21" s="364"/>
    </row>
    <row r="22" spans="1:113" ht="204.75" customHeight="1" x14ac:dyDescent="0.25">
      <c r="A22" s="360"/>
      <c r="B22" s="354"/>
      <c r="C22" s="355"/>
      <c r="D22" s="358"/>
      <c r="E22" s="354"/>
      <c r="F22" s="355"/>
      <c r="G22" s="354"/>
      <c r="H22" s="355"/>
      <c r="I22" s="354"/>
      <c r="J22" s="355"/>
      <c r="K22" s="357"/>
      <c r="L22" s="354"/>
      <c r="M22" s="355"/>
      <c r="N22" s="354"/>
      <c r="O22" s="355"/>
      <c r="P22" s="357"/>
      <c r="Q22" s="89" t="s">
        <v>114</v>
      </c>
      <c r="R22" s="89" t="s">
        <v>475</v>
      </c>
      <c r="S22" s="89" t="s">
        <v>113</v>
      </c>
      <c r="T22" s="89" t="s">
        <v>112</v>
      </c>
    </row>
    <row r="23" spans="1:113" ht="51.75" customHeight="1" x14ac:dyDescent="0.25">
      <c r="A23" s="361"/>
      <c r="B23" s="147" t="s">
        <v>110</v>
      </c>
      <c r="C23" s="147" t="s">
        <v>111</v>
      </c>
      <c r="D23" s="357"/>
      <c r="E23" s="147" t="s">
        <v>110</v>
      </c>
      <c r="F23" s="147" t="s">
        <v>111</v>
      </c>
      <c r="G23" s="147" t="s">
        <v>110</v>
      </c>
      <c r="H23" s="147" t="s">
        <v>111</v>
      </c>
      <c r="I23" s="147" t="s">
        <v>110</v>
      </c>
      <c r="J23" s="147" t="s">
        <v>111</v>
      </c>
      <c r="K23" s="147" t="s">
        <v>110</v>
      </c>
      <c r="L23" s="147" t="s">
        <v>110</v>
      </c>
      <c r="M23" s="147" t="s">
        <v>111</v>
      </c>
      <c r="N23" s="147" t="s">
        <v>110</v>
      </c>
      <c r="O23" s="147" t="s">
        <v>111</v>
      </c>
      <c r="P23" s="155"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ht="38.25" x14ac:dyDescent="0.25">
      <c r="A25" s="172">
        <v>1</v>
      </c>
      <c r="B25" s="157" t="s">
        <v>517</v>
      </c>
      <c r="C25" s="157" t="s">
        <v>517</v>
      </c>
      <c r="D25" s="157" t="s">
        <v>474</v>
      </c>
      <c r="E25" s="157" t="s">
        <v>518</v>
      </c>
      <c r="F25" s="157" t="s">
        <v>519</v>
      </c>
      <c r="G25" s="157" t="s">
        <v>520</v>
      </c>
      <c r="H25" s="157" t="s">
        <v>520</v>
      </c>
      <c r="I25" s="172">
        <v>1987</v>
      </c>
      <c r="J25" s="282">
        <v>2013</v>
      </c>
      <c r="K25" s="282">
        <v>2013</v>
      </c>
      <c r="L25" s="282">
        <v>110</v>
      </c>
      <c r="M25" s="282">
        <v>110</v>
      </c>
      <c r="N25" s="172" t="s">
        <v>361</v>
      </c>
      <c r="O25" s="172" t="s">
        <v>361</v>
      </c>
      <c r="P25" s="173" t="s">
        <v>361</v>
      </c>
      <c r="Q25" s="172" t="s">
        <v>361</v>
      </c>
      <c r="R25" s="172" t="s">
        <v>361</v>
      </c>
      <c r="S25" s="172" t="s">
        <v>361</v>
      </c>
      <c r="T25" s="172" t="s">
        <v>361</v>
      </c>
    </row>
    <row r="26" spans="1:113" s="175" customFormat="1" ht="60" customHeight="1" x14ac:dyDescent="0.25">
      <c r="A26" s="172">
        <v>2</v>
      </c>
      <c r="B26" s="157" t="s">
        <v>517</v>
      </c>
      <c r="C26" s="157" t="s">
        <v>517</v>
      </c>
      <c r="D26" s="157" t="s">
        <v>474</v>
      </c>
      <c r="E26" s="157" t="s">
        <v>518</v>
      </c>
      <c r="F26" s="157" t="s">
        <v>519</v>
      </c>
      <c r="G26" s="157" t="s">
        <v>521</v>
      </c>
      <c r="H26" s="157" t="s">
        <v>521</v>
      </c>
      <c r="I26" s="172">
        <v>1987</v>
      </c>
      <c r="J26" s="282">
        <v>2013</v>
      </c>
      <c r="K26" s="282">
        <v>2013</v>
      </c>
      <c r="L26" s="282">
        <v>110</v>
      </c>
      <c r="M26" s="282">
        <v>110</v>
      </c>
      <c r="N26" s="172" t="s">
        <v>361</v>
      </c>
      <c r="O26" s="172" t="s">
        <v>361</v>
      </c>
      <c r="P26" s="173" t="s">
        <v>361</v>
      </c>
      <c r="Q26" s="172" t="s">
        <v>361</v>
      </c>
      <c r="R26" s="172" t="s">
        <v>361</v>
      </c>
      <c r="S26" s="172" t="s">
        <v>361</v>
      </c>
      <c r="T26" s="172" t="s">
        <v>361</v>
      </c>
    </row>
    <row r="27" spans="1:113" s="57" customFormat="1" ht="25.5" x14ac:dyDescent="0.25">
      <c r="A27" s="172">
        <v>3</v>
      </c>
      <c r="B27" s="157" t="s">
        <v>517</v>
      </c>
      <c r="C27" s="157" t="s">
        <v>517</v>
      </c>
      <c r="D27" s="157" t="s">
        <v>474</v>
      </c>
      <c r="E27" s="157" t="s">
        <v>549</v>
      </c>
      <c r="F27" s="157" t="s">
        <v>550</v>
      </c>
      <c r="G27" s="157" t="s">
        <v>551</v>
      </c>
      <c r="H27" s="157" t="s">
        <v>551</v>
      </c>
      <c r="I27" s="283">
        <v>1973</v>
      </c>
      <c r="J27" s="172">
        <v>2017</v>
      </c>
      <c r="K27" s="172">
        <v>2017</v>
      </c>
      <c r="L27" s="282">
        <v>35</v>
      </c>
      <c r="M27" s="282">
        <v>35</v>
      </c>
      <c r="N27" s="172" t="s">
        <v>361</v>
      </c>
      <c r="O27" s="172" t="s">
        <v>361</v>
      </c>
      <c r="P27" s="173" t="s">
        <v>361</v>
      </c>
      <c r="Q27" s="172" t="s">
        <v>361</v>
      </c>
      <c r="R27" s="172" t="s">
        <v>361</v>
      </c>
      <c r="S27" s="172" t="s">
        <v>361</v>
      </c>
      <c r="T27" s="172" t="s">
        <v>361</v>
      </c>
      <c r="U27" s="175"/>
    </row>
    <row r="28" spans="1:113" s="57" customFormat="1" ht="25.5" x14ac:dyDescent="0.25">
      <c r="A28" s="172">
        <v>4</v>
      </c>
      <c r="B28" s="157" t="s">
        <v>517</v>
      </c>
      <c r="C28" s="157" t="s">
        <v>517</v>
      </c>
      <c r="D28" s="157" t="s">
        <v>474</v>
      </c>
      <c r="E28" s="157" t="s">
        <v>549</v>
      </c>
      <c r="F28" s="157" t="s">
        <v>550</v>
      </c>
      <c r="G28" s="157" t="s">
        <v>552</v>
      </c>
      <c r="H28" s="157" t="s">
        <v>552</v>
      </c>
      <c r="I28" s="283">
        <v>1973</v>
      </c>
      <c r="J28" s="172">
        <v>2017</v>
      </c>
      <c r="K28" s="172">
        <v>2017</v>
      </c>
      <c r="L28" s="282">
        <v>35</v>
      </c>
      <c r="M28" s="282">
        <v>35</v>
      </c>
      <c r="N28" s="172" t="s">
        <v>361</v>
      </c>
      <c r="O28" s="172" t="s">
        <v>361</v>
      </c>
      <c r="P28" s="173" t="s">
        <v>361</v>
      </c>
      <c r="Q28" s="172" t="s">
        <v>361</v>
      </c>
      <c r="R28" s="172" t="s">
        <v>361</v>
      </c>
      <c r="S28" s="172" t="s">
        <v>361</v>
      </c>
      <c r="T28" s="172" t="s">
        <v>361</v>
      </c>
      <c r="U28" s="175"/>
    </row>
    <row r="29" spans="1:113" ht="25.5" x14ac:dyDescent="0.25">
      <c r="A29" s="172">
        <v>5</v>
      </c>
      <c r="B29" s="157" t="s">
        <v>517</v>
      </c>
      <c r="C29" s="157" t="s">
        <v>517</v>
      </c>
      <c r="D29" s="157" t="s">
        <v>474</v>
      </c>
      <c r="E29" s="157" t="s">
        <v>549</v>
      </c>
      <c r="F29" s="157" t="s">
        <v>550</v>
      </c>
      <c r="G29" s="157" t="s">
        <v>553</v>
      </c>
      <c r="H29" s="157" t="s">
        <v>553</v>
      </c>
      <c r="I29" s="283">
        <v>1973</v>
      </c>
      <c r="J29" s="172">
        <v>2017</v>
      </c>
      <c r="K29" s="172">
        <v>2017</v>
      </c>
      <c r="L29" s="282">
        <v>35</v>
      </c>
      <c r="M29" s="282">
        <v>35</v>
      </c>
      <c r="N29" s="172" t="s">
        <v>361</v>
      </c>
      <c r="O29" s="172" t="s">
        <v>361</v>
      </c>
      <c r="P29" s="173" t="s">
        <v>361</v>
      </c>
      <c r="Q29" s="172" t="s">
        <v>361</v>
      </c>
      <c r="R29" s="172" t="s">
        <v>361</v>
      </c>
      <c r="S29" s="172" t="s">
        <v>361</v>
      </c>
      <c r="T29" s="172" t="s">
        <v>361</v>
      </c>
      <c r="U29" s="175"/>
    </row>
    <row r="30" spans="1:113" ht="25.5" x14ac:dyDescent="0.25">
      <c r="A30" s="172">
        <v>6</v>
      </c>
      <c r="B30" s="157" t="s">
        <v>517</v>
      </c>
      <c r="C30" s="157" t="s">
        <v>517</v>
      </c>
      <c r="D30" s="157" t="s">
        <v>474</v>
      </c>
      <c r="E30" s="157" t="s">
        <v>549</v>
      </c>
      <c r="F30" s="157" t="s">
        <v>550</v>
      </c>
      <c r="G30" s="157" t="s">
        <v>554</v>
      </c>
      <c r="H30" s="157" t="s">
        <v>554</v>
      </c>
      <c r="I30" s="283">
        <v>1973</v>
      </c>
      <c r="J30" s="172">
        <v>2017</v>
      </c>
      <c r="K30" s="172">
        <v>2017</v>
      </c>
      <c r="L30" s="282">
        <v>35</v>
      </c>
      <c r="M30" s="282">
        <v>35</v>
      </c>
      <c r="N30" s="172" t="s">
        <v>361</v>
      </c>
      <c r="O30" s="172" t="s">
        <v>361</v>
      </c>
      <c r="P30" s="173" t="s">
        <v>361</v>
      </c>
      <c r="Q30" s="172" t="s">
        <v>361</v>
      </c>
      <c r="R30" s="172" t="s">
        <v>361</v>
      </c>
      <c r="S30" s="172" t="s">
        <v>361</v>
      </c>
      <c r="T30" s="172" t="s">
        <v>361</v>
      </c>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2">
        <v>7</v>
      </c>
      <c r="B31" s="157" t="s">
        <v>517</v>
      </c>
      <c r="C31" s="157" t="s">
        <v>517</v>
      </c>
      <c r="D31" s="157" t="s">
        <v>474</v>
      </c>
      <c r="E31" s="157" t="s">
        <v>549</v>
      </c>
      <c r="F31" s="157" t="s">
        <v>550</v>
      </c>
      <c r="G31" s="157" t="s">
        <v>555</v>
      </c>
      <c r="H31" s="157" t="s">
        <v>555</v>
      </c>
      <c r="I31" s="283">
        <v>1973</v>
      </c>
      <c r="J31" s="172">
        <v>2017</v>
      </c>
      <c r="K31" s="172">
        <v>2017</v>
      </c>
      <c r="L31" s="282">
        <v>35</v>
      </c>
      <c r="M31" s="282">
        <v>35</v>
      </c>
      <c r="N31" s="172" t="s">
        <v>361</v>
      </c>
      <c r="O31" s="172" t="s">
        <v>361</v>
      </c>
      <c r="P31" s="173" t="s">
        <v>361</v>
      </c>
      <c r="Q31" s="172" t="s">
        <v>361</v>
      </c>
      <c r="R31" s="172" t="s">
        <v>361</v>
      </c>
      <c r="S31" s="172" t="s">
        <v>361</v>
      </c>
      <c r="T31" s="172" t="s">
        <v>361</v>
      </c>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25.5" x14ac:dyDescent="0.25">
      <c r="A32" s="172">
        <v>8</v>
      </c>
      <c r="B32" s="157" t="s">
        <v>517</v>
      </c>
      <c r="C32" s="157" t="s">
        <v>517</v>
      </c>
      <c r="D32" s="157" t="s">
        <v>474</v>
      </c>
      <c r="E32" s="157" t="s">
        <v>549</v>
      </c>
      <c r="F32" s="157" t="s">
        <v>550</v>
      </c>
      <c r="G32" s="157" t="s">
        <v>556</v>
      </c>
      <c r="H32" s="157" t="s">
        <v>556</v>
      </c>
      <c r="I32" s="283">
        <v>1973</v>
      </c>
      <c r="J32" s="172">
        <v>2017</v>
      </c>
      <c r="K32" s="172">
        <v>2017</v>
      </c>
      <c r="L32" s="282">
        <v>35</v>
      </c>
      <c r="M32" s="282">
        <v>35</v>
      </c>
      <c r="N32" s="172" t="s">
        <v>361</v>
      </c>
      <c r="O32" s="172" t="s">
        <v>361</v>
      </c>
      <c r="P32" s="173" t="s">
        <v>361</v>
      </c>
      <c r="Q32" s="172" t="s">
        <v>361</v>
      </c>
      <c r="R32" s="172" t="s">
        <v>361</v>
      </c>
      <c r="S32" s="172" t="s">
        <v>361</v>
      </c>
      <c r="T32" s="172" t="s">
        <v>361</v>
      </c>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25.5" x14ac:dyDescent="0.25">
      <c r="A33" s="172">
        <v>9</v>
      </c>
      <c r="B33" s="157" t="s">
        <v>517</v>
      </c>
      <c r="C33" s="157" t="s">
        <v>517</v>
      </c>
      <c r="D33" s="157" t="s">
        <v>474</v>
      </c>
      <c r="E33" s="157" t="s">
        <v>549</v>
      </c>
      <c r="F33" s="157" t="s">
        <v>550</v>
      </c>
      <c r="G33" s="157" t="s">
        <v>557</v>
      </c>
      <c r="H33" s="157" t="s">
        <v>557</v>
      </c>
      <c r="I33" s="283">
        <v>1973</v>
      </c>
      <c r="J33" s="172">
        <v>2017</v>
      </c>
      <c r="K33" s="172">
        <v>2017</v>
      </c>
      <c r="L33" s="282">
        <v>35</v>
      </c>
      <c r="M33" s="282">
        <v>35</v>
      </c>
      <c r="N33" s="172" t="s">
        <v>361</v>
      </c>
      <c r="O33" s="172" t="s">
        <v>361</v>
      </c>
      <c r="P33" s="173" t="s">
        <v>361</v>
      </c>
      <c r="Q33" s="172" t="s">
        <v>361</v>
      </c>
      <c r="R33" s="172" t="s">
        <v>361</v>
      </c>
      <c r="S33" s="172" t="s">
        <v>361</v>
      </c>
      <c r="T33" s="172" t="s">
        <v>361</v>
      </c>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2">
        <v>10</v>
      </c>
      <c r="B34" s="157" t="s">
        <v>517</v>
      </c>
      <c r="C34" s="157" t="s">
        <v>517</v>
      </c>
      <c r="D34" s="157" t="s">
        <v>474</v>
      </c>
      <c r="E34" s="157" t="s">
        <v>558</v>
      </c>
      <c r="F34" s="157" t="s">
        <v>559</v>
      </c>
      <c r="G34" s="307" t="s">
        <v>560</v>
      </c>
      <c r="H34" s="284" t="s">
        <v>560</v>
      </c>
      <c r="I34" s="283">
        <v>1974</v>
      </c>
      <c r="J34" s="282">
        <v>2013</v>
      </c>
      <c r="K34" s="282">
        <v>2013</v>
      </c>
      <c r="L34" s="282">
        <v>6</v>
      </c>
      <c r="M34" s="282">
        <v>6</v>
      </c>
      <c r="N34" s="172" t="s">
        <v>361</v>
      </c>
      <c r="O34" s="172" t="s">
        <v>361</v>
      </c>
      <c r="P34" s="173" t="s">
        <v>361</v>
      </c>
      <c r="Q34" s="172" t="s">
        <v>361</v>
      </c>
      <c r="R34" s="172" t="s">
        <v>361</v>
      </c>
      <c r="S34" s="172" t="s">
        <v>361</v>
      </c>
      <c r="T34" s="172" t="s">
        <v>361</v>
      </c>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2">
        <v>11</v>
      </c>
      <c r="B35" s="157" t="s">
        <v>517</v>
      </c>
      <c r="C35" s="157" t="s">
        <v>517</v>
      </c>
      <c r="D35" s="157" t="s">
        <v>474</v>
      </c>
      <c r="E35" s="157" t="s">
        <v>558</v>
      </c>
      <c r="F35" s="157" t="s">
        <v>559</v>
      </c>
      <c r="G35" s="307" t="s">
        <v>561</v>
      </c>
      <c r="H35" s="284" t="s">
        <v>561</v>
      </c>
      <c r="I35" s="283">
        <v>1974</v>
      </c>
      <c r="J35" s="282">
        <v>2013</v>
      </c>
      <c r="K35" s="282">
        <v>2013</v>
      </c>
      <c r="L35" s="282">
        <v>6</v>
      </c>
      <c r="M35" s="282">
        <v>6</v>
      </c>
      <c r="N35" s="172" t="s">
        <v>361</v>
      </c>
      <c r="O35" s="172" t="s">
        <v>361</v>
      </c>
      <c r="P35" s="173" t="s">
        <v>361</v>
      </c>
      <c r="Q35" s="172" t="s">
        <v>361</v>
      </c>
      <c r="R35" s="172" t="s">
        <v>361</v>
      </c>
      <c r="S35" s="172" t="s">
        <v>361</v>
      </c>
      <c r="T35" s="172" t="s">
        <v>361</v>
      </c>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2">
        <v>12</v>
      </c>
      <c r="B36" s="157" t="s">
        <v>517</v>
      </c>
      <c r="C36" s="157" t="s">
        <v>517</v>
      </c>
      <c r="D36" s="157" t="s">
        <v>474</v>
      </c>
      <c r="E36" s="157" t="s">
        <v>558</v>
      </c>
      <c r="F36" s="157" t="s">
        <v>559</v>
      </c>
      <c r="G36" s="307" t="s">
        <v>562</v>
      </c>
      <c r="H36" s="284" t="s">
        <v>562</v>
      </c>
      <c r="I36" s="283">
        <v>1974</v>
      </c>
      <c r="J36" s="282">
        <v>2013</v>
      </c>
      <c r="K36" s="282">
        <v>2013</v>
      </c>
      <c r="L36" s="282">
        <v>6</v>
      </c>
      <c r="M36" s="282">
        <v>6</v>
      </c>
      <c r="N36" s="172" t="s">
        <v>361</v>
      </c>
      <c r="O36" s="172" t="s">
        <v>361</v>
      </c>
      <c r="P36" s="173" t="s">
        <v>361</v>
      </c>
      <c r="Q36" s="172" t="s">
        <v>361</v>
      </c>
      <c r="R36" s="172" t="s">
        <v>361</v>
      </c>
      <c r="S36" s="172" t="s">
        <v>361</v>
      </c>
      <c r="T36" s="172" t="s">
        <v>361</v>
      </c>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2">
        <v>13</v>
      </c>
      <c r="B37" s="157" t="s">
        <v>517</v>
      </c>
      <c r="C37" s="157" t="s">
        <v>517</v>
      </c>
      <c r="D37" s="157" t="s">
        <v>474</v>
      </c>
      <c r="E37" s="157" t="s">
        <v>563</v>
      </c>
      <c r="F37" s="157" t="s">
        <v>564</v>
      </c>
      <c r="G37" s="157" t="s">
        <v>565</v>
      </c>
      <c r="H37" s="157" t="s">
        <v>566</v>
      </c>
      <c r="I37" s="283">
        <v>1974</v>
      </c>
      <c r="J37" s="282">
        <v>2013</v>
      </c>
      <c r="K37" s="282">
        <v>2013</v>
      </c>
      <c r="L37" s="282">
        <v>6</v>
      </c>
      <c r="M37" s="282">
        <v>6</v>
      </c>
      <c r="N37" s="172" t="s">
        <v>361</v>
      </c>
      <c r="O37" s="172" t="s">
        <v>361</v>
      </c>
      <c r="P37" s="172" t="s">
        <v>361</v>
      </c>
      <c r="Q37" s="172" t="s">
        <v>361</v>
      </c>
      <c r="R37" s="172" t="s">
        <v>361</v>
      </c>
      <c r="S37" s="172" t="s">
        <v>361</v>
      </c>
      <c r="T37" s="172" t="s">
        <v>361</v>
      </c>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2">
        <v>14</v>
      </c>
      <c r="B38" s="157" t="s">
        <v>517</v>
      </c>
      <c r="C38" s="157" t="s">
        <v>517</v>
      </c>
      <c r="D38" s="157" t="s">
        <v>474</v>
      </c>
      <c r="E38" s="157" t="s">
        <v>563</v>
      </c>
      <c r="F38" s="157" t="s">
        <v>564</v>
      </c>
      <c r="G38" s="157" t="s">
        <v>567</v>
      </c>
      <c r="H38" s="157" t="s">
        <v>568</v>
      </c>
      <c r="I38" s="283">
        <v>1974</v>
      </c>
      <c r="J38" s="282">
        <v>2013</v>
      </c>
      <c r="K38" s="282">
        <v>2013</v>
      </c>
      <c r="L38" s="282">
        <v>6</v>
      </c>
      <c r="M38" s="282">
        <v>6</v>
      </c>
      <c r="N38" s="172" t="s">
        <v>361</v>
      </c>
      <c r="O38" s="172" t="s">
        <v>361</v>
      </c>
      <c r="P38" s="172" t="s">
        <v>361</v>
      </c>
      <c r="Q38" s="172" t="s">
        <v>361</v>
      </c>
      <c r="R38" s="172" t="s">
        <v>361</v>
      </c>
      <c r="S38" s="172" t="s">
        <v>361</v>
      </c>
      <c r="T38" s="172" t="s">
        <v>361</v>
      </c>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2">
        <v>15</v>
      </c>
      <c r="B39" s="157" t="s">
        <v>517</v>
      </c>
      <c r="C39" s="157" t="s">
        <v>517</v>
      </c>
      <c r="D39" s="157" t="s">
        <v>474</v>
      </c>
      <c r="E39" s="157" t="s">
        <v>563</v>
      </c>
      <c r="F39" s="157" t="s">
        <v>564</v>
      </c>
      <c r="G39" s="157" t="s">
        <v>569</v>
      </c>
      <c r="H39" s="157" t="s">
        <v>570</v>
      </c>
      <c r="I39" s="283">
        <v>1974</v>
      </c>
      <c r="J39" s="282">
        <v>2013</v>
      </c>
      <c r="K39" s="282">
        <v>2013</v>
      </c>
      <c r="L39" s="282">
        <v>6</v>
      </c>
      <c r="M39" s="282">
        <v>6</v>
      </c>
      <c r="N39" s="172" t="s">
        <v>361</v>
      </c>
      <c r="O39" s="172" t="s">
        <v>361</v>
      </c>
      <c r="P39" s="172" t="s">
        <v>361</v>
      </c>
      <c r="Q39" s="172" t="s">
        <v>361</v>
      </c>
      <c r="R39" s="172" t="s">
        <v>361</v>
      </c>
      <c r="S39" s="172" t="s">
        <v>361</v>
      </c>
      <c r="T39" s="172" t="s">
        <v>361</v>
      </c>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2">
        <v>16</v>
      </c>
      <c r="B40" s="157" t="s">
        <v>517</v>
      </c>
      <c r="C40" s="157" t="s">
        <v>517</v>
      </c>
      <c r="D40" s="157" t="s">
        <v>474</v>
      </c>
      <c r="E40" s="157" t="s">
        <v>563</v>
      </c>
      <c r="F40" s="157" t="s">
        <v>564</v>
      </c>
      <c r="G40" s="157" t="s">
        <v>571</v>
      </c>
      <c r="H40" s="157" t="s">
        <v>572</v>
      </c>
      <c r="I40" s="283">
        <v>1974</v>
      </c>
      <c r="J40" s="282">
        <v>2013</v>
      </c>
      <c r="K40" s="282">
        <v>2013</v>
      </c>
      <c r="L40" s="282">
        <v>6</v>
      </c>
      <c r="M40" s="282">
        <v>6</v>
      </c>
      <c r="N40" s="172" t="s">
        <v>361</v>
      </c>
      <c r="O40" s="172" t="s">
        <v>361</v>
      </c>
      <c r="P40" s="172" t="s">
        <v>361</v>
      </c>
      <c r="Q40" s="172" t="s">
        <v>361</v>
      </c>
      <c r="R40" s="172" t="s">
        <v>361</v>
      </c>
      <c r="S40" s="172" t="s">
        <v>361</v>
      </c>
      <c r="T40" s="172" t="s">
        <v>361</v>
      </c>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2">
        <v>17</v>
      </c>
      <c r="B41" s="157" t="s">
        <v>517</v>
      </c>
      <c r="C41" s="157" t="s">
        <v>517</v>
      </c>
      <c r="D41" s="157" t="s">
        <v>474</v>
      </c>
      <c r="E41" s="157" t="s">
        <v>563</v>
      </c>
      <c r="F41" s="157" t="s">
        <v>564</v>
      </c>
      <c r="G41" s="157" t="s">
        <v>573</v>
      </c>
      <c r="H41" s="157" t="s">
        <v>574</v>
      </c>
      <c r="I41" s="283">
        <v>1974</v>
      </c>
      <c r="J41" s="282">
        <v>2013</v>
      </c>
      <c r="K41" s="282">
        <v>2013</v>
      </c>
      <c r="L41" s="282">
        <v>6</v>
      </c>
      <c r="M41" s="282">
        <v>6</v>
      </c>
      <c r="N41" s="172" t="s">
        <v>361</v>
      </c>
      <c r="O41" s="172" t="s">
        <v>361</v>
      </c>
      <c r="P41" s="172" t="s">
        <v>361</v>
      </c>
      <c r="Q41" s="172" t="s">
        <v>361</v>
      </c>
      <c r="R41" s="172" t="s">
        <v>361</v>
      </c>
      <c r="S41" s="172" t="s">
        <v>361</v>
      </c>
      <c r="T41" s="172" t="s">
        <v>361</v>
      </c>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2">
        <v>18</v>
      </c>
      <c r="B42" s="157" t="s">
        <v>517</v>
      </c>
      <c r="C42" s="157" t="s">
        <v>517</v>
      </c>
      <c r="D42" s="157" t="s">
        <v>474</v>
      </c>
      <c r="E42" s="157" t="s">
        <v>563</v>
      </c>
      <c r="F42" s="157" t="s">
        <v>564</v>
      </c>
      <c r="G42" s="157" t="s">
        <v>575</v>
      </c>
      <c r="H42" s="157" t="s">
        <v>576</v>
      </c>
      <c r="I42" s="283">
        <v>1974</v>
      </c>
      <c r="J42" s="282">
        <v>2013</v>
      </c>
      <c r="K42" s="282">
        <v>2013</v>
      </c>
      <c r="L42" s="282">
        <v>6</v>
      </c>
      <c r="M42" s="282">
        <v>6</v>
      </c>
      <c r="N42" s="172" t="s">
        <v>361</v>
      </c>
      <c r="O42" s="172" t="s">
        <v>361</v>
      </c>
      <c r="P42" s="172" t="s">
        <v>361</v>
      </c>
      <c r="Q42" s="172" t="s">
        <v>361</v>
      </c>
      <c r="R42" s="172" t="s">
        <v>361</v>
      </c>
      <c r="S42" s="172" t="s">
        <v>361</v>
      </c>
      <c r="T42" s="172" t="s">
        <v>361</v>
      </c>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2">
        <v>19</v>
      </c>
      <c r="B43" s="157" t="s">
        <v>517</v>
      </c>
      <c r="C43" s="157" t="s">
        <v>517</v>
      </c>
      <c r="D43" s="157" t="s">
        <v>474</v>
      </c>
      <c r="E43" s="157" t="s">
        <v>563</v>
      </c>
      <c r="F43" s="157" t="s">
        <v>564</v>
      </c>
      <c r="G43" s="307" t="s">
        <v>577</v>
      </c>
      <c r="H43" s="157" t="s">
        <v>578</v>
      </c>
      <c r="I43" s="283">
        <v>1974</v>
      </c>
      <c r="J43" s="282">
        <v>2013</v>
      </c>
      <c r="K43" s="282">
        <v>2013</v>
      </c>
      <c r="L43" s="282">
        <v>6</v>
      </c>
      <c r="M43" s="282">
        <v>6</v>
      </c>
      <c r="N43" s="172" t="s">
        <v>361</v>
      </c>
      <c r="O43" s="172" t="s">
        <v>361</v>
      </c>
      <c r="P43" s="172" t="s">
        <v>361</v>
      </c>
      <c r="Q43" s="172" t="s">
        <v>361</v>
      </c>
      <c r="R43" s="172" t="s">
        <v>361</v>
      </c>
      <c r="S43" s="172" t="s">
        <v>361</v>
      </c>
      <c r="T43" s="172" t="s">
        <v>361</v>
      </c>
      <c r="U43" s="175"/>
    </row>
    <row r="44" spans="1:113" ht="25.5" x14ac:dyDescent="0.25">
      <c r="A44" s="172">
        <v>20</v>
      </c>
      <c r="B44" s="157" t="s">
        <v>517</v>
      </c>
      <c r="C44" s="157" t="s">
        <v>517</v>
      </c>
      <c r="D44" s="157" t="s">
        <v>474</v>
      </c>
      <c r="E44" s="157" t="s">
        <v>563</v>
      </c>
      <c r="F44" s="157" t="s">
        <v>564</v>
      </c>
      <c r="G44" s="307" t="s">
        <v>579</v>
      </c>
      <c r="H44" s="157" t="s">
        <v>580</v>
      </c>
      <c r="I44" s="283">
        <v>1974</v>
      </c>
      <c r="J44" s="282">
        <v>2013</v>
      </c>
      <c r="K44" s="282">
        <v>2013</v>
      </c>
      <c r="L44" s="282">
        <v>6</v>
      </c>
      <c r="M44" s="282">
        <v>6</v>
      </c>
      <c r="N44" s="172" t="s">
        <v>361</v>
      </c>
      <c r="O44" s="172" t="s">
        <v>361</v>
      </c>
      <c r="P44" s="172" t="s">
        <v>361</v>
      </c>
      <c r="Q44" s="172" t="s">
        <v>361</v>
      </c>
      <c r="R44" s="172" t="s">
        <v>361</v>
      </c>
      <c r="S44" s="172" t="s">
        <v>361</v>
      </c>
      <c r="T44" s="172" t="s">
        <v>361</v>
      </c>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8" t="str">
        <f>'3.1. паспорт Техсостояние ПС'!A6:T6</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2" t="s">
        <v>10</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3" t="str">
        <f>'3.1. паспорт Техсостояние ПС'!A10:T10</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E10" s="339" t="s">
        <v>9</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
        <v>604</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9" t="s">
        <v>8</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74" t="str">
        <f>'3.1. паспорт Техсостояние ПС'!A16:T16</f>
        <v>Реконструкция ПП ПС Сова в части установки системы мониторинга и диагностирования конденсаторов связи 110 кВ (КС-110 Сарымская-1 ф.А)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478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9" customFormat="1" ht="21" customHeight="1" x14ac:dyDescent="0.25"/>
    <row r="21" spans="1:27" ht="15.75" customHeight="1" x14ac:dyDescent="0.25">
      <c r="A21" s="366" t="s">
        <v>5</v>
      </c>
      <c r="B21" s="369" t="s">
        <v>484</v>
      </c>
      <c r="C21" s="370"/>
      <c r="D21" s="369" t="s">
        <v>486</v>
      </c>
      <c r="E21" s="370"/>
      <c r="F21" s="362" t="s">
        <v>103</v>
      </c>
      <c r="G21" s="364"/>
      <c r="H21" s="364"/>
      <c r="I21" s="363"/>
      <c r="J21" s="366" t="s">
        <v>487</v>
      </c>
      <c r="K21" s="369" t="s">
        <v>488</v>
      </c>
      <c r="L21" s="370"/>
      <c r="M21" s="369" t="s">
        <v>489</v>
      </c>
      <c r="N21" s="370"/>
      <c r="O21" s="369" t="s">
        <v>477</v>
      </c>
      <c r="P21" s="370"/>
      <c r="Q21" s="369" t="s">
        <v>126</v>
      </c>
      <c r="R21" s="370"/>
      <c r="S21" s="366" t="s">
        <v>125</v>
      </c>
      <c r="T21" s="366" t="s">
        <v>490</v>
      </c>
      <c r="U21" s="366" t="s">
        <v>485</v>
      </c>
      <c r="V21" s="369" t="s">
        <v>124</v>
      </c>
      <c r="W21" s="370"/>
      <c r="X21" s="362" t="s">
        <v>116</v>
      </c>
      <c r="Y21" s="364"/>
      <c r="Z21" s="362" t="s">
        <v>115</v>
      </c>
      <c r="AA21" s="364"/>
    </row>
    <row r="22" spans="1:27" ht="216" customHeight="1" x14ac:dyDescent="0.25">
      <c r="A22" s="367"/>
      <c r="B22" s="371"/>
      <c r="C22" s="372"/>
      <c r="D22" s="371"/>
      <c r="E22" s="372"/>
      <c r="F22" s="362" t="s">
        <v>123</v>
      </c>
      <c r="G22" s="363"/>
      <c r="H22" s="362" t="s">
        <v>122</v>
      </c>
      <c r="I22" s="363"/>
      <c r="J22" s="368"/>
      <c r="K22" s="371"/>
      <c r="L22" s="372"/>
      <c r="M22" s="371"/>
      <c r="N22" s="372"/>
      <c r="O22" s="371"/>
      <c r="P22" s="372"/>
      <c r="Q22" s="371"/>
      <c r="R22" s="372"/>
      <c r="S22" s="368"/>
      <c r="T22" s="368"/>
      <c r="U22" s="368"/>
      <c r="V22" s="371"/>
      <c r="W22" s="372"/>
      <c r="X22" s="89" t="s">
        <v>114</v>
      </c>
      <c r="Y22" s="89" t="s">
        <v>475</v>
      </c>
      <c r="Z22" s="89" t="s">
        <v>113</v>
      </c>
      <c r="AA22" s="89" t="s">
        <v>112</v>
      </c>
    </row>
    <row r="23" spans="1:27" ht="60" customHeight="1" x14ac:dyDescent="0.25">
      <c r="A23" s="368"/>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8" t="str">
        <f>'3.2 паспорт Техсостояние ЛЭП'!A5:AA5</f>
        <v>Год раскрытия информации: 2022 год</v>
      </c>
      <c r="B5" s="338"/>
      <c r="C5" s="33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2" t="s">
        <v>10</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3" t="s">
        <v>606</v>
      </c>
      <c r="B9" s="343"/>
      <c r="C9" s="343"/>
      <c r="D9" s="8"/>
      <c r="E9" s="8"/>
      <c r="F9" s="8"/>
      <c r="G9" s="8"/>
      <c r="H9" s="13"/>
      <c r="I9" s="13"/>
      <c r="J9" s="13"/>
      <c r="K9" s="13"/>
      <c r="L9" s="13"/>
      <c r="M9" s="13"/>
      <c r="N9" s="13"/>
      <c r="O9" s="13"/>
      <c r="P9" s="13"/>
      <c r="Q9" s="13"/>
      <c r="R9" s="13"/>
      <c r="S9" s="13"/>
      <c r="T9" s="13"/>
      <c r="U9" s="13"/>
    </row>
    <row r="10" spans="1:29" s="12" customFormat="1" ht="18.75" x14ac:dyDescent="0.2">
      <c r="A10" s="339" t="s">
        <v>9</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163" t="s">
        <v>7</v>
      </c>
      <c r="B12" s="163"/>
      <c r="C12" s="164" t="s">
        <v>604</v>
      </c>
      <c r="D12" s="8"/>
      <c r="E12" s="8"/>
      <c r="F12" s="8"/>
      <c r="G12" s="8"/>
      <c r="H12" s="13"/>
      <c r="I12" s="13"/>
      <c r="J12" s="13"/>
      <c r="K12" s="13"/>
      <c r="L12" s="13"/>
      <c r="M12" s="13"/>
      <c r="N12" s="13"/>
      <c r="O12" s="13"/>
      <c r="P12" s="13"/>
      <c r="Q12" s="13"/>
      <c r="R12" s="13"/>
      <c r="S12" s="13"/>
      <c r="T12" s="13"/>
      <c r="U12" s="13"/>
    </row>
    <row r="13" spans="1:29" s="12" customFormat="1" ht="18.75" x14ac:dyDescent="0.2">
      <c r="A13" s="339" t="s">
        <v>8</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0" t="str">
        <f>'3.2 паспорт Техсостояние ЛЭП'!A15:AA15</f>
        <v>Реконструкция ПП ПС Сова в части установки системы мониторинга и диагностирования конденсаторов связи 110 кВ (КС-110 Сарымская-1 ф.А)</v>
      </c>
      <c r="B15" s="340"/>
      <c r="C15" s="340"/>
      <c r="D15" s="7"/>
      <c r="E15" s="7"/>
      <c r="F15" s="7"/>
      <c r="G15" s="7"/>
      <c r="H15" s="7"/>
      <c r="I15" s="7"/>
      <c r="J15" s="7"/>
      <c r="K15" s="7"/>
      <c r="L15" s="7"/>
      <c r="M15" s="7"/>
      <c r="N15" s="7"/>
      <c r="O15" s="7"/>
      <c r="P15" s="7"/>
      <c r="Q15" s="7"/>
      <c r="R15" s="7"/>
      <c r="S15" s="7"/>
      <c r="T15" s="7"/>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0" t="s">
        <v>470</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594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605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661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N5" sqref="N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38" t="str">
        <f>'3.3 паспорт описание'!A5:C5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42"/>
      <c r="AB6" s="142"/>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42"/>
      <c r="AB7" s="142"/>
    </row>
    <row r="8" spans="1:28" ht="18.75" x14ac:dyDescent="0.25">
      <c r="A8" s="342" t="str">
        <f>'3.3 паспорт описание'!A9:C9</f>
        <v xml:space="preserve">                               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3"/>
      <c r="AB8" s="143"/>
    </row>
    <row r="9" spans="1:28" ht="15.75" x14ac:dyDescent="0.25">
      <c r="A9" s="339" t="s">
        <v>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44"/>
      <c r="AB9" s="144"/>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42"/>
      <c r="AB10" s="142"/>
    </row>
    <row r="11" spans="1:28" ht="18.75" x14ac:dyDescent="0.25">
      <c r="A11" s="163" t="s">
        <v>7</v>
      </c>
      <c r="B11" s="163"/>
      <c r="C11" s="163"/>
      <c r="D11" s="163"/>
      <c r="E11" s="163"/>
      <c r="F11" s="163"/>
      <c r="G11" s="163"/>
      <c r="H11" s="163"/>
      <c r="I11" s="163"/>
      <c r="J11" s="163"/>
      <c r="K11" s="163"/>
      <c r="L11" s="341" t="s">
        <v>604</v>
      </c>
      <c r="M11" s="341"/>
      <c r="N11" s="341"/>
      <c r="O11" s="163"/>
      <c r="P11" s="163"/>
      <c r="Q11" s="163"/>
      <c r="R11" s="163"/>
      <c r="S11" s="163"/>
      <c r="T11" s="163"/>
      <c r="U11" s="163"/>
      <c r="V11" s="163"/>
      <c r="W11" s="163"/>
      <c r="X11" s="163"/>
      <c r="Y11" s="163"/>
      <c r="Z11" s="163"/>
      <c r="AA11" s="143"/>
      <c r="AB11" s="143"/>
    </row>
    <row r="12" spans="1:28" ht="15.75" x14ac:dyDescent="0.25">
      <c r="A12" s="339" t="s">
        <v>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44"/>
      <c r="AB12" s="144"/>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39.75" customHeight="1" x14ac:dyDescent="0.25">
      <c r="A14" s="382"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43"/>
      <c r="AB14" s="143"/>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44"/>
      <c r="AB15" s="14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1"/>
      <c r="AB16" s="151"/>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1"/>
      <c r="AB17" s="151"/>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1"/>
      <c r="AB18" s="151"/>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1"/>
      <c r="AB19" s="151"/>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2"/>
      <c r="AB20" s="152"/>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2"/>
      <c r="AB21" s="152"/>
    </row>
    <row r="22" spans="1:28" x14ac:dyDescent="0.25">
      <c r="A22" s="376" t="s">
        <v>501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3"/>
      <c r="AB22" s="153"/>
    </row>
    <row r="23" spans="1:28" ht="32.25" customHeight="1" x14ac:dyDescent="0.25">
      <c r="A23" s="378" t="s">
        <v>358</v>
      </c>
      <c r="B23" s="379"/>
      <c r="C23" s="379"/>
      <c r="D23" s="379"/>
      <c r="E23" s="379"/>
      <c r="F23" s="379"/>
      <c r="G23" s="379"/>
      <c r="H23" s="379"/>
      <c r="I23" s="379"/>
      <c r="J23" s="379"/>
      <c r="K23" s="379"/>
      <c r="L23" s="380"/>
      <c r="M23" s="377" t="s">
        <v>359</v>
      </c>
      <c r="N23" s="377"/>
      <c r="O23" s="377"/>
      <c r="P23" s="377"/>
      <c r="Q23" s="377"/>
      <c r="R23" s="377"/>
      <c r="S23" s="377"/>
      <c r="T23" s="377"/>
      <c r="U23" s="377"/>
      <c r="V23" s="377"/>
      <c r="W23" s="377"/>
      <c r="X23" s="377"/>
      <c r="Y23" s="377"/>
      <c r="Z23" s="377"/>
    </row>
    <row r="24" spans="1:28" ht="151.5" customHeight="1" x14ac:dyDescent="0.25">
      <c r="A24" s="86" t="s">
        <v>230</v>
      </c>
      <c r="B24" s="87" t="s">
        <v>259</v>
      </c>
      <c r="C24" s="86" t="s">
        <v>352</v>
      </c>
      <c r="D24" s="86" t="s">
        <v>231</v>
      </c>
      <c r="E24" s="86" t="s">
        <v>353</v>
      </c>
      <c r="F24" s="86" t="s">
        <v>355</v>
      </c>
      <c r="G24" s="86" t="s">
        <v>354</v>
      </c>
      <c r="H24" s="86" t="s">
        <v>232</v>
      </c>
      <c r="I24" s="86" t="s">
        <v>356</v>
      </c>
      <c r="J24" s="86" t="s">
        <v>264</v>
      </c>
      <c r="K24" s="87" t="s">
        <v>258</v>
      </c>
      <c r="L24" s="87" t="s">
        <v>233</v>
      </c>
      <c r="M24" s="88" t="s">
        <v>278</v>
      </c>
      <c r="N24" s="87" t="s">
        <v>511</v>
      </c>
      <c r="O24" s="86" t="s">
        <v>275</v>
      </c>
      <c r="P24" s="86" t="s">
        <v>276</v>
      </c>
      <c r="Q24" s="86" t="s">
        <v>274</v>
      </c>
      <c r="R24" s="86" t="s">
        <v>232</v>
      </c>
      <c r="S24" s="86" t="s">
        <v>273</v>
      </c>
      <c r="T24" s="86" t="s">
        <v>272</v>
      </c>
      <c r="U24" s="86" t="s">
        <v>351</v>
      </c>
      <c r="V24" s="86" t="s">
        <v>274</v>
      </c>
      <c r="W24" s="101" t="s">
        <v>257</v>
      </c>
      <c r="X24" s="101" t="s">
        <v>289</v>
      </c>
      <c r="Y24" s="101" t="s">
        <v>290</v>
      </c>
      <c r="Z24" s="103" t="s">
        <v>287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336</v>
      </c>
      <c r="B26" s="85"/>
      <c r="C26" s="81" t="s">
        <v>338</v>
      </c>
      <c r="D26" s="81" t="s">
        <v>339</v>
      </c>
      <c r="E26" s="81" t="s">
        <v>340</v>
      </c>
      <c r="F26" s="81" t="s">
        <v>269</v>
      </c>
      <c r="G26" s="81" t="s">
        <v>341</v>
      </c>
      <c r="H26" s="81" t="s">
        <v>232</v>
      </c>
      <c r="I26" s="81" t="s">
        <v>342</v>
      </c>
      <c r="J26" s="81" t="s">
        <v>343</v>
      </c>
      <c r="K26" s="78"/>
      <c r="L26" s="82" t="s">
        <v>255</v>
      </c>
      <c r="M26" s="84" t="s">
        <v>271</v>
      </c>
      <c r="N26" s="78"/>
      <c r="O26" s="78"/>
      <c r="P26" s="78"/>
      <c r="Q26" s="78"/>
      <c r="R26" s="78"/>
      <c r="S26" s="78"/>
      <c r="T26" s="78"/>
      <c r="U26" s="78"/>
      <c r="V26" s="78"/>
      <c r="W26" s="78"/>
      <c r="X26" s="78"/>
      <c r="Y26" s="78"/>
      <c r="Z26" s="80" t="s">
        <v>288</v>
      </c>
    </row>
    <row r="27" spans="1:28" x14ac:dyDescent="0.25">
      <c r="A27" s="78" t="s">
        <v>234</v>
      </c>
      <c r="B27" s="78" t="s">
        <v>260</v>
      </c>
      <c r="C27" s="78" t="s">
        <v>239</v>
      </c>
      <c r="D27" s="78" t="s">
        <v>240</v>
      </c>
      <c r="E27" s="78" t="s">
        <v>279</v>
      </c>
      <c r="F27" s="81" t="s">
        <v>235</v>
      </c>
      <c r="G27" s="81" t="s">
        <v>283</v>
      </c>
      <c r="H27" s="78" t="s">
        <v>232</v>
      </c>
      <c r="I27" s="81" t="s">
        <v>265</v>
      </c>
      <c r="J27" s="81" t="s">
        <v>247</v>
      </c>
      <c r="K27" s="82" t="s">
        <v>251</v>
      </c>
      <c r="L27" s="78"/>
      <c r="M27" s="82" t="s">
        <v>277</v>
      </c>
      <c r="N27" s="78"/>
      <c r="O27" s="78"/>
      <c r="P27" s="78"/>
      <c r="Q27" s="78"/>
      <c r="R27" s="78"/>
      <c r="S27" s="78"/>
      <c r="T27" s="78"/>
      <c r="U27" s="78"/>
      <c r="V27" s="78"/>
      <c r="W27" s="78"/>
      <c r="X27" s="78"/>
      <c r="Y27" s="78"/>
      <c r="Z27" s="78"/>
    </row>
    <row r="28" spans="1:28" x14ac:dyDescent="0.25">
      <c r="A28" s="78" t="s">
        <v>234</v>
      </c>
      <c r="B28" s="78" t="s">
        <v>261</v>
      </c>
      <c r="C28" s="78" t="s">
        <v>241</v>
      </c>
      <c r="D28" s="78" t="s">
        <v>242</v>
      </c>
      <c r="E28" s="78" t="s">
        <v>280</v>
      </c>
      <c r="F28" s="81" t="s">
        <v>236</v>
      </c>
      <c r="G28" s="81" t="s">
        <v>284</v>
      </c>
      <c r="H28" s="78" t="s">
        <v>232</v>
      </c>
      <c r="I28" s="81" t="s">
        <v>266</v>
      </c>
      <c r="J28" s="81" t="s">
        <v>248</v>
      </c>
      <c r="K28" s="82" t="s">
        <v>252</v>
      </c>
      <c r="L28" s="83"/>
      <c r="M28" s="82" t="s">
        <v>0</v>
      </c>
      <c r="N28" s="82"/>
      <c r="O28" s="82"/>
      <c r="P28" s="82"/>
      <c r="Q28" s="82"/>
      <c r="R28" s="82"/>
      <c r="S28" s="82"/>
      <c r="T28" s="82"/>
      <c r="U28" s="82"/>
      <c r="V28" s="82"/>
      <c r="W28" s="82"/>
      <c r="X28" s="82"/>
      <c r="Y28" s="82"/>
      <c r="Z28" s="82"/>
    </row>
    <row r="29" spans="1:28" x14ac:dyDescent="0.25">
      <c r="A29" s="78" t="s">
        <v>234</v>
      </c>
      <c r="B29" s="78" t="s">
        <v>262</v>
      </c>
      <c r="C29" s="78" t="s">
        <v>243</v>
      </c>
      <c r="D29" s="78" t="s">
        <v>244</v>
      </c>
      <c r="E29" s="78" t="s">
        <v>281</v>
      </c>
      <c r="F29" s="81" t="s">
        <v>237</v>
      </c>
      <c r="G29" s="81" t="s">
        <v>285</v>
      </c>
      <c r="H29" s="78" t="s">
        <v>232</v>
      </c>
      <c r="I29" s="81" t="s">
        <v>267</v>
      </c>
      <c r="J29" s="81" t="s">
        <v>249</v>
      </c>
      <c r="K29" s="82" t="s">
        <v>253</v>
      </c>
      <c r="L29" s="83"/>
      <c r="M29" s="78"/>
      <c r="N29" s="78"/>
      <c r="O29" s="78"/>
      <c r="P29" s="78"/>
      <c r="Q29" s="78"/>
      <c r="R29" s="78"/>
      <c r="S29" s="78"/>
      <c r="T29" s="78"/>
      <c r="U29" s="78"/>
      <c r="V29" s="78"/>
      <c r="W29" s="78"/>
      <c r="X29" s="78"/>
      <c r="Y29" s="78"/>
      <c r="Z29" s="78"/>
    </row>
    <row r="30" spans="1:28" x14ac:dyDescent="0.25">
      <c r="A30" s="78" t="s">
        <v>234</v>
      </c>
      <c r="B30" s="78" t="s">
        <v>263</v>
      </c>
      <c r="C30" s="78" t="s">
        <v>245</v>
      </c>
      <c r="D30" s="78" t="s">
        <v>246</v>
      </c>
      <c r="E30" s="78" t="s">
        <v>282</v>
      </c>
      <c r="F30" s="81" t="s">
        <v>238</v>
      </c>
      <c r="G30" s="81" t="s">
        <v>286</v>
      </c>
      <c r="H30" s="78" t="s">
        <v>232</v>
      </c>
      <c r="I30" s="81" t="s">
        <v>268</v>
      </c>
      <c r="J30" s="81" t="s">
        <v>250</v>
      </c>
      <c r="K30" s="82" t="s">
        <v>254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232</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9:Z9"/>
    <mergeCell ref="A8:Z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8" t="str">
        <f>'3.4. Паспорт надежность'!A4:Z4</f>
        <v>Год раскрытия информации: 2022 год</v>
      </c>
      <c r="B5" s="338"/>
      <c r="C5" s="338"/>
      <c r="D5" s="338"/>
      <c r="E5" s="338"/>
      <c r="F5" s="338"/>
      <c r="G5" s="338"/>
      <c r="H5" s="338"/>
      <c r="I5" s="338"/>
      <c r="J5" s="338"/>
      <c r="K5" s="338"/>
      <c r="L5" s="338"/>
      <c r="M5" s="338"/>
      <c r="N5" s="338"/>
      <c r="O5" s="33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2" t="s">
        <v>10</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30" customHeight="1" x14ac:dyDescent="0.2">
      <c r="A9" s="342" t="str">
        <f>'3.4. Паспорт надежность'!A8:Z8</f>
        <v xml:space="preserve">                               АО "Россети Тюмень"                                   </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9" t="s">
        <v>9</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5" t="s">
        <v>604</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9" t="s">
        <v>8</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8.75" x14ac:dyDescent="0.2">
      <c r="A15" s="342"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43" t="s">
        <v>479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44" t="s">
        <v>5</v>
      </c>
      <c r="B19" s="344" t="s">
        <v>89</v>
      </c>
      <c r="C19" s="344" t="s">
        <v>88</v>
      </c>
      <c r="D19" s="344" t="s">
        <v>77</v>
      </c>
      <c r="E19" s="383" t="s">
        <v>87</v>
      </c>
      <c r="F19" s="384"/>
      <c r="G19" s="384"/>
      <c r="H19" s="384"/>
      <c r="I19" s="385"/>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topLeftCell="F1" zoomScale="57" zoomScaleNormal="57" zoomScaleSheetLayoutView="85" workbookViewId="0">
      <selection activeCell="A12" sqref="A12:AR12"/>
    </sheetView>
  </sheetViews>
  <sheetFormatPr defaultColWidth="9.140625" defaultRowHeight="15.75" outlineLevelRow="1" outlineLevelCol="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43" width="16.7109375" style="178" hidden="1" customWidth="1" outlineLevel="1"/>
    <col min="44" max="52" width="17.85546875" style="178" hidden="1" customWidth="1" outlineLevel="1"/>
    <col min="53" max="53" width="16.7109375" style="178" customWidth="1" collapsed="1"/>
    <col min="54" max="97" width="16.7109375" style="178" customWidth="1"/>
    <col min="98" max="16384" width="9.140625" style="178"/>
  </cols>
  <sheetData>
    <row r="1" spans="1:44" ht="27.75" x14ac:dyDescent="0.4">
      <c r="K1" s="179"/>
      <c r="T1" s="181"/>
      <c r="U1" s="388" t="s">
        <v>524</v>
      </c>
      <c r="V1" s="388"/>
      <c r="W1" s="388"/>
      <c r="X1" s="388"/>
      <c r="Y1" s="388"/>
    </row>
    <row r="2" spans="1:44" ht="27.75" x14ac:dyDescent="0.4">
      <c r="K2" s="179"/>
      <c r="T2" s="181"/>
      <c r="U2" s="388" t="s">
        <v>11</v>
      </c>
      <c r="V2" s="388"/>
      <c r="W2" s="388"/>
      <c r="X2" s="388"/>
      <c r="Y2" s="388"/>
    </row>
    <row r="3" spans="1:44" ht="27.75" x14ac:dyDescent="0.4">
      <c r="K3" s="179"/>
      <c r="T3" s="181"/>
      <c r="U3" s="388" t="s">
        <v>525</v>
      </c>
      <c r="V3" s="388"/>
      <c r="W3" s="388"/>
      <c r="X3" s="388"/>
      <c r="Y3" s="388"/>
    </row>
    <row r="4" spans="1:44" ht="27.75" x14ac:dyDescent="0.4">
      <c r="K4" s="179"/>
      <c r="T4" s="182"/>
      <c r="U4" s="182"/>
      <c r="W4" s="182"/>
      <c r="X4" s="182"/>
      <c r="Y4" s="183"/>
    </row>
    <row r="5" spans="1:44" s="12" customFormat="1" ht="24.75" customHeight="1" x14ac:dyDescent="0.2">
      <c r="A5" s="338" t="str">
        <f>'4. паспортбюджет'!A5:O5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19.5" customHeight="1" x14ac:dyDescent="0.3">
      <c r="A6" s="17"/>
      <c r="I6" s="16"/>
      <c r="J6" s="16"/>
      <c r="K6" s="15"/>
    </row>
    <row r="7" spans="1:44" s="12" customFormat="1" ht="27.75" customHeight="1" x14ac:dyDescent="0.2">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18.75" x14ac:dyDescent="0.2">
      <c r="A8" s="292"/>
      <c r="B8" s="292"/>
      <c r="C8" s="292"/>
      <c r="D8" s="292"/>
      <c r="E8" s="292"/>
      <c r="F8" s="292"/>
      <c r="G8" s="292"/>
      <c r="H8" s="292"/>
      <c r="I8" s="292"/>
      <c r="J8" s="292"/>
      <c r="K8" s="292"/>
      <c r="L8" s="142"/>
      <c r="M8" s="142"/>
      <c r="N8" s="142"/>
      <c r="O8" s="142"/>
      <c r="P8" s="142"/>
      <c r="Q8" s="142"/>
      <c r="R8" s="142"/>
      <c r="S8" s="142"/>
      <c r="T8" s="142"/>
      <c r="U8" s="142"/>
      <c r="V8" s="142"/>
      <c r="W8" s="142"/>
      <c r="X8" s="142"/>
      <c r="Y8" s="142"/>
    </row>
    <row r="9" spans="1:44" s="12" customFormat="1" x14ac:dyDescent="0.2">
      <c r="A9" s="345" t="s">
        <v>647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x14ac:dyDescent="0.2">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27.75" customHeight="1" x14ac:dyDescent="0.2">
      <c r="A11" s="292"/>
      <c r="B11" s="292"/>
      <c r="C11" s="292"/>
      <c r="D11" s="292"/>
      <c r="E11" s="292"/>
      <c r="F11" s="292"/>
      <c r="G11" s="292"/>
      <c r="H11" s="292"/>
      <c r="I11" s="292"/>
      <c r="J11" s="292"/>
      <c r="K11" s="292"/>
      <c r="L11" s="142"/>
      <c r="M11" s="142"/>
      <c r="N11" s="142"/>
      <c r="O11" s="142"/>
      <c r="P11" s="142"/>
      <c r="Q11" s="142"/>
      <c r="R11" s="142"/>
      <c r="S11" s="142"/>
      <c r="T11" s="142"/>
      <c r="U11" s="142"/>
      <c r="V11" s="142"/>
      <c r="W11" s="142"/>
      <c r="X11" s="142"/>
      <c r="Y11" s="142"/>
    </row>
    <row r="12" spans="1:44" s="12" customFormat="1" x14ac:dyDescent="0.2">
      <c r="A12" s="345" t="s">
        <v>604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x14ac:dyDescent="0.2">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x14ac:dyDescent="0.2">
      <c r="A15" s="345" t="str">
        <f>'4. паспортбюджет'!A15:O15</f>
        <v>Реконструкция ПП ПС Сова в части установки системы мониторинга и диагностирования конденсаторов связи 110 кВ (КС-110 Сарымская-1 ф.А)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53" s="3" customFormat="1" ht="18.75"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53" s="3" customFormat="1" ht="18.75" x14ac:dyDescent="0.2">
      <c r="A18" s="341" t="s">
        <v>546</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53" ht="27.75" x14ac:dyDescent="0.4">
      <c r="A19" s="184"/>
      <c r="B19" s="186"/>
      <c r="K19" s="185"/>
      <c r="T19" s="181"/>
      <c r="U19" s="388" t="s">
        <v>526</v>
      </c>
      <c r="V19" s="388"/>
      <c r="W19" s="388"/>
      <c r="X19" s="181"/>
      <c r="Y19" s="181"/>
    </row>
    <row r="20" spans="1:53" ht="27.75" x14ac:dyDescent="0.4">
      <c r="A20" s="184"/>
      <c r="C20" s="186"/>
      <c r="D20" s="186"/>
      <c r="E20" s="186"/>
      <c r="F20" s="186"/>
      <c r="G20" s="186"/>
      <c r="H20" s="186"/>
      <c r="I20" s="186"/>
      <c r="J20" s="186"/>
      <c r="K20" s="186"/>
      <c r="L20" s="186"/>
      <c r="M20" s="187"/>
      <c r="N20" s="186"/>
      <c r="O20" s="186"/>
      <c r="P20" s="186"/>
      <c r="Q20" s="186"/>
      <c r="R20" s="186"/>
      <c r="S20" s="186"/>
      <c r="T20" s="186"/>
      <c r="U20" s="295"/>
      <c r="V20" s="295"/>
      <c r="W20" s="295"/>
      <c r="X20" s="295"/>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row>
    <row r="21" spans="1:53" ht="27.75" x14ac:dyDescent="0.4">
      <c r="D21" s="184"/>
      <c r="U21" s="181"/>
      <c r="V21" s="181"/>
      <c r="W21" s="181" t="s">
        <v>527</v>
      </c>
      <c r="X21" s="181"/>
      <c r="Y21" s="181"/>
    </row>
    <row r="22" spans="1:53" ht="16.5" thickBot="1" x14ac:dyDescent="0.3">
      <c r="A22" s="188" t="s">
        <v>333</v>
      </c>
      <c r="B22" s="188" t="s">
        <v>1</v>
      </c>
      <c r="D22" s="189"/>
      <c r="E22" s="190"/>
      <c r="F22" s="190"/>
      <c r="G22" s="190"/>
      <c r="H22" s="190"/>
    </row>
    <row r="23" spans="1:53" x14ac:dyDescent="0.25">
      <c r="A23" s="191" t="s">
        <v>528</v>
      </c>
      <c r="B23" s="192"/>
    </row>
    <row r="24" spans="1:53" x14ac:dyDescent="0.25">
      <c r="A24" s="193" t="s">
        <v>331</v>
      </c>
      <c r="B24" s="194"/>
    </row>
    <row r="25" spans="1:53" x14ac:dyDescent="0.25">
      <c r="A25" s="193" t="s">
        <v>329</v>
      </c>
      <c r="B25" s="194"/>
      <c r="D25" s="184" t="s">
        <v>332</v>
      </c>
      <c r="E25" s="195"/>
      <c r="F25" s="195"/>
    </row>
    <row r="26" spans="1:53" ht="16.5" thickBot="1" x14ac:dyDescent="0.3">
      <c r="A26" s="196" t="s">
        <v>327</v>
      </c>
      <c r="B26" s="197"/>
      <c r="D26" s="386" t="s">
        <v>330</v>
      </c>
      <c r="E26" s="386"/>
      <c r="F26" s="198"/>
      <c r="K26" s="199"/>
      <c r="N26" s="200"/>
    </row>
    <row r="27" spans="1:53" x14ac:dyDescent="0.25">
      <c r="A27" s="191" t="s">
        <v>326</v>
      </c>
      <c r="B27" s="201"/>
      <c r="D27" s="386" t="s">
        <v>328</v>
      </c>
      <c r="E27" s="386"/>
      <c r="F27" s="198"/>
      <c r="K27" s="199"/>
    </row>
    <row r="28" spans="1:53" x14ac:dyDescent="0.25">
      <c r="A28" s="193" t="s">
        <v>529</v>
      </c>
      <c r="B28" s="202"/>
      <c r="D28" s="386" t="s">
        <v>530</v>
      </c>
      <c r="E28" s="386"/>
      <c r="F28" s="203"/>
      <c r="K28" s="199"/>
    </row>
    <row r="29" spans="1:53" x14ac:dyDescent="0.25">
      <c r="A29" s="193" t="s">
        <v>325</v>
      </c>
      <c r="B29" s="202"/>
      <c r="D29" s="386" t="s">
        <v>531</v>
      </c>
      <c r="E29" s="386"/>
      <c r="F29" s="306"/>
      <c r="K29" s="199"/>
    </row>
    <row r="30" spans="1:53" x14ac:dyDescent="0.25">
      <c r="A30" s="193" t="s">
        <v>304</v>
      </c>
      <c r="B30" s="202"/>
    </row>
    <row r="31" spans="1:53" x14ac:dyDescent="0.25">
      <c r="A31" s="193" t="s">
        <v>324</v>
      </c>
      <c r="B31" s="202"/>
    </row>
    <row r="32" spans="1:53" x14ac:dyDescent="0.25">
      <c r="A32" s="193" t="s">
        <v>323</v>
      </c>
      <c r="B32" s="202"/>
    </row>
    <row r="33" spans="1:52" x14ac:dyDescent="0.25">
      <c r="A33" s="204" t="s">
        <v>532</v>
      </c>
      <c r="B33" s="205"/>
    </row>
    <row r="34" spans="1:52" ht="16.5" thickBot="1" x14ac:dyDescent="0.3">
      <c r="A34" s="196" t="s">
        <v>297</v>
      </c>
      <c r="B34" s="206"/>
    </row>
    <row r="35" spans="1:52" x14ac:dyDescent="0.25">
      <c r="A35" s="191" t="s">
        <v>533</v>
      </c>
      <c r="B35" s="201"/>
    </row>
    <row r="36" spans="1:52" x14ac:dyDescent="0.25">
      <c r="A36" s="193" t="s">
        <v>322</v>
      </c>
      <c r="B36" s="202"/>
    </row>
    <row r="37" spans="1:52" ht="16.5" thickBot="1" x14ac:dyDescent="0.3">
      <c r="A37" s="204" t="s">
        <v>321</v>
      </c>
      <c r="B37" s="207"/>
    </row>
    <row r="38" spans="1:52" x14ac:dyDescent="0.25">
      <c r="A38" s="208" t="s">
        <v>534</v>
      </c>
      <c r="B38" s="209"/>
    </row>
    <row r="39" spans="1:52" x14ac:dyDescent="0.25">
      <c r="A39" s="210" t="s">
        <v>320</v>
      </c>
      <c r="B39" s="211"/>
    </row>
    <row r="40" spans="1:52" x14ac:dyDescent="0.25">
      <c r="A40" s="210" t="s">
        <v>319</v>
      </c>
      <c r="B40" s="212"/>
    </row>
    <row r="41" spans="1:52" x14ac:dyDescent="0.25">
      <c r="A41" s="210" t="s">
        <v>318</v>
      </c>
      <c r="B41" s="212"/>
      <c r="Z41" s="213"/>
    </row>
    <row r="42" spans="1:52" x14ac:dyDescent="0.25">
      <c r="A42" s="210" t="s">
        <v>317</v>
      </c>
      <c r="B42" s="212"/>
      <c r="U42" s="214"/>
      <c r="V42" s="214"/>
      <c r="W42" s="214"/>
      <c r="X42" s="214"/>
      <c r="Y42" s="214"/>
      <c r="Z42" s="214"/>
    </row>
    <row r="43" spans="1:52" x14ac:dyDescent="0.25">
      <c r="A43" s="210" t="s">
        <v>316</v>
      </c>
      <c r="B43" s="212"/>
    </row>
    <row r="44" spans="1:52" ht="13.5" customHeight="1" thickBot="1" x14ac:dyDescent="0.3">
      <c r="A44" s="215" t="s">
        <v>535</v>
      </c>
      <c r="B44" s="216"/>
    </row>
    <row r="45" spans="1:52" ht="31.5" x14ac:dyDescent="0.25">
      <c r="A45" s="217" t="s">
        <v>315</v>
      </c>
      <c r="B45" s="218" t="s">
        <v>599</v>
      </c>
      <c r="C45" s="219">
        <v>2023</v>
      </c>
      <c r="D45" s="220">
        <f>C45+1</f>
        <v>2024</v>
      </c>
      <c r="E45" s="220">
        <f t="shared" ref="E45:AZ45" si="0">D45+1</f>
        <v>2025</v>
      </c>
      <c r="F45" s="220">
        <f t="shared" si="0"/>
        <v>2026</v>
      </c>
      <c r="G45" s="220">
        <f t="shared" si="0"/>
        <v>2027</v>
      </c>
      <c r="H45" s="220">
        <f t="shared" si="0"/>
        <v>2028</v>
      </c>
      <c r="I45" s="220">
        <f t="shared" si="0"/>
        <v>2029</v>
      </c>
      <c r="J45" s="220">
        <f t="shared" si="0"/>
        <v>2030</v>
      </c>
      <c r="K45" s="220">
        <f t="shared" si="0"/>
        <v>2031</v>
      </c>
      <c r="L45" s="220">
        <f t="shared" si="0"/>
        <v>2032</v>
      </c>
      <c r="M45" s="221">
        <f t="shared" si="0"/>
        <v>2033</v>
      </c>
      <c r="N45" s="220">
        <f t="shared" si="0"/>
        <v>2034</v>
      </c>
      <c r="O45" s="220">
        <f t="shared" si="0"/>
        <v>2035</v>
      </c>
      <c r="P45" s="220">
        <f t="shared" si="0"/>
        <v>2036</v>
      </c>
      <c r="Q45" s="220">
        <f t="shared" si="0"/>
        <v>2037</v>
      </c>
      <c r="R45" s="220">
        <f t="shared" si="0"/>
        <v>2038</v>
      </c>
      <c r="S45" s="220">
        <f t="shared" si="0"/>
        <v>2039</v>
      </c>
      <c r="T45" s="220">
        <f t="shared" si="0"/>
        <v>2040</v>
      </c>
      <c r="U45" s="220">
        <f t="shared" si="0"/>
        <v>2041</v>
      </c>
      <c r="V45" s="220">
        <f t="shared" si="0"/>
        <v>2042</v>
      </c>
      <c r="W45" s="220">
        <f t="shared" si="0"/>
        <v>2043</v>
      </c>
      <c r="X45" s="220">
        <f t="shared" si="0"/>
        <v>2044</v>
      </c>
      <c r="Y45" s="220">
        <f t="shared" si="0"/>
        <v>2045</v>
      </c>
      <c r="Z45" s="220">
        <f t="shared" si="0"/>
        <v>2046</v>
      </c>
      <c r="AA45" s="220">
        <f t="shared" si="0"/>
        <v>2047</v>
      </c>
      <c r="AB45" s="220">
        <f t="shared" si="0"/>
        <v>2048</v>
      </c>
      <c r="AC45" s="220">
        <f t="shared" si="0"/>
        <v>2049</v>
      </c>
      <c r="AD45" s="220">
        <f t="shared" si="0"/>
        <v>2050</v>
      </c>
      <c r="AE45" s="220">
        <f t="shared" si="0"/>
        <v>2051</v>
      </c>
      <c r="AF45" s="220">
        <f t="shared" si="0"/>
        <v>2052</v>
      </c>
      <c r="AG45" s="220">
        <f t="shared" si="0"/>
        <v>2053</v>
      </c>
      <c r="AH45" s="220">
        <f t="shared" si="0"/>
        <v>2054</v>
      </c>
      <c r="AI45" s="220">
        <f t="shared" si="0"/>
        <v>2055</v>
      </c>
      <c r="AJ45" s="220">
        <f t="shared" si="0"/>
        <v>2056</v>
      </c>
      <c r="AK45" s="220">
        <f t="shared" si="0"/>
        <v>2057</v>
      </c>
      <c r="AL45" s="220">
        <f t="shared" si="0"/>
        <v>2058</v>
      </c>
      <c r="AM45" s="220">
        <f t="shared" si="0"/>
        <v>2059</v>
      </c>
      <c r="AN45" s="220">
        <f t="shared" si="0"/>
        <v>2060</v>
      </c>
      <c r="AO45" s="220">
        <f t="shared" si="0"/>
        <v>2061</v>
      </c>
      <c r="AP45" s="220">
        <f t="shared" si="0"/>
        <v>2062</v>
      </c>
      <c r="AQ45" s="220">
        <f t="shared" si="0"/>
        <v>2063</v>
      </c>
      <c r="AR45" s="220">
        <f t="shared" si="0"/>
        <v>2064</v>
      </c>
      <c r="AS45" s="220">
        <f t="shared" si="0"/>
        <v>2065</v>
      </c>
      <c r="AT45" s="220">
        <f t="shared" si="0"/>
        <v>2066</v>
      </c>
      <c r="AU45" s="220">
        <f t="shared" si="0"/>
        <v>2067</v>
      </c>
      <c r="AV45" s="220">
        <f t="shared" si="0"/>
        <v>2068</v>
      </c>
      <c r="AW45" s="220">
        <f t="shared" si="0"/>
        <v>2069</v>
      </c>
      <c r="AX45" s="220">
        <f t="shared" si="0"/>
        <v>2070</v>
      </c>
      <c r="AY45" s="220">
        <f t="shared" si="0"/>
        <v>2071</v>
      </c>
      <c r="AZ45" s="220">
        <f t="shared" si="0"/>
        <v>2072</v>
      </c>
    </row>
    <row r="46" spans="1:52" outlineLevel="1" x14ac:dyDescent="0.25">
      <c r="A46" s="222" t="s">
        <v>314</v>
      </c>
      <c r="B46" s="223"/>
      <c r="C46" s="223"/>
      <c r="D46" s="223"/>
      <c r="E46" s="223"/>
      <c r="F46" s="223"/>
      <c r="G46" s="223"/>
      <c r="H46" s="223"/>
      <c r="I46" s="223"/>
      <c r="J46" s="223"/>
      <c r="K46" s="223"/>
      <c r="L46" s="223"/>
      <c r="M46" s="223"/>
      <c r="N46" s="223"/>
      <c r="O46" s="223"/>
      <c r="P46" s="223"/>
      <c r="Q46" s="223"/>
      <c r="R46" s="223"/>
      <c r="S46" s="223"/>
      <c r="T46" s="223"/>
      <c r="U46" s="223"/>
      <c r="V46" s="223"/>
      <c r="W46" s="223"/>
      <c r="X46" s="223"/>
      <c r="Y46" s="223">
        <v>0.04</v>
      </c>
      <c r="Z46" s="223">
        <v>0.04</v>
      </c>
      <c r="AA46" s="223">
        <v>0.04</v>
      </c>
      <c r="AB46" s="223">
        <v>0.04</v>
      </c>
      <c r="AC46" s="223">
        <v>0.04</v>
      </c>
      <c r="AD46" s="223">
        <v>0.04</v>
      </c>
      <c r="AE46" s="223">
        <v>0.04</v>
      </c>
      <c r="AF46" s="223">
        <v>0.04</v>
      </c>
      <c r="AG46" s="223">
        <v>0.04</v>
      </c>
      <c r="AH46" s="223">
        <v>0.04</v>
      </c>
      <c r="AI46" s="223">
        <v>0.04</v>
      </c>
      <c r="AJ46" s="223">
        <v>0.04</v>
      </c>
      <c r="AK46" s="223">
        <v>0.04</v>
      </c>
      <c r="AL46" s="223">
        <v>0.04</v>
      </c>
      <c r="AM46" s="223">
        <v>0.04</v>
      </c>
      <c r="AN46" s="223">
        <v>0.04</v>
      </c>
      <c r="AO46" s="223">
        <v>0.04</v>
      </c>
      <c r="AP46" s="223">
        <v>0.04</v>
      </c>
      <c r="AQ46" s="223">
        <v>0.04</v>
      </c>
      <c r="AR46" s="223">
        <v>0.04</v>
      </c>
      <c r="AS46" s="223">
        <v>0.04</v>
      </c>
      <c r="AT46" s="223">
        <v>0.04</v>
      </c>
      <c r="AU46" s="223">
        <v>0.04</v>
      </c>
      <c r="AV46" s="223">
        <v>0.04</v>
      </c>
      <c r="AW46" s="223">
        <v>0.04</v>
      </c>
      <c r="AX46" s="223">
        <v>0.04</v>
      </c>
      <c r="AY46" s="223">
        <v>0.04</v>
      </c>
      <c r="AZ46" s="223">
        <v>0.04</v>
      </c>
    </row>
    <row r="47" spans="1:52" outlineLevel="1" x14ac:dyDescent="0.25">
      <c r="A47" s="222" t="s">
        <v>313</v>
      </c>
      <c r="B47" s="223"/>
      <c r="C47" s="223"/>
      <c r="D47" s="223"/>
      <c r="E47" s="223"/>
      <c r="F47" s="223"/>
      <c r="G47" s="223"/>
      <c r="H47" s="223"/>
      <c r="I47" s="223"/>
      <c r="J47" s="223"/>
      <c r="K47" s="223"/>
      <c r="L47" s="223"/>
      <c r="M47" s="224"/>
      <c r="N47" s="223"/>
      <c r="O47" s="223"/>
      <c r="P47" s="223"/>
      <c r="Q47" s="223"/>
      <c r="R47" s="223"/>
      <c r="S47" s="223"/>
      <c r="T47" s="223"/>
      <c r="U47" s="223"/>
      <c r="V47" s="223"/>
      <c r="W47" s="223"/>
      <c r="X47" s="223"/>
      <c r="Y47" s="223">
        <f t="shared" ref="Y47:AZ47" si="1">(1+X47)*(1+Y46)-1</f>
        <v>4.0000000000000036E-2</v>
      </c>
      <c r="Z47" s="223">
        <f t="shared" si="1"/>
        <v>8.1600000000000117E-2</v>
      </c>
      <c r="AA47" s="223">
        <f t="shared" si="1"/>
        <v>0.12486400000000009</v>
      </c>
      <c r="AB47" s="223">
        <f t="shared" si="1"/>
        <v>0.16985856000000021</v>
      </c>
      <c r="AC47" s="223">
        <f t="shared" si="1"/>
        <v>0.21665290240000035</v>
      </c>
      <c r="AD47" s="223">
        <f t="shared" si="1"/>
        <v>0.26531901849600037</v>
      </c>
      <c r="AE47" s="223">
        <f t="shared" si="1"/>
        <v>0.31593177923584048</v>
      </c>
      <c r="AF47" s="223">
        <f t="shared" si="1"/>
        <v>0.3685690504052741</v>
      </c>
      <c r="AG47" s="223">
        <f t="shared" si="1"/>
        <v>0.42331181242148519</v>
      </c>
      <c r="AH47" s="223">
        <f t="shared" si="1"/>
        <v>0.48024428491834459</v>
      </c>
      <c r="AI47" s="223">
        <f t="shared" si="1"/>
        <v>0.53945405631507848</v>
      </c>
      <c r="AJ47" s="223">
        <f t="shared" si="1"/>
        <v>0.60103221856768174</v>
      </c>
      <c r="AK47" s="223">
        <f t="shared" si="1"/>
        <v>0.66507350731038906</v>
      </c>
      <c r="AL47" s="223">
        <f t="shared" si="1"/>
        <v>0.73167644760280459</v>
      </c>
      <c r="AM47" s="223">
        <f t="shared" si="1"/>
        <v>0.80094350550691673</v>
      </c>
      <c r="AN47" s="223">
        <f t="shared" si="1"/>
        <v>0.87298124572719349</v>
      </c>
      <c r="AO47" s="223">
        <f t="shared" si="1"/>
        <v>0.94790049555628131</v>
      </c>
      <c r="AP47" s="223">
        <f t="shared" si="1"/>
        <v>1.0258165153785326</v>
      </c>
      <c r="AQ47" s="223">
        <f t="shared" si="1"/>
        <v>1.1068491759936738</v>
      </c>
      <c r="AR47" s="223">
        <f t="shared" si="1"/>
        <v>1.1911231430334208</v>
      </c>
      <c r="AS47" s="223">
        <f t="shared" si="1"/>
        <v>1.2787680687547578</v>
      </c>
      <c r="AT47" s="223">
        <f t="shared" si="1"/>
        <v>1.369918791504948</v>
      </c>
      <c r="AU47" s="223">
        <f t="shared" si="1"/>
        <v>1.4647155431651462</v>
      </c>
      <c r="AV47" s="223">
        <f t="shared" si="1"/>
        <v>1.5633041648917523</v>
      </c>
      <c r="AW47" s="223">
        <f t="shared" si="1"/>
        <v>1.6658363314874225</v>
      </c>
      <c r="AX47" s="223">
        <f t="shared" si="1"/>
        <v>1.7724697847469195</v>
      </c>
      <c r="AY47" s="223">
        <f t="shared" si="1"/>
        <v>1.8833685761367964</v>
      </c>
      <c r="AZ47" s="223">
        <f t="shared" si="1"/>
        <v>1.9987033191822685</v>
      </c>
    </row>
    <row r="48" spans="1:52" s="184" customFormat="1" ht="16.5" thickBot="1" x14ac:dyDescent="0.3">
      <c r="A48" s="225" t="s">
        <v>536</v>
      </c>
      <c r="B48" s="226"/>
      <c r="C48" s="226"/>
      <c r="D48" s="226"/>
      <c r="E48" s="226"/>
      <c r="F48" s="226"/>
      <c r="G48" s="226"/>
      <c r="H48" s="226"/>
      <c r="I48" s="226"/>
      <c r="J48" s="226"/>
      <c r="K48" s="226"/>
      <c r="L48" s="226"/>
      <c r="M48" s="227"/>
      <c r="N48" s="226"/>
      <c r="O48" s="226"/>
      <c r="P48" s="226"/>
      <c r="Q48" s="226"/>
      <c r="R48" s="226"/>
      <c r="S48" s="226"/>
      <c r="T48" s="226"/>
      <c r="U48" s="226"/>
      <c r="V48" s="226"/>
      <c r="W48" s="226"/>
      <c r="X48" s="226"/>
      <c r="Y48" s="226">
        <f t="shared" ref="Y48:AZ48" si="2">Y49*1000</f>
        <v>0</v>
      </c>
      <c r="Z48" s="226">
        <f t="shared" si="2"/>
        <v>0</v>
      </c>
      <c r="AA48" s="226">
        <f t="shared" si="2"/>
        <v>0</v>
      </c>
      <c r="AB48" s="226">
        <f t="shared" si="2"/>
        <v>0</v>
      </c>
      <c r="AC48" s="226">
        <f t="shared" si="2"/>
        <v>0</v>
      </c>
      <c r="AD48" s="226">
        <f t="shared" si="2"/>
        <v>0</v>
      </c>
      <c r="AE48" s="226">
        <f t="shared" si="2"/>
        <v>0</v>
      </c>
      <c r="AF48" s="226">
        <f t="shared" si="2"/>
        <v>0</v>
      </c>
      <c r="AG48" s="226">
        <f t="shared" si="2"/>
        <v>0</v>
      </c>
      <c r="AH48" s="226">
        <f t="shared" si="2"/>
        <v>0</v>
      </c>
      <c r="AI48" s="226">
        <f t="shared" si="2"/>
        <v>0</v>
      </c>
      <c r="AJ48" s="226">
        <f t="shared" si="2"/>
        <v>0</v>
      </c>
      <c r="AK48" s="226">
        <f t="shared" si="2"/>
        <v>0</v>
      </c>
      <c r="AL48" s="226">
        <f t="shared" si="2"/>
        <v>0</v>
      </c>
      <c r="AM48" s="226">
        <f t="shared" si="2"/>
        <v>0</v>
      </c>
      <c r="AN48" s="226">
        <f t="shared" si="2"/>
        <v>0</v>
      </c>
      <c r="AO48" s="226">
        <f t="shared" si="2"/>
        <v>0</v>
      </c>
      <c r="AP48" s="226">
        <f t="shared" si="2"/>
        <v>0</v>
      </c>
      <c r="AQ48" s="226">
        <f t="shared" si="2"/>
        <v>0</v>
      </c>
      <c r="AR48" s="226">
        <f t="shared" si="2"/>
        <v>0</v>
      </c>
      <c r="AS48" s="226">
        <f t="shared" si="2"/>
        <v>0</v>
      </c>
      <c r="AT48" s="226">
        <f t="shared" si="2"/>
        <v>0</v>
      </c>
      <c r="AU48" s="226">
        <f t="shared" si="2"/>
        <v>0</v>
      </c>
      <c r="AV48" s="226">
        <f t="shared" si="2"/>
        <v>0</v>
      </c>
      <c r="AW48" s="226">
        <f t="shared" si="2"/>
        <v>0</v>
      </c>
      <c r="AX48" s="226">
        <f t="shared" si="2"/>
        <v>0</v>
      </c>
      <c r="AY48" s="226">
        <f t="shared" si="2"/>
        <v>0</v>
      </c>
      <c r="AZ48" s="226">
        <f t="shared" si="2"/>
        <v>0</v>
      </c>
    </row>
    <row r="49" spans="1:52" s="228" customFormat="1" outlineLevel="1" x14ac:dyDescent="0.25">
      <c r="A49" s="178" t="s">
        <v>600</v>
      </c>
      <c r="B49" s="178"/>
      <c r="C49" s="214"/>
      <c r="D49" s="214"/>
      <c r="E49" s="214"/>
      <c r="F49" s="214"/>
      <c r="G49" s="214"/>
      <c r="H49" s="214"/>
      <c r="I49" s="214"/>
      <c r="J49" s="214"/>
      <c r="K49" s="214"/>
      <c r="L49" s="214"/>
      <c r="M49" s="309"/>
      <c r="N49" s="214"/>
      <c r="O49" s="214"/>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row>
    <row r="50" spans="1:52" s="228" customFormat="1" outlineLevel="1" x14ac:dyDescent="0.25">
      <c r="A50" s="178" t="s">
        <v>603</v>
      </c>
      <c r="B50" s="178"/>
      <c r="C50" s="214"/>
      <c r="D50" s="214"/>
      <c r="E50" s="214"/>
      <c r="F50" s="214"/>
      <c r="G50" s="214"/>
      <c r="H50" s="214"/>
      <c r="I50" s="214"/>
      <c r="J50" s="214"/>
      <c r="K50" s="214"/>
      <c r="L50" s="214"/>
      <c r="M50" s="309"/>
      <c r="N50" s="214"/>
      <c r="O50" s="214"/>
      <c r="P50" s="178"/>
      <c r="Q50" s="178"/>
      <c r="R50" s="178"/>
      <c r="S50" s="178"/>
      <c r="T50" s="178"/>
      <c r="U50" s="178"/>
      <c r="V50" s="178"/>
      <c r="W50" s="178"/>
      <c r="X50" s="178"/>
      <c r="Y50" s="178">
        <v>-284.3902549805938</v>
      </c>
      <c r="Z50" s="178">
        <v>-295.76586517981758</v>
      </c>
      <c r="AA50" s="178">
        <v>-307.59649978701032</v>
      </c>
      <c r="AB50" s="178">
        <v>-319.90035977849072</v>
      </c>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row>
    <row r="51" spans="1:52" s="228" customFormat="1" outlineLevel="1" x14ac:dyDescent="0.25">
      <c r="A51" s="178" t="s">
        <v>601</v>
      </c>
      <c r="B51" s="178"/>
      <c r="C51" s="214"/>
      <c r="D51" s="214"/>
      <c r="E51" s="214"/>
      <c r="F51" s="214"/>
      <c r="G51" s="214"/>
      <c r="H51" s="214"/>
      <c r="I51" s="214"/>
      <c r="J51" s="214"/>
      <c r="K51" s="214"/>
      <c r="L51" s="214"/>
      <c r="M51" s="309"/>
      <c r="N51" s="214"/>
      <c r="O51" s="214"/>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row>
    <row r="53" spans="1:52" x14ac:dyDescent="0.25">
      <c r="M53" s="178"/>
    </row>
    <row r="54" spans="1:52" s="229" customFormat="1" ht="16.5" thickBot="1" x14ac:dyDescent="0.3">
      <c r="M54" s="230"/>
    </row>
    <row r="55" spans="1:52" ht="31.5" x14ac:dyDescent="0.25">
      <c r="A55" s="231" t="s">
        <v>312</v>
      </c>
      <c r="B55" s="218" t="str">
        <f>B45</f>
        <v>Год окончания строительства 2022</v>
      </c>
      <c r="C55" s="218">
        <f t="shared" ref="C55:AZ55" si="3">C45</f>
        <v>2023</v>
      </c>
      <c r="D55" s="218">
        <f t="shared" si="3"/>
        <v>2024</v>
      </c>
      <c r="E55" s="218">
        <f t="shared" si="3"/>
        <v>2025</v>
      </c>
      <c r="F55" s="218">
        <f t="shared" si="3"/>
        <v>2026</v>
      </c>
      <c r="G55" s="218">
        <f t="shared" si="3"/>
        <v>2027</v>
      </c>
      <c r="H55" s="218">
        <f t="shared" si="3"/>
        <v>2028</v>
      </c>
      <c r="I55" s="218">
        <f t="shared" si="3"/>
        <v>2029</v>
      </c>
      <c r="J55" s="218">
        <f t="shared" si="3"/>
        <v>2030</v>
      </c>
      <c r="K55" s="218">
        <f t="shared" si="3"/>
        <v>2031</v>
      </c>
      <c r="L55" s="218">
        <f t="shared" si="3"/>
        <v>2032</v>
      </c>
      <c r="M55" s="232">
        <f t="shared" si="3"/>
        <v>2033</v>
      </c>
      <c r="N55" s="218">
        <f t="shared" si="3"/>
        <v>2034</v>
      </c>
      <c r="O55" s="218">
        <f t="shared" si="3"/>
        <v>2035</v>
      </c>
      <c r="P55" s="218">
        <f t="shared" si="3"/>
        <v>2036</v>
      </c>
      <c r="Q55" s="218">
        <f t="shared" si="3"/>
        <v>2037</v>
      </c>
      <c r="R55" s="218">
        <f t="shared" si="3"/>
        <v>2038</v>
      </c>
      <c r="S55" s="218">
        <f t="shared" si="3"/>
        <v>2039</v>
      </c>
      <c r="T55" s="218">
        <f t="shared" si="3"/>
        <v>2040</v>
      </c>
      <c r="U55" s="218">
        <f t="shared" si="3"/>
        <v>2041</v>
      </c>
      <c r="V55" s="218">
        <f t="shared" si="3"/>
        <v>2042</v>
      </c>
      <c r="W55" s="218">
        <f t="shared" si="3"/>
        <v>2043</v>
      </c>
      <c r="X55" s="218">
        <f t="shared" si="3"/>
        <v>2044</v>
      </c>
      <c r="Y55" s="218">
        <f t="shared" si="3"/>
        <v>2045</v>
      </c>
      <c r="Z55" s="218">
        <f t="shared" si="3"/>
        <v>2046</v>
      </c>
      <c r="AA55" s="218">
        <f t="shared" si="3"/>
        <v>2047</v>
      </c>
      <c r="AB55" s="218">
        <f t="shared" si="3"/>
        <v>2048</v>
      </c>
      <c r="AC55" s="218">
        <f t="shared" si="3"/>
        <v>2049</v>
      </c>
      <c r="AD55" s="218">
        <f t="shared" si="3"/>
        <v>2050</v>
      </c>
      <c r="AE55" s="218">
        <f t="shared" si="3"/>
        <v>2051</v>
      </c>
      <c r="AF55" s="218">
        <f t="shared" si="3"/>
        <v>2052</v>
      </c>
      <c r="AG55" s="218">
        <f t="shared" si="3"/>
        <v>2053</v>
      </c>
      <c r="AH55" s="218">
        <f t="shared" si="3"/>
        <v>2054</v>
      </c>
      <c r="AI55" s="218">
        <f t="shared" si="3"/>
        <v>2055</v>
      </c>
      <c r="AJ55" s="218">
        <f t="shared" si="3"/>
        <v>2056</v>
      </c>
      <c r="AK55" s="218">
        <f t="shared" si="3"/>
        <v>2057</v>
      </c>
      <c r="AL55" s="218">
        <f t="shared" si="3"/>
        <v>2058</v>
      </c>
      <c r="AM55" s="218">
        <f t="shared" si="3"/>
        <v>2059</v>
      </c>
      <c r="AN55" s="218">
        <f t="shared" si="3"/>
        <v>2060</v>
      </c>
      <c r="AO55" s="218">
        <f t="shared" si="3"/>
        <v>2061</v>
      </c>
      <c r="AP55" s="218">
        <f t="shared" si="3"/>
        <v>2062</v>
      </c>
      <c r="AQ55" s="218">
        <f t="shared" si="3"/>
        <v>2063</v>
      </c>
      <c r="AR55" s="218">
        <f t="shared" si="3"/>
        <v>2064</v>
      </c>
      <c r="AS55" s="218">
        <f t="shared" si="3"/>
        <v>2065</v>
      </c>
      <c r="AT55" s="218">
        <f t="shared" si="3"/>
        <v>2066</v>
      </c>
      <c r="AU55" s="218">
        <f t="shared" si="3"/>
        <v>2067</v>
      </c>
      <c r="AV55" s="218">
        <f t="shared" si="3"/>
        <v>2068</v>
      </c>
      <c r="AW55" s="218">
        <f t="shared" si="3"/>
        <v>2069</v>
      </c>
      <c r="AX55" s="218">
        <f t="shared" si="3"/>
        <v>2070</v>
      </c>
      <c r="AY55" s="218">
        <f t="shared" si="3"/>
        <v>2071</v>
      </c>
      <c r="AZ55" s="218">
        <f t="shared" si="3"/>
        <v>2072</v>
      </c>
    </row>
    <row r="56" spans="1:52" x14ac:dyDescent="0.25">
      <c r="A56" s="233" t="s">
        <v>311</v>
      </c>
      <c r="B56" s="234"/>
      <c r="C56" s="234"/>
      <c r="D56" s="234"/>
      <c r="E56" s="234"/>
      <c r="F56" s="234"/>
      <c r="G56" s="234"/>
      <c r="H56" s="234"/>
      <c r="I56" s="234"/>
      <c r="J56" s="234"/>
      <c r="K56" s="234"/>
      <c r="L56" s="234"/>
      <c r="M56" s="235"/>
      <c r="N56" s="234"/>
      <c r="O56" s="234"/>
      <c r="P56" s="234"/>
      <c r="Q56" s="234"/>
      <c r="R56" s="234"/>
      <c r="S56" s="234"/>
      <c r="T56" s="234"/>
      <c r="U56" s="234"/>
      <c r="V56" s="234"/>
      <c r="W56" s="234"/>
      <c r="X56" s="234"/>
      <c r="Y56" s="234">
        <v>0</v>
      </c>
      <c r="Z56" s="234">
        <v>0</v>
      </c>
      <c r="AA56" s="234">
        <v>0</v>
      </c>
      <c r="AB56" s="234">
        <v>0</v>
      </c>
      <c r="AC56" s="234">
        <v>0</v>
      </c>
      <c r="AD56" s="234">
        <v>0</v>
      </c>
      <c r="AE56" s="234">
        <v>0</v>
      </c>
      <c r="AF56" s="234">
        <v>0</v>
      </c>
      <c r="AG56" s="234">
        <v>0</v>
      </c>
      <c r="AH56" s="234">
        <v>0</v>
      </c>
      <c r="AI56" s="234">
        <v>0</v>
      </c>
      <c r="AJ56" s="234">
        <v>0</v>
      </c>
      <c r="AK56" s="234">
        <v>0</v>
      </c>
      <c r="AL56" s="234">
        <v>0</v>
      </c>
      <c r="AM56" s="234">
        <v>0</v>
      </c>
      <c r="AN56" s="234">
        <v>0</v>
      </c>
      <c r="AO56" s="234">
        <v>0</v>
      </c>
      <c r="AP56" s="234">
        <v>0</v>
      </c>
      <c r="AQ56" s="234">
        <v>0</v>
      </c>
      <c r="AR56" s="234">
        <v>0</v>
      </c>
      <c r="AS56" s="234">
        <v>0</v>
      </c>
      <c r="AT56" s="234">
        <v>0</v>
      </c>
      <c r="AU56" s="234">
        <v>0</v>
      </c>
      <c r="AV56" s="234">
        <v>0</v>
      </c>
      <c r="AW56" s="234">
        <v>0</v>
      </c>
      <c r="AX56" s="234">
        <v>0</v>
      </c>
      <c r="AY56" s="234">
        <v>0</v>
      </c>
      <c r="AZ56" s="234">
        <v>0</v>
      </c>
    </row>
    <row r="57" spans="1:52" x14ac:dyDescent="0.25">
      <c r="A57" s="233" t="s">
        <v>310</v>
      </c>
      <c r="B57" s="234"/>
      <c r="C57" s="234"/>
      <c r="D57" s="234"/>
      <c r="E57" s="234"/>
      <c r="F57" s="234"/>
      <c r="G57" s="234"/>
      <c r="H57" s="234"/>
      <c r="I57" s="234"/>
      <c r="J57" s="234"/>
      <c r="K57" s="234"/>
      <c r="L57" s="234"/>
      <c r="M57" s="235"/>
      <c r="N57" s="234"/>
      <c r="O57" s="234"/>
      <c r="P57" s="234"/>
      <c r="Q57" s="234"/>
      <c r="R57" s="234"/>
      <c r="S57" s="234"/>
      <c r="T57" s="234"/>
      <c r="U57" s="234"/>
      <c r="V57" s="234"/>
      <c r="W57" s="234"/>
      <c r="X57" s="234"/>
      <c r="Y57" s="234">
        <v>0</v>
      </c>
      <c r="Z57" s="234">
        <v>0</v>
      </c>
      <c r="AA57" s="234">
        <v>0</v>
      </c>
      <c r="AB57" s="234">
        <v>0</v>
      </c>
      <c r="AC57" s="234">
        <v>0</v>
      </c>
      <c r="AD57" s="234">
        <v>0</v>
      </c>
      <c r="AE57" s="234">
        <v>0</v>
      </c>
      <c r="AF57" s="234">
        <v>0</v>
      </c>
      <c r="AG57" s="234">
        <v>0</v>
      </c>
      <c r="AH57" s="234">
        <v>0</v>
      </c>
      <c r="AI57" s="234">
        <v>0</v>
      </c>
      <c r="AJ57" s="234">
        <v>0</v>
      </c>
      <c r="AK57" s="234">
        <v>0</v>
      </c>
      <c r="AL57" s="234">
        <v>0</v>
      </c>
      <c r="AM57" s="234">
        <v>0</v>
      </c>
      <c r="AN57" s="234">
        <v>0</v>
      </c>
      <c r="AO57" s="234">
        <v>0</v>
      </c>
      <c r="AP57" s="234">
        <v>0</v>
      </c>
      <c r="AQ57" s="234">
        <v>0</v>
      </c>
      <c r="AR57" s="234">
        <v>0</v>
      </c>
      <c r="AS57" s="234">
        <v>0</v>
      </c>
      <c r="AT57" s="234">
        <v>0</v>
      </c>
      <c r="AU57" s="234">
        <v>0</v>
      </c>
      <c r="AV57" s="234">
        <v>0</v>
      </c>
      <c r="AW57" s="234">
        <v>0</v>
      </c>
      <c r="AX57" s="234">
        <v>0</v>
      </c>
      <c r="AY57" s="234">
        <v>0</v>
      </c>
      <c r="AZ57" s="234">
        <v>0</v>
      </c>
    </row>
    <row r="58" spans="1:52" x14ac:dyDescent="0.25">
      <c r="A58" s="222" t="s">
        <v>309</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ht="16.5" thickBot="1" x14ac:dyDescent="0.3">
      <c r="A59" s="225" t="s">
        <v>308</v>
      </c>
      <c r="B59" s="236"/>
      <c r="C59" s="236"/>
      <c r="D59" s="236"/>
      <c r="E59" s="236"/>
      <c r="F59" s="236"/>
      <c r="G59" s="236"/>
      <c r="H59" s="236"/>
      <c r="I59" s="236"/>
      <c r="J59" s="236"/>
      <c r="K59" s="236"/>
      <c r="L59" s="236"/>
      <c r="M59" s="237"/>
      <c r="N59" s="236"/>
      <c r="O59" s="236"/>
      <c r="P59" s="236"/>
      <c r="Q59" s="236"/>
      <c r="R59" s="236"/>
      <c r="S59" s="236"/>
      <c r="T59" s="236"/>
      <c r="U59" s="236"/>
      <c r="V59" s="236"/>
      <c r="W59" s="236"/>
      <c r="X59" s="236"/>
      <c r="Y59" s="236">
        <v>0</v>
      </c>
      <c r="Z59" s="236">
        <v>0</v>
      </c>
      <c r="AA59" s="236">
        <v>0</v>
      </c>
      <c r="AB59" s="236">
        <v>0</v>
      </c>
      <c r="AC59" s="236">
        <v>0</v>
      </c>
      <c r="AD59" s="236">
        <v>0</v>
      </c>
      <c r="AE59" s="236">
        <v>0</v>
      </c>
      <c r="AF59" s="236">
        <v>0</v>
      </c>
      <c r="AG59" s="236">
        <v>0</v>
      </c>
      <c r="AH59" s="236">
        <v>0</v>
      </c>
      <c r="AI59" s="236">
        <v>0</v>
      </c>
      <c r="AJ59" s="236">
        <v>0</v>
      </c>
      <c r="AK59" s="236">
        <v>0</v>
      </c>
      <c r="AL59" s="236">
        <v>0</v>
      </c>
      <c r="AM59" s="236">
        <v>0</v>
      </c>
      <c r="AN59" s="236">
        <v>0</v>
      </c>
      <c r="AO59" s="236">
        <v>0</v>
      </c>
      <c r="AP59" s="236">
        <v>0</v>
      </c>
      <c r="AQ59" s="236">
        <v>0</v>
      </c>
      <c r="AR59" s="236">
        <v>0</v>
      </c>
      <c r="AS59" s="236">
        <v>0</v>
      </c>
      <c r="AT59" s="236">
        <v>0</v>
      </c>
      <c r="AU59" s="236">
        <v>0</v>
      </c>
      <c r="AV59" s="236">
        <v>0</v>
      </c>
      <c r="AW59" s="236">
        <v>0</v>
      </c>
      <c r="AX59" s="236">
        <v>0</v>
      </c>
      <c r="AY59" s="236">
        <v>0</v>
      </c>
      <c r="AZ59" s="236">
        <v>0</v>
      </c>
    </row>
    <row r="60" spans="1:52" ht="16.5" thickBot="1" x14ac:dyDescent="0.3">
      <c r="A60" s="238"/>
      <c r="B60" s="239"/>
      <c r="C60" s="239"/>
      <c r="D60" s="239"/>
      <c r="E60" s="239"/>
      <c r="F60" s="239"/>
      <c r="G60" s="239"/>
      <c r="H60" s="239"/>
      <c r="I60" s="239"/>
      <c r="J60" s="239"/>
      <c r="K60" s="239"/>
      <c r="L60" s="240"/>
      <c r="M60" s="241"/>
      <c r="N60" s="240"/>
      <c r="O60" s="240"/>
      <c r="P60" s="240"/>
      <c r="Q60" s="240"/>
      <c r="R60" s="240"/>
      <c r="S60" s="240"/>
      <c r="T60" s="240"/>
      <c r="U60" s="240"/>
      <c r="V60" s="240"/>
    </row>
    <row r="61" spans="1:52" s="199" customFormat="1" ht="31.5" x14ac:dyDescent="0.25">
      <c r="A61" s="231" t="s">
        <v>537</v>
      </c>
      <c r="B61" s="218" t="str">
        <f>B45</f>
        <v>Год окончания строительства 2022</v>
      </c>
      <c r="C61" s="218">
        <f t="shared" ref="C61:AZ61" si="4">C45</f>
        <v>2023</v>
      </c>
      <c r="D61" s="218">
        <f t="shared" si="4"/>
        <v>2024</v>
      </c>
      <c r="E61" s="218">
        <f t="shared" si="4"/>
        <v>2025</v>
      </c>
      <c r="F61" s="218">
        <f t="shared" si="4"/>
        <v>2026</v>
      </c>
      <c r="G61" s="218">
        <f t="shared" si="4"/>
        <v>2027</v>
      </c>
      <c r="H61" s="218">
        <f t="shared" si="4"/>
        <v>2028</v>
      </c>
      <c r="I61" s="218">
        <f t="shared" si="4"/>
        <v>2029</v>
      </c>
      <c r="J61" s="218">
        <f t="shared" si="4"/>
        <v>2030</v>
      </c>
      <c r="K61" s="218">
        <f t="shared" si="4"/>
        <v>2031</v>
      </c>
      <c r="L61" s="218">
        <f t="shared" si="4"/>
        <v>2032</v>
      </c>
      <c r="M61" s="232">
        <f t="shared" si="4"/>
        <v>2033</v>
      </c>
      <c r="N61" s="218">
        <f t="shared" si="4"/>
        <v>2034</v>
      </c>
      <c r="O61" s="218">
        <f t="shared" si="4"/>
        <v>2035</v>
      </c>
      <c r="P61" s="218">
        <f t="shared" si="4"/>
        <v>2036</v>
      </c>
      <c r="Q61" s="218">
        <f t="shared" si="4"/>
        <v>2037</v>
      </c>
      <c r="R61" s="218">
        <f t="shared" si="4"/>
        <v>2038</v>
      </c>
      <c r="S61" s="218">
        <f t="shared" si="4"/>
        <v>2039</v>
      </c>
      <c r="T61" s="218">
        <f t="shared" si="4"/>
        <v>2040</v>
      </c>
      <c r="U61" s="218">
        <f t="shared" si="4"/>
        <v>2041</v>
      </c>
      <c r="V61" s="218">
        <f t="shared" si="4"/>
        <v>2042</v>
      </c>
      <c r="W61" s="218">
        <f t="shared" si="4"/>
        <v>2043</v>
      </c>
      <c r="X61" s="218">
        <f t="shared" si="4"/>
        <v>2044</v>
      </c>
      <c r="Y61" s="218">
        <f t="shared" si="4"/>
        <v>2045</v>
      </c>
      <c r="Z61" s="218">
        <f t="shared" si="4"/>
        <v>2046</v>
      </c>
      <c r="AA61" s="218">
        <f t="shared" si="4"/>
        <v>2047</v>
      </c>
      <c r="AB61" s="218">
        <f t="shared" si="4"/>
        <v>2048</v>
      </c>
      <c r="AC61" s="218">
        <f t="shared" si="4"/>
        <v>2049</v>
      </c>
      <c r="AD61" s="218">
        <f t="shared" si="4"/>
        <v>2050</v>
      </c>
      <c r="AE61" s="218">
        <f t="shared" si="4"/>
        <v>2051</v>
      </c>
      <c r="AF61" s="218">
        <f t="shared" si="4"/>
        <v>2052</v>
      </c>
      <c r="AG61" s="218">
        <f t="shared" si="4"/>
        <v>2053</v>
      </c>
      <c r="AH61" s="218">
        <f t="shared" si="4"/>
        <v>2054</v>
      </c>
      <c r="AI61" s="218">
        <f t="shared" si="4"/>
        <v>2055</v>
      </c>
      <c r="AJ61" s="218">
        <f t="shared" si="4"/>
        <v>2056</v>
      </c>
      <c r="AK61" s="218">
        <f t="shared" si="4"/>
        <v>2057</v>
      </c>
      <c r="AL61" s="218">
        <f t="shared" si="4"/>
        <v>2058</v>
      </c>
      <c r="AM61" s="218">
        <f t="shared" si="4"/>
        <v>2059</v>
      </c>
      <c r="AN61" s="218">
        <f t="shared" si="4"/>
        <v>2060</v>
      </c>
      <c r="AO61" s="218">
        <f t="shared" si="4"/>
        <v>2061</v>
      </c>
      <c r="AP61" s="218">
        <f t="shared" si="4"/>
        <v>2062</v>
      </c>
      <c r="AQ61" s="218">
        <f t="shared" si="4"/>
        <v>2063</v>
      </c>
      <c r="AR61" s="218">
        <f t="shared" si="4"/>
        <v>2064</v>
      </c>
      <c r="AS61" s="218">
        <f t="shared" si="4"/>
        <v>2065</v>
      </c>
      <c r="AT61" s="218">
        <f t="shared" si="4"/>
        <v>2066</v>
      </c>
      <c r="AU61" s="218">
        <f t="shared" si="4"/>
        <v>2067</v>
      </c>
      <c r="AV61" s="218">
        <f t="shared" si="4"/>
        <v>2068</v>
      </c>
      <c r="AW61" s="218">
        <f t="shared" si="4"/>
        <v>2069</v>
      </c>
      <c r="AX61" s="218">
        <f t="shared" si="4"/>
        <v>2070</v>
      </c>
      <c r="AY61" s="218">
        <f t="shared" si="4"/>
        <v>2071</v>
      </c>
      <c r="AZ61" s="218">
        <f t="shared" si="4"/>
        <v>2072</v>
      </c>
    </row>
    <row r="62" spans="1:52" s="184" customFormat="1" ht="14.25" x14ac:dyDescent="0.25">
      <c r="A62" s="242" t="s">
        <v>307</v>
      </c>
      <c r="B62" s="243"/>
      <c r="C62" s="243"/>
      <c r="D62" s="243"/>
      <c r="E62" s="243"/>
      <c r="F62" s="243"/>
      <c r="G62" s="243"/>
      <c r="H62" s="243"/>
      <c r="I62" s="243"/>
      <c r="J62" s="243"/>
      <c r="K62" s="243"/>
      <c r="L62" s="243"/>
      <c r="M62" s="244"/>
      <c r="N62" s="243"/>
      <c r="O62" s="243"/>
      <c r="P62" s="243"/>
      <c r="Q62" s="243"/>
      <c r="R62" s="243"/>
      <c r="S62" s="243"/>
      <c r="T62" s="243"/>
      <c r="U62" s="243"/>
      <c r="V62" s="243"/>
      <c r="W62" s="243"/>
      <c r="X62" s="243"/>
      <c r="Y62" s="243">
        <f t="shared" ref="Y62:AZ62" si="5">Y48*$B$19</f>
        <v>0</v>
      </c>
      <c r="Z62" s="243">
        <f t="shared" si="5"/>
        <v>0</v>
      </c>
      <c r="AA62" s="243">
        <f t="shared" si="5"/>
        <v>0</v>
      </c>
      <c r="AB62" s="243">
        <f t="shared" si="5"/>
        <v>0</v>
      </c>
      <c r="AC62" s="243">
        <f t="shared" si="5"/>
        <v>0</v>
      </c>
      <c r="AD62" s="243">
        <f t="shared" si="5"/>
        <v>0</v>
      </c>
      <c r="AE62" s="243">
        <f t="shared" si="5"/>
        <v>0</v>
      </c>
      <c r="AF62" s="243">
        <f t="shared" si="5"/>
        <v>0</v>
      </c>
      <c r="AG62" s="243">
        <f t="shared" si="5"/>
        <v>0</v>
      </c>
      <c r="AH62" s="243">
        <f t="shared" si="5"/>
        <v>0</v>
      </c>
      <c r="AI62" s="243">
        <f t="shared" si="5"/>
        <v>0</v>
      </c>
      <c r="AJ62" s="243">
        <f t="shared" si="5"/>
        <v>0</v>
      </c>
      <c r="AK62" s="243">
        <f t="shared" si="5"/>
        <v>0</v>
      </c>
      <c r="AL62" s="243">
        <f t="shared" si="5"/>
        <v>0</v>
      </c>
      <c r="AM62" s="243">
        <f t="shared" si="5"/>
        <v>0</v>
      </c>
      <c r="AN62" s="243">
        <f t="shared" si="5"/>
        <v>0</v>
      </c>
      <c r="AO62" s="243">
        <f t="shared" si="5"/>
        <v>0</v>
      </c>
      <c r="AP62" s="243">
        <f t="shared" si="5"/>
        <v>0</v>
      </c>
      <c r="AQ62" s="243">
        <f t="shared" si="5"/>
        <v>0</v>
      </c>
      <c r="AR62" s="243">
        <f t="shared" si="5"/>
        <v>0</v>
      </c>
      <c r="AS62" s="243">
        <f t="shared" si="5"/>
        <v>0</v>
      </c>
      <c r="AT62" s="243">
        <f t="shared" si="5"/>
        <v>0</v>
      </c>
      <c r="AU62" s="243">
        <f t="shared" si="5"/>
        <v>0</v>
      </c>
      <c r="AV62" s="243">
        <f t="shared" si="5"/>
        <v>0</v>
      </c>
      <c r="AW62" s="243">
        <f t="shared" si="5"/>
        <v>0</v>
      </c>
      <c r="AX62" s="243">
        <f t="shared" si="5"/>
        <v>0</v>
      </c>
      <c r="AY62" s="243">
        <f t="shared" si="5"/>
        <v>0</v>
      </c>
      <c r="AZ62" s="243">
        <f t="shared" si="5"/>
        <v>0</v>
      </c>
    </row>
    <row r="63" spans="1:52" x14ac:dyDescent="0.25">
      <c r="A63" s="233" t="s">
        <v>306</v>
      </c>
      <c r="B63" s="245"/>
      <c r="C63" s="245"/>
      <c r="D63" s="245"/>
      <c r="E63" s="245"/>
      <c r="F63" s="245"/>
      <c r="G63" s="245"/>
      <c r="H63" s="245"/>
      <c r="I63" s="245"/>
      <c r="J63" s="245"/>
      <c r="K63" s="245"/>
      <c r="L63" s="245"/>
      <c r="M63" s="246"/>
      <c r="N63" s="245"/>
      <c r="O63" s="245"/>
      <c r="P63" s="245"/>
      <c r="Q63" s="245"/>
      <c r="R63" s="245"/>
      <c r="S63" s="245"/>
      <c r="T63" s="245"/>
      <c r="U63" s="245"/>
      <c r="V63" s="245"/>
      <c r="W63" s="245"/>
      <c r="X63" s="245"/>
      <c r="Y63" s="245">
        <f t="shared" ref="Y63:AZ63" si="6">SUM(Y64:Y69)</f>
        <v>230218.18068895637</v>
      </c>
      <c r="Z63" s="245">
        <f t="shared" si="6"/>
        <v>239697.85585497619</v>
      </c>
      <c r="AA63" s="245">
        <f t="shared" si="6"/>
        <v>249556.71802763679</v>
      </c>
      <c r="AB63" s="245">
        <f t="shared" si="6"/>
        <v>259809.93468720384</v>
      </c>
      <c r="AC63" s="245">
        <f t="shared" si="6"/>
        <v>-6773.6984615384627</v>
      </c>
      <c r="AD63" s="245">
        <f t="shared" si="6"/>
        <v>-6773.6984615384627</v>
      </c>
      <c r="AE63" s="245">
        <f t="shared" si="6"/>
        <v>-6773.6984615384627</v>
      </c>
      <c r="AF63" s="245">
        <f t="shared" si="6"/>
        <v>-6773.6984615384627</v>
      </c>
      <c r="AG63" s="245">
        <f t="shared" si="6"/>
        <v>-6773.6984615384627</v>
      </c>
      <c r="AH63" s="245">
        <f t="shared" si="6"/>
        <v>-6773.6984615384627</v>
      </c>
      <c r="AI63" s="245">
        <f t="shared" si="6"/>
        <v>-6773.6984615384627</v>
      </c>
      <c r="AJ63" s="245">
        <f t="shared" si="6"/>
        <v>-6773.6984615384627</v>
      </c>
      <c r="AK63" s="245">
        <f t="shared" si="6"/>
        <v>-6773.6984615384627</v>
      </c>
      <c r="AL63" s="245">
        <f t="shared" si="6"/>
        <v>-6773.6984615384627</v>
      </c>
      <c r="AM63" s="245">
        <f t="shared" si="6"/>
        <v>-6773.6984615384627</v>
      </c>
      <c r="AN63" s="245">
        <f t="shared" si="6"/>
        <v>-6773.6984615384627</v>
      </c>
      <c r="AO63" s="245">
        <f t="shared" si="6"/>
        <v>-6773.6984615384627</v>
      </c>
      <c r="AP63" s="245">
        <f t="shared" si="6"/>
        <v>-6773.6984615384627</v>
      </c>
      <c r="AQ63" s="245">
        <f t="shared" si="6"/>
        <v>-6773.6984615384627</v>
      </c>
      <c r="AR63" s="245">
        <f t="shared" si="6"/>
        <v>-6773.6984615384627</v>
      </c>
      <c r="AS63" s="245">
        <f t="shared" si="6"/>
        <v>-6773.6984615384627</v>
      </c>
      <c r="AT63" s="245">
        <f t="shared" si="6"/>
        <v>-6773.6984615384627</v>
      </c>
      <c r="AU63" s="245">
        <f t="shared" si="6"/>
        <v>-6773.6984615384627</v>
      </c>
      <c r="AV63" s="245">
        <f t="shared" si="6"/>
        <v>-6773.6984615384627</v>
      </c>
      <c r="AW63" s="245">
        <f t="shared" si="6"/>
        <v>-6773.6984615384627</v>
      </c>
      <c r="AX63" s="245">
        <f t="shared" si="6"/>
        <v>-6773.6984615384627</v>
      </c>
      <c r="AY63" s="245">
        <f t="shared" si="6"/>
        <v>-6773.6984615384627</v>
      </c>
      <c r="AZ63" s="245">
        <f t="shared" si="6"/>
        <v>-6773.6984615384627</v>
      </c>
    </row>
    <row r="64" spans="1:52" x14ac:dyDescent="0.25">
      <c r="A64" s="247" t="s">
        <v>305</v>
      </c>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f t="shared" ref="Y64:AZ65" si="7">-Y50*1000/1.2</f>
        <v>236991.87915049485</v>
      </c>
      <c r="Z64" s="245">
        <f t="shared" si="7"/>
        <v>246471.55431651467</v>
      </c>
      <c r="AA64" s="245">
        <f t="shared" si="7"/>
        <v>256330.41648917526</v>
      </c>
      <c r="AB64" s="245">
        <f t="shared" si="7"/>
        <v>266583.63314874232</v>
      </c>
      <c r="AC64" s="245">
        <f t="shared" si="7"/>
        <v>0</v>
      </c>
      <c r="AD64" s="245">
        <f t="shared" si="7"/>
        <v>0</v>
      </c>
      <c r="AE64" s="245">
        <f t="shared" si="7"/>
        <v>0</v>
      </c>
      <c r="AF64" s="245">
        <f t="shared" si="7"/>
        <v>0</v>
      </c>
      <c r="AG64" s="245">
        <f t="shared" si="7"/>
        <v>0</v>
      </c>
      <c r="AH64" s="245">
        <f t="shared" si="7"/>
        <v>0</v>
      </c>
      <c r="AI64" s="245">
        <f t="shared" si="7"/>
        <v>0</v>
      </c>
      <c r="AJ64" s="245">
        <f t="shared" si="7"/>
        <v>0</v>
      </c>
      <c r="AK64" s="245">
        <f t="shared" si="7"/>
        <v>0</v>
      </c>
      <c r="AL64" s="245">
        <f t="shared" si="7"/>
        <v>0</v>
      </c>
      <c r="AM64" s="245">
        <f t="shared" si="7"/>
        <v>0</v>
      </c>
      <c r="AN64" s="245">
        <f t="shared" si="7"/>
        <v>0</v>
      </c>
      <c r="AO64" s="245">
        <f t="shared" si="7"/>
        <v>0</v>
      </c>
      <c r="AP64" s="245">
        <f t="shared" si="7"/>
        <v>0</v>
      </c>
      <c r="AQ64" s="245">
        <f t="shared" si="7"/>
        <v>0</v>
      </c>
      <c r="AR64" s="245">
        <f t="shared" si="7"/>
        <v>0</v>
      </c>
      <c r="AS64" s="245">
        <f t="shared" si="7"/>
        <v>0</v>
      </c>
      <c r="AT64" s="245">
        <f t="shared" si="7"/>
        <v>0</v>
      </c>
      <c r="AU64" s="245">
        <f t="shared" si="7"/>
        <v>0</v>
      </c>
      <c r="AV64" s="245">
        <f t="shared" si="7"/>
        <v>0</v>
      </c>
      <c r="AW64" s="245">
        <f t="shared" si="7"/>
        <v>0</v>
      </c>
      <c r="AX64" s="245">
        <f t="shared" si="7"/>
        <v>0</v>
      </c>
      <c r="AY64" s="245">
        <f t="shared" si="7"/>
        <v>0</v>
      </c>
      <c r="AZ64" s="245">
        <f t="shared" si="7"/>
        <v>0</v>
      </c>
    </row>
    <row r="65" spans="1:52" x14ac:dyDescent="0.25">
      <c r="A65" s="247" t="str">
        <f>A30</f>
        <v>Прочие расходы при эксплуатации объекта, руб. без НДС</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f t="shared" si="7"/>
        <v>0</v>
      </c>
      <c r="Z65" s="245">
        <f t="shared" si="7"/>
        <v>0</v>
      </c>
      <c r="AA65" s="245">
        <f t="shared" si="7"/>
        <v>0</v>
      </c>
      <c r="AB65" s="245">
        <f t="shared" si="7"/>
        <v>0</v>
      </c>
      <c r="AC65" s="245">
        <f t="shared" si="7"/>
        <v>0</v>
      </c>
      <c r="AD65" s="245">
        <f t="shared" si="7"/>
        <v>0</v>
      </c>
      <c r="AE65" s="245">
        <f t="shared" si="7"/>
        <v>0</v>
      </c>
      <c r="AF65" s="245">
        <f t="shared" si="7"/>
        <v>0</v>
      </c>
      <c r="AG65" s="245">
        <f t="shared" si="7"/>
        <v>0</v>
      </c>
      <c r="AH65" s="245">
        <f t="shared" si="7"/>
        <v>0</v>
      </c>
      <c r="AI65" s="245">
        <f t="shared" si="7"/>
        <v>0</v>
      </c>
      <c r="AJ65" s="245">
        <f t="shared" si="7"/>
        <v>0</v>
      </c>
      <c r="AK65" s="245">
        <f t="shared" si="7"/>
        <v>0</v>
      </c>
      <c r="AL65" s="245">
        <f t="shared" si="7"/>
        <v>0</v>
      </c>
      <c r="AM65" s="245">
        <f t="shared" si="7"/>
        <v>0</v>
      </c>
      <c r="AN65" s="245">
        <f t="shared" si="7"/>
        <v>0</v>
      </c>
      <c r="AO65" s="245">
        <f t="shared" si="7"/>
        <v>0</v>
      </c>
      <c r="AP65" s="245">
        <f t="shared" si="7"/>
        <v>0</v>
      </c>
      <c r="AQ65" s="245">
        <f t="shared" si="7"/>
        <v>0</v>
      </c>
      <c r="AR65" s="245">
        <f t="shared" si="7"/>
        <v>0</v>
      </c>
      <c r="AS65" s="245">
        <f t="shared" si="7"/>
        <v>0</v>
      </c>
      <c r="AT65" s="245">
        <f t="shared" si="7"/>
        <v>0</v>
      </c>
      <c r="AU65" s="245">
        <f t="shared" si="7"/>
        <v>0</v>
      </c>
      <c r="AV65" s="245">
        <f t="shared" si="7"/>
        <v>0</v>
      </c>
      <c r="AW65" s="245">
        <f t="shared" si="7"/>
        <v>0</v>
      </c>
      <c r="AX65" s="245">
        <f t="shared" si="7"/>
        <v>0</v>
      </c>
      <c r="AY65" s="245">
        <f t="shared" si="7"/>
        <v>0</v>
      </c>
      <c r="AZ65" s="245">
        <f t="shared" si="7"/>
        <v>0</v>
      </c>
    </row>
    <row r="66" spans="1:52" x14ac:dyDescent="0.25">
      <c r="A66" s="247" t="s">
        <v>533</v>
      </c>
      <c r="B66" s="245"/>
      <c r="C66" s="245"/>
      <c r="D66" s="245"/>
      <c r="E66" s="245"/>
      <c r="F66" s="245"/>
      <c r="G66" s="245"/>
      <c r="H66" s="245"/>
      <c r="I66" s="245"/>
      <c r="J66" s="245"/>
      <c r="K66" s="245"/>
      <c r="L66" s="245"/>
      <c r="M66" s="246"/>
      <c r="N66" s="245"/>
      <c r="O66" s="245"/>
      <c r="P66" s="245"/>
      <c r="Q66" s="245"/>
      <c r="R66" s="245"/>
      <c r="S66" s="245"/>
      <c r="T66" s="245"/>
      <c r="U66" s="245"/>
      <c r="V66" s="245"/>
      <c r="W66" s="245"/>
      <c r="X66" s="245"/>
      <c r="Y66" s="245"/>
      <c r="Z66" s="245"/>
      <c r="AA66" s="245"/>
      <c r="AB66" s="245"/>
      <c r="AC66" s="245"/>
      <c r="AD66" s="245"/>
      <c r="AE66" s="245"/>
      <c r="AF66" s="245"/>
      <c r="AG66" s="245"/>
      <c r="AH66" s="245"/>
      <c r="AI66" s="245"/>
      <c r="AJ66" s="245"/>
      <c r="AK66" s="245"/>
      <c r="AL66" s="245"/>
      <c r="AM66" s="245"/>
      <c r="AN66" s="245"/>
      <c r="AO66" s="245"/>
      <c r="AP66" s="245"/>
      <c r="AQ66" s="245"/>
      <c r="AR66" s="245"/>
      <c r="AS66" s="245"/>
      <c r="AT66" s="245"/>
      <c r="AU66" s="245"/>
      <c r="AV66" s="245"/>
      <c r="AW66" s="245"/>
      <c r="AX66" s="245"/>
      <c r="AY66" s="245"/>
      <c r="AZ66" s="245"/>
    </row>
    <row r="67" spans="1:52" x14ac:dyDescent="0.25">
      <c r="A67" s="247" t="s">
        <v>533</v>
      </c>
      <c r="B67" s="245"/>
      <c r="C67" s="245"/>
      <c r="D67" s="245"/>
      <c r="E67" s="245"/>
      <c r="F67" s="245"/>
      <c r="G67" s="245"/>
      <c r="H67" s="245"/>
      <c r="I67" s="245"/>
      <c r="J67" s="245"/>
      <c r="K67" s="245"/>
      <c r="L67" s="245"/>
      <c r="M67" s="246"/>
      <c r="N67" s="245"/>
      <c r="O67" s="245"/>
      <c r="P67" s="245"/>
      <c r="Q67" s="245"/>
      <c r="R67" s="245"/>
      <c r="S67" s="245"/>
      <c r="T67" s="245"/>
      <c r="U67" s="245"/>
      <c r="V67" s="245"/>
      <c r="W67" s="245"/>
      <c r="X67" s="245"/>
      <c r="Y67" s="245">
        <f t="shared" ref="Y67:AZ67" si="8">-$B$28*(1+Y$40)*$B$19*365</f>
        <v>0</v>
      </c>
      <c r="Z67" s="245">
        <f t="shared" si="8"/>
        <v>0</v>
      </c>
      <c r="AA67" s="245">
        <f t="shared" si="8"/>
        <v>0</v>
      </c>
      <c r="AB67" s="245">
        <f t="shared" si="8"/>
        <v>0</v>
      </c>
      <c r="AC67" s="245">
        <f t="shared" si="8"/>
        <v>0</v>
      </c>
      <c r="AD67" s="245">
        <f t="shared" si="8"/>
        <v>0</v>
      </c>
      <c r="AE67" s="245">
        <f t="shared" si="8"/>
        <v>0</v>
      </c>
      <c r="AF67" s="245">
        <f t="shared" si="8"/>
        <v>0</v>
      </c>
      <c r="AG67" s="245">
        <f t="shared" si="8"/>
        <v>0</v>
      </c>
      <c r="AH67" s="245">
        <f t="shared" si="8"/>
        <v>0</v>
      </c>
      <c r="AI67" s="245">
        <f t="shared" si="8"/>
        <v>0</v>
      </c>
      <c r="AJ67" s="245">
        <f t="shared" si="8"/>
        <v>0</v>
      </c>
      <c r="AK67" s="245">
        <f t="shared" si="8"/>
        <v>0</v>
      </c>
      <c r="AL67" s="245">
        <f t="shared" si="8"/>
        <v>0</v>
      </c>
      <c r="AM67" s="245">
        <f t="shared" si="8"/>
        <v>0</v>
      </c>
      <c r="AN67" s="245">
        <f t="shared" si="8"/>
        <v>0</v>
      </c>
      <c r="AO67" s="245">
        <f t="shared" si="8"/>
        <v>0</v>
      </c>
      <c r="AP67" s="245">
        <f t="shared" si="8"/>
        <v>0</v>
      </c>
      <c r="AQ67" s="245">
        <f t="shared" si="8"/>
        <v>0</v>
      </c>
      <c r="AR67" s="245">
        <f t="shared" si="8"/>
        <v>0</v>
      </c>
      <c r="AS67" s="245">
        <f t="shared" si="8"/>
        <v>0</v>
      </c>
      <c r="AT67" s="245">
        <f t="shared" si="8"/>
        <v>0</v>
      </c>
      <c r="AU67" s="245">
        <f t="shared" si="8"/>
        <v>0</v>
      </c>
      <c r="AV67" s="245">
        <f t="shared" si="8"/>
        <v>0</v>
      </c>
      <c r="AW67" s="245">
        <f t="shared" si="8"/>
        <v>0</v>
      </c>
      <c r="AX67" s="245">
        <f t="shared" si="8"/>
        <v>0</v>
      </c>
      <c r="AY67" s="245">
        <f t="shared" si="8"/>
        <v>0</v>
      </c>
      <c r="AZ67" s="245">
        <f t="shared" si="8"/>
        <v>0</v>
      </c>
    </row>
    <row r="68" spans="1:52" x14ac:dyDescent="0.25">
      <c r="A68" s="247" t="s">
        <v>533</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f t="shared" ref="Y68:AZ68" si="9">-$B$29*(1+Y$40)*12</f>
        <v>0</v>
      </c>
      <c r="Z68" s="245">
        <f t="shared" si="9"/>
        <v>0</v>
      </c>
      <c r="AA68" s="245">
        <f t="shared" si="9"/>
        <v>0</v>
      </c>
      <c r="AB68" s="245">
        <f t="shared" si="9"/>
        <v>0</v>
      </c>
      <c r="AC68" s="245">
        <f t="shared" si="9"/>
        <v>0</v>
      </c>
      <c r="AD68" s="245">
        <f t="shared" si="9"/>
        <v>0</v>
      </c>
      <c r="AE68" s="245">
        <f t="shared" si="9"/>
        <v>0</v>
      </c>
      <c r="AF68" s="245">
        <f t="shared" si="9"/>
        <v>0</v>
      </c>
      <c r="AG68" s="245">
        <f t="shared" si="9"/>
        <v>0</v>
      </c>
      <c r="AH68" s="245">
        <f t="shared" si="9"/>
        <v>0</v>
      </c>
      <c r="AI68" s="245">
        <f t="shared" si="9"/>
        <v>0</v>
      </c>
      <c r="AJ68" s="245">
        <f t="shared" si="9"/>
        <v>0</v>
      </c>
      <c r="AK68" s="245">
        <f t="shared" si="9"/>
        <v>0</v>
      </c>
      <c r="AL68" s="245">
        <f t="shared" si="9"/>
        <v>0</v>
      </c>
      <c r="AM68" s="245">
        <f t="shared" si="9"/>
        <v>0</v>
      </c>
      <c r="AN68" s="245">
        <f t="shared" si="9"/>
        <v>0</v>
      </c>
      <c r="AO68" s="245">
        <f t="shared" si="9"/>
        <v>0</v>
      </c>
      <c r="AP68" s="245">
        <f t="shared" si="9"/>
        <v>0</v>
      </c>
      <c r="AQ68" s="245">
        <f t="shared" si="9"/>
        <v>0</v>
      </c>
      <c r="AR68" s="245">
        <f t="shared" si="9"/>
        <v>0</v>
      </c>
      <c r="AS68" s="245">
        <f t="shared" si="9"/>
        <v>0</v>
      </c>
      <c r="AT68" s="245">
        <f t="shared" si="9"/>
        <v>0</v>
      </c>
      <c r="AU68" s="245">
        <f t="shared" si="9"/>
        <v>0</v>
      </c>
      <c r="AV68" s="245">
        <f t="shared" si="9"/>
        <v>0</v>
      </c>
      <c r="AW68" s="245">
        <f t="shared" si="9"/>
        <v>0</v>
      </c>
      <c r="AX68" s="245">
        <f t="shared" si="9"/>
        <v>0</v>
      </c>
      <c r="AY68" s="245">
        <f t="shared" si="9"/>
        <v>0</v>
      </c>
      <c r="AZ68" s="245">
        <f t="shared" si="9"/>
        <v>0</v>
      </c>
    </row>
    <row r="69" spans="1:52" x14ac:dyDescent="0.25">
      <c r="A69" s="247" t="s">
        <v>303</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v>-6773.6984615384627</v>
      </c>
      <c r="Z69" s="245">
        <v>-6773.6984615384627</v>
      </c>
      <c r="AA69" s="245">
        <v>-6773.6984615384627</v>
      </c>
      <c r="AB69" s="245">
        <v>-6773.6984615384627</v>
      </c>
      <c r="AC69" s="245">
        <v>-6773.6984615384627</v>
      </c>
      <c r="AD69" s="245">
        <v>-6773.6984615384627</v>
      </c>
      <c r="AE69" s="245">
        <v>-6773.6984615384627</v>
      </c>
      <c r="AF69" s="245">
        <v>-6773.6984615384627</v>
      </c>
      <c r="AG69" s="245">
        <v>-6773.6984615384627</v>
      </c>
      <c r="AH69" s="245">
        <v>-6773.6984615384627</v>
      </c>
      <c r="AI69" s="245">
        <v>-6773.6984615384627</v>
      </c>
      <c r="AJ69" s="245">
        <v>-6773.6984615384627</v>
      </c>
      <c r="AK69" s="245">
        <v>-6773.6984615384627</v>
      </c>
      <c r="AL69" s="245">
        <v>-6773.6984615384627</v>
      </c>
      <c r="AM69" s="245">
        <v>-6773.6984615384627</v>
      </c>
      <c r="AN69" s="245">
        <v>-6773.6984615384627</v>
      </c>
      <c r="AO69" s="245">
        <v>-6773.6984615384627</v>
      </c>
      <c r="AP69" s="245">
        <v>-6773.6984615384627</v>
      </c>
      <c r="AQ69" s="245">
        <v>-6773.6984615384627</v>
      </c>
      <c r="AR69" s="245">
        <v>-6773.6984615384627</v>
      </c>
      <c r="AS69" s="245">
        <v>-6773.6984615384627</v>
      </c>
      <c r="AT69" s="245">
        <v>-6773.6984615384627</v>
      </c>
      <c r="AU69" s="245">
        <v>-6773.6984615384627</v>
      </c>
      <c r="AV69" s="245">
        <v>-6773.6984615384627</v>
      </c>
      <c r="AW69" s="245">
        <v>-6773.6984615384627</v>
      </c>
      <c r="AX69" s="245">
        <v>-6773.6984615384627</v>
      </c>
      <c r="AY69" s="245">
        <v>-6773.6984615384627</v>
      </c>
      <c r="AZ69" s="245">
        <v>-6773.6984615384627</v>
      </c>
    </row>
    <row r="70" spans="1:52" s="184" customFormat="1" ht="14.25" x14ac:dyDescent="0.25">
      <c r="A70" s="248" t="s">
        <v>538</v>
      </c>
      <c r="B70" s="243"/>
      <c r="C70" s="243"/>
      <c r="D70" s="243"/>
      <c r="E70" s="243"/>
      <c r="F70" s="243"/>
      <c r="G70" s="243"/>
      <c r="H70" s="243"/>
      <c r="I70" s="243"/>
      <c r="J70" s="243"/>
      <c r="K70" s="243"/>
      <c r="L70" s="243"/>
      <c r="M70" s="244"/>
      <c r="N70" s="243"/>
      <c r="O70" s="243"/>
      <c r="P70" s="243"/>
      <c r="Q70" s="243"/>
      <c r="R70" s="243"/>
      <c r="S70" s="243"/>
      <c r="T70" s="243"/>
      <c r="U70" s="243"/>
      <c r="V70" s="243"/>
      <c r="W70" s="243"/>
      <c r="X70" s="243"/>
      <c r="Y70" s="243">
        <f t="shared" ref="Y70:AZ70" si="10">Y62+Y63</f>
        <v>230218.18068895637</v>
      </c>
      <c r="Z70" s="243">
        <f t="shared" si="10"/>
        <v>239697.85585497619</v>
      </c>
      <c r="AA70" s="243">
        <f t="shared" si="10"/>
        <v>249556.71802763679</v>
      </c>
      <c r="AB70" s="243">
        <f t="shared" si="10"/>
        <v>259809.93468720384</v>
      </c>
      <c r="AC70" s="243">
        <f t="shared" si="10"/>
        <v>-6773.6984615384627</v>
      </c>
      <c r="AD70" s="243">
        <f t="shared" si="10"/>
        <v>-6773.6984615384627</v>
      </c>
      <c r="AE70" s="243">
        <f t="shared" si="10"/>
        <v>-6773.6984615384627</v>
      </c>
      <c r="AF70" s="243">
        <f t="shared" si="10"/>
        <v>-6773.6984615384627</v>
      </c>
      <c r="AG70" s="243">
        <f t="shared" si="10"/>
        <v>-6773.6984615384627</v>
      </c>
      <c r="AH70" s="243">
        <f t="shared" si="10"/>
        <v>-6773.6984615384627</v>
      </c>
      <c r="AI70" s="243">
        <f t="shared" si="10"/>
        <v>-6773.6984615384627</v>
      </c>
      <c r="AJ70" s="243">
        <f t="shared" si="10"/>
        <v>-6773.6984615384627</v>
      </c>
      <c r="AK70" s="243">
        <f t="shared" si="10"/>
        <v>-6773.6984615384627</v>
      </c>
      <c r="AL70" s="243">
        <f t="shared" si="10"/>
        <v>-6773.6984615384627</v>
      </c>
      <c r="AM70" s="243">
        <f t="shared" si="10"/>
        <v>-6773.6984615384627</v>
      </c>
      <c r="AN70" s="243">
        <f t="shared" si="10"/>
        <v>-6773.6984615384627</v>
      </c>
      <c r="AO70" s="243">
        <f t="shared" si="10"/>
        <v>-6773.6984615384627</v>
      </c>
      <c r="AP70" s="243">
        <f t="shared" si="10"/>
        <v>-6773.6984615384627</v>
      </c>
      <c r="AQ70" s="243">
        <f t="shared" si="10"/>
        <v>-6773.6984615384627</v>
      </c>
      <c r="AR70" s="243">
        <f t="shared" si="10"/>
        <v>-6773.6984615384627</v>
      </c>
      <c r="AS70" s="243">
        <f t="shared" si="10"/>
        <v>-6773.6984615384627</v>
      </c>
      <c r="AT70" s="243">
        <f t="shared" si="10"/>
        <v>-6773.6984615384627</v>
      </c>
      <c r="AU70" s="243">
        <f t="shared" si="10"/>
        <v>-6773.6984615384627</v>
      </c>
      <c r="AV70" s="243">
        <f t="shared" si="10"/>
        <v>-6773.6984615384627</v>
      </c>
      <c r="AW70" s="243">
        <f t="shared" si="10"/>
        <v>-6773.6984615384627</v>
      </c>
      <c r="AX70" s="243">
        <f t="shared" si="10"/>
        <v>-6773.6984615384627</v>
      </c>
      <c r="AY70" s="243">
        <f t="shared" si="10"/>
        <v>-6773.6984615384627</v>
      </c>
      <c r="AZ70" s="243">
        <f t="shared" si="10"/>
        <v>-6773.6984615384627</v>
      </c>
    </row>
    <row r="71" spans="1:52" x14ac:dyDescent="0.25">
      <c r="A71" s="247" t="s">
        <v>299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f>IF($B$16-ABS(SUM($B$64:X71))&gt;0,-$B$16/$B$18,0)</f>
        <v>0</v>
      </c>
      <c r="Z71" s="245">
        <f>IF($B$16-ABS(SUM($B$64:Y71))&gt;0,-$B$16/$B$18,0)</f>
        <v>0</v>
      </c>
      <c r="AA71" s="245">
        <f>IF($B$16-ABS(SUM($B$64:Z71))&gt;0,-$B$16/$B$18,0)</f>
        <v>0</v>
      </c>
      <c r="AB71" s="245">
        <f>IF($B$16-ABS(SUM($B$64:AA71))&gt;0,-$B$16/$B$18,0)</f>
        <v>0</v>
      </c>
      <c r="AC71" s="245">
        <f>IF($B$16-ABS(SUM($B$64:AB71))&gt;0,-$B$16/$B$18,0)</f>
        <v>0</v>
      </c>
      <c r="AD71" s="245">
        <f>IF($B$16-ABS(SUM($B$64:AC71))&gt;0,-$B$16/$B$18,0)</f>
        <v>0</v>
      </c>
      <c r="AE71" s="245">
        <f>IF($B$16-ABS(SUM($B$64:AD71))&gt;0,-$B$16/$B$18,0)</f>
        <v>0</v>
      </c>
      <c r="AF71" s="245">
        <f>IF($B$16-ABS(SUM($B$64:AE71))&gt;0,-$B$16/$B$18,0)</f>
        <v>0</v>
      </c>
      <c r="AG71" s="245">
        <f>IF($B$16-ABS(SUM($B$64:AF71))&gt;0,-$B$16/$B$18,0)</f>
        <v>0</v>
      </c>
      <c r="AH71" s="245">
        <f>IF($B$16-ABS(SUM($B$64:AG71))&gt;0,-$B$16/$B$18,0)</f>
        <v>0</v>
      </c>
      <c r="AI71" s="245">
        <f>IF($B$16-ABS(SUM($B$64:AH71))&gt;0,-$B$16/$B$18,0)</f>
        <v>0</v>
      </c>
      <c r="AJ71" s="245">
        <f>IF($B$16-ABS(SUM($B$64:AI71))&gt;0,-$B$16/$B$18,0)</f>
        <v>0</v>
      </c>
      <c r="AK71" s="245">
        <f>IF($B$16-ABS(SUM($B$64:AJ71))&gt;0,-$B$16/$B$18,0)</f>
        <v>0</v>
      </c>
      <c r="AL71" s="245">
        <f>IF($B$16-ABS(SUM($B$64:AK71))&gt;0,-$B$16/$B$18,0)</f>
        <v>0</v>
      </c>
      <c r="AM71" s="245">
        <f>IF($B$16-ABS(SUM($B$64:AL71))&gt;0,-$B$16/$B$18,0)</f>
        <v>0</v>
      </c>
      <c r="AN71" s="245">
        <f>IF($B$16-ABS(SUM($B$64:AM71))&gt;0,-$B$16/$B$18,0)</f>
        <v>0</v>
      </c>
      <c r="AO71" s="245">
        <f>IF($B$16-ABS(SUM($B$64:AN71))&gt;0,-$B$16/$B$18,0)</f>
        <v>0</v>
      </c>
      <c r="AP71" s="245">
        <f>IF($B$16-ABS(SUM($B$64:AO71))&gt;0,-$B$16/$B$18,0)</f>
        <v>0</v>
      </c>
      <c r="AQ71" s="245">
        <f>IF($B$16-ABS(SUM($B$64:AP71))&gt;0,-$B$16/$B$18,0)</f>
        <v>0</v>
      </c>
      <c r="AR71" s="245">
        <f>IF($B$16-ABS(SUM($B$64:AQ71))&gt;0,-$B$16/$B$18,0)</f>
        <v>0</v>
      </c>
      <c r="AS71" s="245">
        <f>IF($B$16-ABS(SUM($B$64:AR71))&gt;0,-$B$16/$B$18,0)</f>
        <v>0</v>
      </c>
      <c r="AT71" s="245">
        <f>IF($B$16-ABS(SUM($B$64:AS71))&gt;0,-$B$16/$B$18,0)</f>
        <v>0</v>
      </c>
      <c r="AU71" s="245">
        <f>IF($B$16-ABS(SUM($B$64:AT71))&gt;0,-$B$16/$B$18,0)</f>
        <v>0</v>
      </c>
      <c r="AV71" s="245">
        <f>IF($B$16-ABS(SUM($B$64:AU71))&gt;0,-$B$16/$B$18,0)</f>
        <v>0</v>
      </c>
      <c r="AW71" s="245">
        <f>IF($B$16-ABS(SUM($B$64:AV71))&gt;0,-$B$16/$B$18,0)</f>
        <v>0</v>
      </c>
      <c r="AX71" s="245">
        <f>IF($B$16-ABS(SUM($B$64:AW71))&gt;0,-$B$16/$B$18,0)</f>
        <v>0</v>
      </c>
      <c r="AY71" s="245">
        <f>IF($B$16-ABS(SUM($B$64:AX71))&gt;0,-$B$16/$B$18,0)</f>
        <v>0</v>
      </c>
      <c r="AZ71" s="245">
        <f>IF($B$16-ABS(SUM($B$64:AY71))&gt;0,-$B$16/$B$18,0)</f>
        <v>0</v>
      </c>
    </row>
    <row r="72" spans="1:52" s="184" customFormat="1" ht="14.25" x14ac:dyDescent="0.25">
      <c r="A72" s="248" t="s">
        <v>539</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c r="Y72" s="243">
        <f t="shared" ref="Y72:AZ72" si="11">Y70+Y71</f>
        <v>230218.18068895637</v>
      </c>
      <c r="Z72" s="243">
        <f t="shared" si="11"/>
        <v>239697.85585497619</v>
      </c>
      <c r="AA72" s="243">
        <f t="shared" si="11"/>
        <v>249556.71802763679</v>
      </c>
      <c r="AB72" s="243">
        <f t="shared" si="11"/>
        <v>259809.93468720384</v>
      </c>
      <c r="AC72" s="243">
        <f t="shared" si="11"/>
        <v>-6773.6984615384627</v>
      </c>
      <c r="AD72" s="243">
        <f t="shared" si="11"/>
        <v>-6773.6984615384627</v>
      </c>
      <c r="AE72" s="243">
        <f t="shared" si="11"/>
        <v>-6773.6984615384627</v>
      </c>
      <c r="AF72" s="243">
        <f t="shared" si="11"/>
        <v>-6773.6984615384627</v>
      </c>
      <c r="AG72" s="243">
        <f t="shared" si="11"/>
        <v>-6773.6984615384627</v>
      </c>
      <c r="AH72" s="243">
        <f t="shared" si="11"/>
        <v>-6773.6984615384627</v>
      </c>
      <c r="AI72" s="243">
        <f t="shared" si="11"/>
        <v>-6773.6984615384627</v>
      </c>
      <c r="AJ72" s="243">
        <f t="shared" si="11"/>
        <v>-6773.6984615384627</v>
      </c>
      <c r="AK72" s="243">
        <f t="shared" si="11"/>
        <v>-6773.6984615384627</v>
      </c>
      <c r="AL72" s="243">
        <f t="shared" si="11"/>
        <v>-6773.6984615384627</v>
      </c>
      <c r="AM72" s="243">
        <f t="shared" si="11"/>
        <v>-6773.6984615384627</v>
      </c>
      <c r="AN72" s="243">
        <f t="shared" si="11"/>
        <v>-6773.6984615384627</v>
      </c>
      <c r="AO72" s="243">
        <f t="shared" si="11"/>
        <v>-6773.6984615384627</v>
      </c>
      <c r="AP72" s="243">
        <f t="shared" si="11"/>
        <v>-6773.6984615384627</v>
      </c>
      <c r="AQ72" s="243">
        <f t="shared" si="11"/>
        <v>-6773.6984615384627</v>
      </c>
      <c r="AR72" s="243">
        <f t="shared" si="11"/>
        <v>-6773.6984615384627</v>
      </c>
      <c r="AS72" s="243">
        <f t="shared" si="11"/>
        <v>-6773.6984615384627</v>
      </c>
      <c r="AT72" s="243">
        <f t="shared" si="11"/>
        <v>-6773.6984615384627</v>
      </c>
      <c r="AU72" s="243">
        <f t="shared" si="11"/>
        <v>-6773.6984615384627</v>
      </c>
      <c r="AV72" s="243">
        <f t="shared" si="11"/>
        <v>-6773.6984615384627</v>
      </c>
      <c r="AW72" s="243">
        <f t="shared" si="11"/>
        <v>-6773.6984615384627</v>
      </c>
      <c r="AX72" s="243">
        <f t="shared" si="11"/>
        <v>-6773.6984615384627</v>
      </c>
      <c r="AY72" s="243">
        <f t="shared" si="11"/>
        <v>-6773.6984615384627</v>
      </c>
      <c r="AZ72" s="243">
        <f t="shared" si="11"/>
        <v>-6773.6984615384627</v>
      </c>
    </row>
    <row r="73" spans="1:52" x14ac:dyDescent="0.25">
      <c r="A73" s="247" t="s">
        <v>298</v>
      </c>
      <c r="B73" s="245"/>
      <c r="C73" s="245"/>
      <c r="D73" s="245"/>
      <c r="E73" s="245"/>
      <c r="F73" s="245"/>
      <c r="G73" s="245"/>
      <c r="H73" s="245"/>
      <c r="I73" s="245"/>
      <c r="J73" s="245"/>
      <c r="K73" s="245"/>
      <c r="L73" s="245"/>
      <c r="M73" s="246"/>
      <c r="N73" s="245"/>
      <c r="O73" s="245"/>
      <c r="P73" s="245"/>
      <c r="Q73" s="245"/>
      <c r="R73" s="245"/>
      <c r="S73" s="245"/>
      <c r="T73" s="245"/>
      <c r="U73" s="245"/>
      <c r="V73" s="245"/>
      <c r="W73" s="245"/>
      <c r="X73" s="245"/>
      <c r="Y73" s="245">
        <f t="shared" ref="Y73:AZ73" si="12">-Y59</f>
        <v>0</v>
      </c>
      <c r="Z73" s="245">
        <f t="shared" si="12"/>
        <v>0</v>
      </c>
      <c r="AA73" s="245">
        <f t="shared" si="12"/>
        <v>0</v>
      </c>
      <c r="AB73" s="245">
        <f t="shared" si="12"/>
        <v>0</v>
      </c>
      <c r="AC73" s="245">
        <f t="shared" si="12"/>
        <v>0</v>
      </c>
      <c r="AD73" s="245">
        <f t="shared" si="12"/>
        <v>0</v>
      </c>
      <c r="AE73" s="245">
        <f t="shared" si="12"/>
        <v>0</v>
      </c>
      <c r="AF73" s="245">
        <f t="shared" si="12"/>
        <v>0</v>
      </c>
      <c r="AG73" s="245">
        <f t="shared" si="12"/>
        <v>0</v>
      </c>
      <c r="AH73" s="245">
        <f t="shared" si="12"/>
        <v>0</v>
      </c>
      <c r="AI73" s="245">
        <f t="shared" si="12"/>
        <v>0</v>
      </c>
      <c r="AJ73" s="245">
        <f t="shared" si="12"/>
        <v>0</v>
      </c>
      <c r="AK73" s="245">
        <f t="shared" si="12"/>
        <v>0</v>
      </c>
      <c r="AL73" s="245">
        <f t="shared" si="12"/>
        <v>0</v>
      </c>
      <c r="AM73" s="245">
        <f t="shared" si="12"/>
        <v>0</v>
      </c>
      <c r="AN73" s="245">
        <f t="shared" si="12"/>
        <v>0</v>
      </c>
      <c r="AO73" s="245">
        <f t="shared" si="12"/>
        <v>0</v>
      </c>
      <c r="AP73" s="245">
        <f t="shared" si="12"/>
        <v>0</v>
      </c>
      <c r="AQ73" s="245">
        <f t="shared" si="12"/>
        <v>0</v>
      </c>
      <c r="AR73" s="245">
        <f t="shared" si="12"/>
        <v>0</v>
      </c>
      <c r="AS73" s="245">
        <f t="shared" si="12"/>
        <v>0</v>
      </c>
      <c r="AT73" s="245">
        <f t="shared" si="12"/>
        <v>0</v>
      </c>
      <c r="AU73" s="245">
        <f t="shared" si="12"/>
        <v>0</v>
      </c>
      <c r="AV73" s="245">
        <f t="shared" si="12"/>
        <v>0</v>
      </c>
      <c r="AW73" s="245">
        <f t="shared" si="12"/>
        <v>0</v>
      </c>
      <c r="AX73" s="245">
        <f t="shared" si="12"/>
        <v>0</v>
      </c>
      <c r="AY73" s="245">
        <f t="shared" si="12"/>
        <v>0</v>
      </c>
      <c r="AZ73" s="245">
        <f t="shared" si="12"/>
        <v>0</v>
      </c>
    </row>
    <row r="74" spans="1:52" s="184" customFormat="1" ht="14.25" x14ac:dyDescent="0.25">
      <c r="A74" s="248" t="s">
        <v>302</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c r="Y74" s="243">
        <f t="shared" ref="Y74:AZ74" si="13">Y72+Y73</f>
        <v>230218.18068895637</v>
      </c>
      <c r="Z74" s="243">
        <f t="shared" si="13"/>
        <v>239697.85585497619</v>
      </c>
      <c r="AA74" s="243">
        <f t="shared" si="13"/>
        <v>249556.71802763679</v>
      </c>
      <c r="AB74" s="243">
        <f t="shared" si="13"/>
        <v>259809.93468720384</v>
      </c>
      <c r="AC74" s="243">
        <f t="shared" si="13"/>
        <v>-6773.6984615384627</v>
      </c>
      <c r="AD74" s="243">
        <f t="shared" si="13"/>
        <v>-6773.6984615384627</v>
      </c>
      <c r="AE74" s="243">
        <f t="shared" si="13"/>
        <v>-6773.6984615384627</v>
      </c>
      <c r="AF74" s="243">
        <f t="shared" si="13"/>
        <v>-6773.6984615384627</v>
      </c>
      <c r="AG74" s="243">
        <f t="shared" si="13"/>
        <v>-6773.6984615384627</v>
      </c>
      <c r="AH74" s="243">
        <f t="shared" si="13"/>
        <v>-6773.6984615384627</v>
      </c>
      <c r="AI74" s="243">
        <f t="shared" si="13"/>
        <v>-6773.6984615384627</v>
      </c>
      <c r="AJ74" s="243">
        <f t="shared" si="13"/>
        <v>-6773.6984615384627</v>
      </c>
      <c r="AK74" s="243">
        <f t="shared" si="13"/>
        <v>-6773.6984615384627</v>
      </c>
      <c r="AL74" s="243">
        <f t="shared" si="13"/>
        <v>-6773.6984615384627</v>
      </c>
      <c r="AM74" s="243">
        <f t="shared" si="13"/>
        <v>-6773.6984615384627</v>
      </c>
      <c r="AN74" s="243">
        <f t="shared" si="13"/>
        <v>-6773.6984615384627</v>
      </c>
      <c r="AO74" s="243">
        <f t="shared" si="13"/>
        <v>-6773.6984615384627</v>
      </c>
      <c r="AP74" s="243">
        <f t="shared" si="13"/>
        <v>-6773.6984615384627</v>
      </c>
      <c r="AQ74" s="243">
        <f t="shared" si="13"/>
        <v>-6773.6984615384627</v>
      </c>
      <c r="AR74" s="243">
        <f t="shared" si="13"/>
        <v>-6773.6984615384627</v>
      </c>
      <c r="AS74" s="243">
        <f t="shared" si="13"/>
        <v>-6773.6984615384627</v>
      </c>
      <c r="AT74" s="243">
        <f t="shared" si="13"/>
        <v>-6773.6984615384627</v>
      </c>
      <c r="AU74" s="243">
        <f t="shared" si="13"/>
        <v>-6773.6984615384627</v>
      </c>
      <c r="AV74" s="243">
        <f t="shared" si="13"/>
        <v>-6773.6984615384627</v>
      </c>
      <c r="AW74" s="243">
        <f t="shared" si="13"/>
        <v>-6773.6984615384627</v>
      </c>
      <c r="AX74" s="243">
        <f t="shared" si="13"/>
        <v>-6773.6984615384627</v>
      </c>
      <c r="AY74" s="243">
        <f t="shared" si="13"/>
        <v>-6773.6984615384627</v>
      </c>
      <c r="AZ74" s="243">
        <f t="shared" si="13"/>
        <v>-6773.6984615384627</v>
      </c>
    </row>
    <row r="75" spans="1:52" x14ac:dyDescent="0.25">
      <c r="A75" s="247" t="s">
        <v>297</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c r="Y75" s="245">
        <f t="shared" ref="Y75:AZ75" si="14">-Y74*$B$27</f>
        <v>0</v>
      </c>
      <c r="Z75" s="245">
        <f t="shared" si="14"/>
        <v>0</v>
      </c>
      <c r="AA75" s="245">
        <f t="shared" si="14"/>
        <v>0</v>
      </c>
      <c r="AB75" s="245">
        <f t="shared" si="14"/>
        <v>0</v>
      </c>
      <c r="AC75" s="245">
        <f t="shared" si="14"/>
        <v>0</v>
      </c>
      <c r="AD75" s="245">
        <f t="shared" si="14"/>
        <v>0</v>
      </c>
      <c r="AE75" s="245">
        <f t="shared" si="14"/>
        <v>0</v>
      </c>
      <c r="AF75" s="245">
        <f t="shared" si="14"/>
        <v>0</v>
      </c>
      <c r="AG75" s="245">
        <f t="shared" si="14"/>
        <v>0</v>
      </c>
      <c r="AH75" s="245">
        <f t="shared" si="14"/>
        <v>0</v>
      </c>
      <c r="AI75" s="245">
        <f t="shared" si="14"/>
        <v>0</v>
      </c>
      <c r="AJ75" s="245">
        <f t="shared" si="14"/>
        <v>0</v>
      </c>
      <c r="AK75" s="245">
        <f t="shared" si="14"/>
        <v>0</v>
      </c>
      <c r="AL75" s="245">
        <f t="shared" si="14"/>
        <v>0</v>
      </c>
      <c r="AM75" s="245">
        <f t="shared" si="14"/>
        <v>0</v>
      </c>
      <c r="AN75" s="245">
        <f t="shared" si="14"/>
        <v>0</v>
      </c>
      <c r="AO75" s="245">
        <f t="shared" si="14"/>
        <v>0</v>
      </c>
      <c r="AP75" s="245">
        <f t="shared" si="14"/>
        <v>0</v>
      </c>
      <c r="AQ75" s="245">
        <f t="shared" si="14"/>
        <v>0</v>
      </c>
      <c r="AR75" s="245">
        <f t="shared" si="14"/>
        <v>0</v>
      </c>
      <c r="AS75" s="245">
        <f t="shared" si="14"/>
        <v>0</v>
      </c>
      <c r="AT75" s="245">
        <f t="shared" si="14"/>
        <v>0</v>
      </c>
      <c r="AU75" s="245">
        <f t="shared" si="14"/>
        <v>0</v>
      </c>
      <c r="AV75" s="245">
        <f t="shared" si="14"/>
        <v>0</v>
      </c>
      <c r="AW75" s="245">
        <f t="shared" si="14"/>
        <v>0</v>
      </c>
      <c r="AX75" s="245">
        <f t="shared" si="14"/>
        <v>0</v>
      </c>
      <c r="AY75" s="245">
        <f t="shared" si="14"/>
        <v>0</v>
      </c>
      <c r="AZ75" s="245">
        <f t="shared" si="14"/>
        <v>0</v>
      </c>
    </row>
    <row r="76" spans="1:52" ht="16.5" thickBot="1" x14ac:dyDescent="0.3">
      <c r="A76" s="249" t="s">
        <v>301</v>
      </c>
      <c r="B76" s="250"/>
      <c r="C76" s="250"/>
      <c r="D76" s="250"/>
      <c r="E76" s="250"/>
      <c r="F76" s="250"/>
      <c r="G76" s="250"/>
      <c r="H76" s="250"/>
      <c r="I76" s="250"/>
      <c r="J76" s="250"/>
      <c r="K76" s="250"/>
      <c r="L76" s="250"/>
      <c r="M76" s="251"/>
      <c r="N76" s="250"/>
      <c r="O76" s="250"/>
      <c r="P76" s="250"/>
      <c r="Q76" s="250"/>
      <c r="R76" s="250"/>
      <c r="S76" s="250"/>
      <c r="T76" s="250"/>
      <c r="U76" s="250"/>
      <c r="V76" s="250"/>
      <c r="W76" s="250"/>
      <c r="X76" s="250"/>
      <c r="Y76" s="250">
        <f t="shared" ref="Y76:AZ76" si="15">Y74+Y75</f>
        <v>230218.18068895637</v>
      </c>
      <c r="Z76" s="250">
        <f t="shared" si="15"/>
        <v>239697.85585497619</v>
      </c>
      <c r="AA76" s="250">
        <f t="shared" si="15"/>
        <v>249556.71802763679</v>
      </c>
      <c r="AB76" s="250">
        <f t="shared" si="15"/>
        <v>259809.93468720384</v>
      </c>
      <c r="AC76" s="250">
        <f t="shared" si="15"/>
        <v>-6773.6984615384627</v>
      </c>
      <c r="AD76" s="250">
        <f t="shared" si="15"/>
        <v>-6773.6984615384627</v>
      </c>
      <c r="AE76" s="250">
        <f t="shared" si="15"/>
        <v>-6773.6984615384627</v>
      </c>
      <c r="AF76" s="250">
        <f t="shared" si="15"/>
        <v>-6773.6984615384627</v>
      </c>
      <c r="AG76" s="250">
        <f t="shared" si="15"/>
        <v>-6773.6984615384627</v>
      </c>
      <c r="AH76" s="250">
        <f t="shared" si="15"/>
        <v>-6773.6984615384627</v>
      </c>
      <c r="AI76" s="250">
        <f t="shared" si="15"/>
        <v>-6773.6984615384627</v>
      </c>
      <c r="AJ76" s="250">
        <f t="shared" si="15"/>
        <v>-6773.6984615384627</v>
      </c>
      <c r="AK76" s="250">
        <f t="shared" si="15"/>
        <v>-6773.6984615384627</v>
      </c>
      <c r="AL76" s="250">
        <f t="shared" si="15"/>
        <v>-6773.6984615384627</v>
      </c>
      <c r="AM76" s="250">
        <f t="shared" si="15"/>
        <v>-6773.6984615384627</v>
      </c>
      <c r="AN76" s="250">
        <f t="shared" si="15"/>
        <v>-6773.6984615384627</v>
      </c>
      <c r="AO76" s="250">
        <f t="shared" si="15"/>
        <v>-6773.6984615384627</v>
      </c>
      <c r="AP76" s="250">
        <f t="shared" si="15"/>
        <v>-6773.6984615384627</v>
      </c>
      <c r="AQ76" s="250">
        <f t="shared" si="15"/>
        <v>-6773.6984615384627</v>
      </c>
      <c r="AR76" s="250">
        <f t="shared" si="15"/>
        <v>-6773.6984615384627</v>
      </c>
      <c r="AS76" s="250">
        <f t="shared" si="15"/>
        <v>-6773.6984615384627</v>
      </c>
      <c r="AT76" s="250">
        <f t="shared" si="15"/>
        <v>-6773.6984615384627</v>
      </c>
      <c r="AU76" s="250">
        <f t="shared" si="15"/>
        <v>-6773.6984615384627</v>
      </c>
      <c r="AV76" s="250">
        <f t="shared" si="15"/>
        <v>-6773.6984615384627</v>
      </c>
      <c r="AW76" s="250">
        <f t="shared" si="15"/>
        <v>-6773.6984615384627</v>
      </c>
      <c r="AX76" s="250">
        <f t="shared" si="15"/>
        <v>-6773.6984615384627</v>
      </c>
      <c r="AY76" s="250">
        <f t="shared" si="15"/>
        <v>-6773.6984615384627</v>
      </c>
      <c r="AZ76" s="250">
        <f t="shared" si="15"/>
        <v>-6773.6984615384627</v>
      </c>
    </row>
    <row r="77" spans="1:52" s="255" customFormat="1" ht="16.5" thickBot="1" x14ac:dyDescent="0.3">
      <c r="A77" s="252"/>
      <c r="B77" s="253">
        <v>0</v>
      </c>
      <c r="C77" s="253">
        <v>1</v>
      </c>
      <c r="D77" s="253">
        <f>C77+1</f>
        <v>2</v>
      </c>
      <c r="E77" s="253">
        <f t="shared" ref="E77:AZ77" si="16">D77+1</f>
        <v>3</v>
      </c>
      <c r="F77" s="253">
        <f t="shared" si="16"/>
        <v>4</v>
      </c>
      <c r="G77" s="253">
        <f t="shared" si="16"/>
        <v>5</v>
      </c>
      <c r="H77" s="253">
        <f t="shared" si="16"/>
        <v>6</v>
      </c>
      <c r="I77" s="253">
        <f t="shared" si="16"/>
        <v>7</v>
      </c>
      <c r="J77" s="253">
        <f t="shared" si="16"/>
        <v>8</v>
      </c>
      <c r="K77" s="253">
        <f t="shared" si="16"/>
        <v>9</v>
      </c>
      <c r="L77" s="253">
        <f t="shared" si="16"/>
        <v>10</v>
      </c>
      <c r="M77" s="254">
        <f t="shared" si="16"/>
        <v>11</v>
      </c>
      <c r="N77" s="253">
        <f t="shared" si="16"/>
        <v>12</v>
      </c>
      <c r="O77" s="253">
        <f t="shared" si="16"/>
        <v>13</v>
      </c>
      <c r="P77" s="253">
        <f t="shared" si="16"/>
        <v>14</v>
      </c>
      <c r="Q77" s="253">
        <f t="shared" si="16"/>
        <v>15</v>
      </c>
      <c r="R77" s="253">
        <f t="shared" si="16"/>
        <v>16</v>
      </c>
      <c r="S77" s="253">
        <f t="shared" si="16"/>
        <v>17</v>
      </c>
      <c r="T77" s="253">
        <f t="shared" si="16"/>
        <v>18</v>
      </c>
      <c r="U77" s="253">
        <f t="shared" si="16"/>
        <v>19</v>
      </c>
      <c r="V77" s="253">
        <f t="shared" si="16"/>
        <v>20</v>
      </c>
      <c r="W77" s="253">
        <f t="shared" si="16"/>
        <v>21</v>
      </c>
      <c r="X77" s="253">
        <f t="shared" si="16"/>
        <v>22</v>
      </c>
      <c r="Y77" s="253">
        <f t="shared" si="16"/>
        <v>23</v>
      </c>
      <c r="Z77" s="253">
        <f t="shared" si="16"/>
        <v>24</v>
      </c>
      <c r="AA77" s="253">
        <f t="shared" si="16"/>
        <v>25</v>
      </c>
      <c r="AB77" s="253">
        <f t="shared" si="16"/>
        <v>26</v>
      </c>
      <c r="AC77" s="253">
        <f t="shared" si="16"/>
        <v>27</v>
      </c>
      <c r="AD77" s="253">
        <f t="shared" si="16"/>
        <v>28</v>
      </c>
      <c r="AE77" s="253">
        <f t="shared" si="16"/>
        <v>29</v>
      </c>
      <c r="AF77" s="253">
        <f t="shared" si="16"/>
        <v>30</v>
      </c>
      <c r="AG77" s="253">
        <f t="shared" si="16"/>
        <v>31</v>
      </c>
      <c r="AH77" s="253">
        <f t="shared" si="16"/>
        <v>32</v>
      </c>
      <c r="AI77" s="253">
        <f t="shared" si="16"/>
        <v>33</v>
      </c>
      <c r="AJ77" s="253">
        <f t="shared" si="16"/>
        <v>34</v>
      </c>
      <c r="AK77" s="253">
        <f t="shared" si="16"/>
        <v>35</v>
      </c>
      <c r="AL77" s="253">
        <f t="shared" si="16"/>
        <v>36</v>
      </c>
      <c r="AM77" s="253">
        <f t="shared" si="16"/>
        <v>37</v>
      </c>
      <c r="AN77" s="253">
        <f t="shared" si="16"/>
        <v>38</v>
      </c>
      <c r="AO77" s="253">
        <f t="shared" si="16"/>
        <v>39</v>
      </c>
      <c r="AP77" s="253">
        <f t="shared" si="16"/>
        <v>40</v>
      </c>
      <c r="AQ77" s="253">
        <f t="shared" si="16"/>
        <v>41</v>
      </c>
      <c r="AR77" s="253">
        <f t="shared" si="16"/>
        <v>42</v>
      </c>
      <c r="AS77" s="253">
        <f t="shared" si="16"/>
        <v>43</v>
      </c>
      <c r="AT77" s="253">
        <f t="shared" si="16"/>
        <v>44</v>
      </c>
      <c r="AU77" s="253">
        <f t="shared" si="16"/>
        <v>45</v>
      </c>
      <c r="AV77" s="253">
        <f t="shared" si="16"/>
        <v>46</v>
      </c>
      <c r="AW77" s="253">
        <f t="shared" si="16"/>
        <v>47</v>
      </c>
      <c r="AX77" s="253">
        <f t="shared" si="16"/>
        <v>48</v>
      </c>
      <c r="AY77" s="253">
        <f t="shared" si="16"/>
        <v>49</v>
      </c>
      <c r="AZ77" s="253">
        <f t="shared" si="16"/>
        <v>50</v>
      </c>
    </row>
    <row r="78" spans="1:52" ht="31.5" x14ac:dyDescent="0.25">
      <c r="A78" s="231" t="s">
        <v>300</v>
      </c>
      <c r="B78" s="218" t="str">
        <f>B45</f>
        <v>Год окончания строительства 2022</v>
      </c>
      <c r="C78" s="218">
        <f t="shared" ref="C78:AZ78" si="17">C45</f>
        <v>2023</v>
      </c>
      <c r="D78" s="218">
        <f t="shared" si="17"/>
        <v>2024</v>
      </c>
      <c r="E78" s="218">
        <f t="shared" si="17"/>
        <v>2025</v>
      </c>
      <c r="F78" s="218">
        <f t="shared" si="17"/>
        <v>2026</v>
      </c>
      <c r="G78" s="218">
        <f t="shared" si="17"/>
        <v>2027</v>
      </c>
      <c r="H78" s="218">
        <f t="shared" si="17"/>
        <v>2028</v>
      </c>
      <c r="I78" s="218">
        <f t="shared" si="17"/>
        <v>2029</v>
      </c>
      <c r="J78" s="218">
        <f t="shared" si="17"/>
        <v>2030</v>
      </c>
      <c r="K78" s="218">
        <f t="shared" si="17"/>
        <v>2031</v>
      </c>
      <c r="L78" s="218">
        <f t="shared" si="17"/>
        <v>2032</v>
      </c>
      <c r="M78" s="232">
        <f t="shared" si="17"/>
        <v>2033</v>
      </c>
      <c r="N78" s="218">
        <f t="shared" si="17"/>
        <v>2034</v>
      </c>
      <c r="O78" s="218">
        <f t="shared" si="17"/>
        <v>2035</v>
      </c>
      <c r="P78" s="218">
        <f t="shared" si="17"/>
        <v>2036</v>
      </c>
      <c r="Q78" s="218">
        <f t="shared" si="17"/>
        <v>2037</v>
      </c>
      <c r="R78" s="218">
        <f t="shared" si="17"/>
        <v>2038</v>
      </c>
      <c r="S78" s="218">
        <f t="shared" si="17"/>
        <v>2039</v>
      </c>
      <c r="T78" s="218">
        <f t="shared" si="17"/>
        <v>2040</v>
      </c>
      <c r="U78" s="218">
        <f t="shared" si="17"/>
        <v>2041</v>
      </c>
      <c r="V78" s="218">
        <f t="shared" si="17"/>
        <v>2042</v>
      </c>
      <c r="W78" s="218">
        <f t="shared" si="17"/>
        <v>2043</v>
      </c>
      <c r="X78" s="218">
        <f t="shared" si="17"/>
        <v>2044</v>
      </c>
      <c r="Y78" s="218">
        <f t="shared" si="17"/>
        <v>2045</v>
      </c>
      <c r="Z78" s="218">
        <f t="shared" si="17"/>
        <v>2046</v>
      </c>
      <c r="AA78" s="218">
        <f t="shared" si="17"/>
        <v>2047</v>
      </c>
      <c r="AB78" s="218">
        <f t="shared" si="17"/>
        <v>2048</v>
      </c>
      <c r="AC78" s="218">
        <f t="shared" si="17"/>
        <v>2049</v>
      </c>
      <c r="AD78" s="218">
        <f t="shared" si="17"/>
        <v>2050</v>
      </c>
      <c r="AE78" s="218">
        <f t="shared" si="17"/>
        <v>2051</v>
      </c>
      <c r="AF78" s="218">
        <f t="shared" si="17"/>
        <v>2052</v>
      </c>
      <c r="AG78" s="218">
        <f t="shared" si="17"/>
        <v>2053</v>
      </c>
      <c r="AH78" s="218">
        <f t="shared" si="17"/>
        <v>2054</v>
      </c>
      <c r="AI78" s="218">
        <f t="shared" si="17"/>
        <v>2055</v>
      </c>
      <c r="AJ78" s="218">
        <f t="shared" si="17"/>
        <v>2056</v>
      </c>
      <c r="AK78" s="218">
        <f t="shared" si="17"/>
        <v>2057</v>
      </c>
      <c r="AL78" s="218">
        <f t="shared" si="17"/>
        <v>2058</v>
      </c>
      <c r="AM78" s="218">
        <f t="shared" si="17"/>
        <v>2059</v>
      </c>
      <c r="AN78" s="218">
        <f t="shared" si="17"/>
        <v>2060</v>
      </c>
      <c r="AO78" s="218">
        <f t="shared" si="17"/>
        <v>2061</v>
      </c>
      <c r="AP78" s="218">
        <f t="shared" si="17"/>
        <v>2062</v>
      </c>
      <c r="AQ78" s="218">
        <f t="shared" si="17"/>
        <v>2063</v>
      </c>
      <c r="AR78" s="218">
        <f t="shared" si="17"/>
        <v>2064</v>
      </c>
      <c r="AS78" s="218">
        <f t="shared" si="17"/>
        <v>2065</v>
      </c>
      <c r="AT78" s="218">
        <f t="shared" si="17"/>
        <v>2066</v>
      </c>
      <c r="AU78" s="218">
        <f t="shared" si="17"/>
        <v>2067</v>
      </c>
      <c r="AV78" s="218">
        <f t="shared" si="17"/>
        <v>2068</v>
      </c>
      <c r="AW78" s="218">
        <f t="shared" si="17"/>
        <v>2069</v>
      </c>
      <c r="AX78" s="218">
        <f t="shared" si="17"/>
        <v>2070</v>
      </c>
      <c r="AY78" s="218">
        <f t="shared" si="17"/>
        <v>2071</v>
      </c>
      <c r="AZ78" s="218">
        <f t="shared" si="17"/>
        <v>2072</v>
      </c>
    </row>
    <row r="79" spans="1:52" s="184" customFormat="1" ht="14.25" x14ac:dyDescent="0.25">
      <c r="A79" s="242" t="s">
        <v>539</v>
      </c>
      <c r="B79" s="243"/>
      <c r="C79" s="243"/>
      <c r="D79" s="243"/>
      <c r="E79" s="243"/>
      <c r="F79" s="243"/>
      <c r="G79" s="243"/>
      <c r="H79" s="243"/>
      <c r="I79" s="243"/>
      <c r="J79" s="243"/>
      <c r="K79" s="243"/>
      <c r="L79" s="243"/>
      <c r="M79" s="244"/>
      <c r="N79" s="243"/>
      <c r="O79" s="243"/>
      <c r="P79" s="243"/>
      <c r="Q79" s="243"/>
      <c r="R79" s="243"/>
      <c r="S79" s="243"/>
      <c r="T79" s="243"/>
      <c r="U79" s="243"/>
      <c r="V79" s="243"/>
      <c r="W79" s="243"/>
      <c r="X79" s="243"/>
      <c r="Y79" s="243">
        <f t="shared" ref="Y79:AZ79" si="18">Y72</f>
        <v>230218.18068895637</v>
      </c>
      <c r="Z79" s="243">
        <f t="shared" si="18"/>
        <v>239697.85585497619</v>
      </c>
      <c r="AA79" s="243">
        <f t="shared" si="18"/>
        <v>249556.71802763679</v>
      </c>
      <c r="AB79" s="243">
        <f t="shared" si="18"/>
        <v>259809.93468720384</v>
      </c>
      <c r="AC79" s="243">
        <f t="shared" si="18"/>
        <v>-6773.6984615384627</v>
      </c>
      <c r="AD79" s="243">
        <f t="shared" si="18"/>
        <v>-6773.6984615384627</v>
      </c>
      <c r="AE79" s="243">
        <f t="shared" si="18"/>
        <v>-6773.6984615384627</v>
      </c>
      <c r="AF79" s="243">
        <f t="shared" si="18"/>
        <v>-6773.6984615384627</v>
      </c>
      <c r="AG79" s="243">
        <f t="shared" si="18"/>
        <v>-6773.6984615384627</v>
      </c>
      <c r="AH79" s="243">
        <f t="shared" si="18"/>
        <v>-6773.6984615384627</v>
      </c>
      <c r="AI79" s="243">
        <f t="shared" si="18"/>
        <v>-6773.6984615384627</v>
      </c>
      <c r="AJ79" s="243">
        <f t="shared" si="18"/>
        <v>-6773.6984615384627</v>
      </c>
      <c r="AK79" s="243">
        <f t="shared" si="18"/>
        <v>-6773.6984615384627</v>
      </c>
      <c r="AL79" s="243">
        <f t="shared" si="18"/>
        <v>-6773.6984615384627</v>
      </c>
      <c r="AM79" s="243">
        <f t="shared" si="18"/>
        <v>-6773.6984615384627</v>
      </c>
      <c r="AN79" s="243">
        <f t="shared" si="18"/>
        <v>-6773.6984615384627</v>
      </c>
      <c r="AO79" s="243">
        <f t="shared" si="18"/>
        <v>-6773.6984615384627</v>
      </c>
      <c r="AP79" s="243">
        <f t="shared" si="18"/>
        <v>-6773.6984615384627</v>
      </c>
      <c r="AQ79" s="243">
        <f t="shared" si="18"/>
        <v>-6773.6984615384627</v>
      </c>
      <c r="AR79" s="243">
        <f t="shared" si="18"/>
        <v>-6773.6984615384627</v>
      </c>
      <c r="AS79" s="243">
        <f t="shared" si="18"/>
        <v>-6773.6984615384627</v>
      </c>
      <c r="AT79" s="243">
        <f t="shared" si="18"/>
        <v>-6773.6984615384627</v>
      </c>
      <c r="AU79" s="243">
        <f t="shared" si="18"/>
        <v>-6773.6984615384627</v>
      </c>
      <c r="AV79" s="243">
        <f t="shared" si="18"/>
        <v>-6773.6984615384627</v>
      </c>
      <c r="AW79" s="243">
        <f t="shared" si="18"/>
        <v>-6773.6984615384627</v>
      </c>
      <c r="AX79" s="243">
        <f t="shared" si="18"/>
        <v>-6773.6984615384627</v>
      </c>
      <c r="AY79" s="243">
        <f t="shared" si="18"/>
        <v>-6773.6984615384627</v>
      </c>
      <c r="AZ79" s="243">
        <f t="shared" si="18"/>
        <v>-6773.6984615384627</v>
      </c>
    </row>
    <row r="80" spans="1:52" x14ac:dyDescent="0.25">
      <c r="A80" s="247" t="s">
        <v>299</v>
      </c>
      <c r="B80" s="245"/>
      <c r="C80" s="245"/>
      <c r="D80" s="245"/>
      <c r="E80" s="245"/>
      <c r="F80" s="245"/>
      <c r="G80" s="245"/>
      <c r="H80" s="245"/>
      <c r="I80" s="245"/>
      <c r="J80" s="245"/>
      <c r="K80" s="245"/>
      <c r="L80" s="245"/>
      <c r="M80" s="246"/>
      <c r="N80" s="245"/>
      <c r="O80" s="245"/>
      <c r="P80" s="245"/>
      <c r="Q80" s="245"/>
      <c r="R80" s="245"/>
      <c r="S80" s="245"/>
      <c r="T80" s="245"/>
      <c r="U80" s="245"/>
      <c r="V80" s="245"/>
      <c r="W80" s="245"/>
      <c r="X80" s="245"/>
      <c r="Y80" s="245">
        <f t="shared" ref="Y80:AZ80" si="19">-Y71</f>
        <v>0</v>
      </c>
      <c r="Z80" s="245">
        <f t="shared" si="19"/>
        <v>0</v>
      </c>
      <c r="AA80" s="245">
        <f t="shared" si="19"/>
        <v>0</v>
      </c>
      <c r="AB80" s="245">
        <f t="shared" si="19"/>
        <v>0</v>
      </c>
      <c r="AC80" s="245">
        <f t="shared" si="19"/>
        <v>0</v>
      </c>
      <c r="AD80" s="245">
        <f t="shared" si="19"/>
        <v>0</v>
      </c>
      <c r="AE80" s="245">
        <f t="shared" si="19"/>
        <v>0</v>
      </c>
      <c r="AF80" s="245">
        <f t="shared" si="19"/>
        <v>0</v>
      </c>
      <c r="AG80" s="245">
        <f t="shared" si="19"/>
        <v>0</v>
      </c>
      <c r="AH80" s="245">
        <f t="shared" si="19"/>
        <v>0</v>
      </c>
      <c r="AI80" s="245">
        <f t="shared" si="19"/>
        <v>0</v>
      </c>
      <c r="AJ80" s="245">
        <f t="shared" si="19"/>
        <v>0</v>
      </c>
      <c r="AK80" s="245">
        <f t="shared" si="19"/>
        <v>0</v>
      </c>
      <c r="AL80" s="245">
        <f t="shared" si="19"/>
        <v>0</v>
      </c>
      <c r="AM80" s="245">
        <f t="shared" si="19"/>
        <v>0</v>
      </c>
      <c r="AN80" s="245">
        <f t="shared" si="19"/>
        <v>0</v>
      </c>
      <c r="AO80" s="245">
        <f t="shared" si="19"/>
        <v>0</v>
      </c>
      <c r="AP80" s="245">
        <f t="shared" si="19"/>
        <v>0</v>
      </c>
      <c r="AQ80" s="245">
        <f t="shared" si="19"/>
        <v>0</v>
      </c>
      <c r="AR80" s="245">
        <f t="shared" si="19"/>
        <v>0</v>
      </c>
      <c r="AS80" s="245">
        <f t="shared" si="19"/>
        <v>0</v>
      </c>
      <c r="AT80" s="245">
        <f t="shared" si="19"/>
        <v>0</v>
      </c>
      <c r="AU80" s="245">
        <f t="shared" si="19"/>
        <v>0</v>
      </c>
      <c r="AV80" s="245">
        <f t="shared" si="19"/>
        <v>0</v>
      </c>
      <c r="AW80" s="245">
        <f t="shared" si="19"/>
        <v>0</v>
      </c>
      <c r="AX80" s="245">
        <f t="shared" si="19"/>
        <v>0</v>
      </c>
      <c r="AY80" s="245">
        <f t="shared" si="19"/>
        <v>0</v>
      </c>
      <c r="AZ80" s="245">
        <f t="shared" si="19"/>
        <v>0</v>
      </c>
    </row>
    <row r="81" spans="1:52" x14ac:dyDescent="0.25">
      <c r="A81" s="247" t="s">
        <v>298</v>
      </c>
      <c r="B81" s="245"/>
      <c r="C81" s="245"/>
      <c r="D81" s="245"/>
      <c r="E81" s="245"/>
      <c r="F81" s="245"/>
      <c r="G81" s="245"/>
      <c r="H81" s="245"/>
      <c r="I81" s="245"/>
      <c r="J81" s="245"/>
      <c r="K81" s="245"/>
      <c r="L81" s="245"/>
      <c r="M81" s="246"/>
      <c r="N81" s="245"/>
      <c r="O81" s="245"/>
      <c r="P81" s="245"/>
      <c r="Q81" s="245"/>
      <c r="R81" s="245"/>
      <c r="S81" s="245"/>
      <c r="T81" s="245"/>
      <c r="U81" s="245"/>
      <c r="V81" s="245"/>
      <c r="W81" s="245"/>
      <c r="X81" s="245"/>
      <c r="Y81" s="245">
        <f t="shared" ref="Y81:AZ81" si="20">Y73</f>
        <v>0</v>
      </c>
      <c r="Z81" s="245">
        <f t="shared" si="20"/>
        <v>0</v>
      </c>
      <c r="AA81" s="245">
        <f t="shared" si="20"/>
        <v>0</v>
      </c>
      <c r="AB81" s="245">
        <f t="shared" si="20"/>
        <v>0</v>
      </c>
      <c r="AC81" s="245">
        <f t="shared" si="20"/>
        <v>0</v>
      </c>
      <c r="AD81" s="245">
        <f t="shared" si="20"/>
        <v>0</v>
      </c>
      <c r="AE81" s="245">
        <f t="shared" si="20"/>
        <v>0</v>
      </c>
      <c r="AF81" s="245">
        <f t="shared" si="20"/>
        <v>0</v>
      </c>
      <c r="AG81" s="245">
        <f t="shared" si="20"/>
        <v>0</v>
      </c>
      <c r="AH81" s="245">
        <f t="shared" si="20"/>
        <v>0</v>
      </c>
      <c r="AI81" s="245">
        <f t="shared" si="20"/>
        <v>0</v>
      </c>
      <c r="AJ81" s="245">
        <f t="shared" si="20"/>
        <v>0</v>
      </c>
      <c r="AK81" s="245">
        <f t="shared" si="20"/>
        <v>0</v>
      </c>
      <c r="AL81" s="245">
        <f t="shared" si="20"/>
        <v>0</v>
      </c>
      <c r="AM81" s="245">
        <f t="shared" si="20"/>
        <v>0</v>
      </c>
      <c r="AN81" s="245">
        <f t="shared" si="20"/>
        <v>0</v>
      </c>
      <c r="AO81" s="245">
        <f t="shared" si="20"/>
        <v>0</v>
      </c>
      <c r="AP81" s="245">
        <f t="shared" si="20"/>
        <v>0</v>
      </c>
      <c r="AQ81" s="245">
        <f t="shared" si="20"/>
        <v>0</v>
      </c>
      <c r="AR81" s="245">
        <f t="shared" si="20"/>
        <v>0</v>
      </c>
      <c r="AS81" s="245">
        <f t="shared" si="20"/>
        <v>0</v>
      </c>
      <c r="AT81" s="245">
        <f t="shared" si="20"/>
        <v>0</v>
      </c>
      <c r="AU81" s="245">
        <f t="shared" si="20"/>
        <v>0</v>
      </c>
      <c r="AV81" s="245">
        <f t="shared" si="20"/>
        <v>0</v>
      </c>
      <c r="AW81" s="245">
        <f t="shared" si="20"/>
        <v>0</v>
      </c>
      <c r="AX81" s="245">
        <f t="shared" si="20"/>
        <v>0</v>
      </c>
      <c r="AY81" s="245">
        <f t="shared" si="20"/>
        <v>0</v>
      </c>
      <c r="AZ81" s="245">
        <f t="shared" si="20"/>
        <v>0</v>
      </c>
    </row>
    <row r="82" spans="1:52" x14ac:dyDescent="0.25">
      <c r="A82" s="247" t="s">
        <v>297</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c r="Y82" s="245">
        <f>IF(SUM($B$68:Y75)+SUM($A$75:X82)&gt;0,0,SUM($B$68:Y75)-SUM($A$75:X82))</f>
        <v>0</v>
      </c>
      <c r="Z82" s="245">
        <f>IF(SUM($B$68:Z75)+SUM($A$75:Y82)&gt;0,0,SUM($B$68:Z75)-SUM($A$75:Y82))</f>
        <v>0</v>
      </c>
      <c r="AA82" s="245">
        <f>IF(SUM($B$68:AA75)+SUM($A$75:Z82)&gt;0,0,SUM($B$68:AA75)-SUM($A$75:Z82))</f>
        <v>0</v>
      </c>
      <c r="AB82" s="245">
        <f>IF(SUM($B$68:AB75)+SUM($A$75:AA82)&gt;0,0,SUM($B$68:AB75)-SUM($A$75:AA82))</f>
        <v>0</v>
      </c>
      <c r="AC82" s="245">
        <f>IF(SUM($B$68:AC75)+SUM($A$75:AB82)&gt;0,0,SUM($B$68:AC75)-SUM($A$75:AB82))</f>
        <v>0</v>
      </c>
      <c r="AD82" s="245">
        <f>IF(SUM($B$68:AD75)+SUM($A$75:AC82)&gt;0,0,SUM($B$68:AD75)-SUM($A$75:AC82))</f>
        <v>0</v>
      </c>
      <c r="AE82" s="245">
        <f>IF(SUM($B$68:AE75)+SUM($A$75:AD82)&gt;0,0,SUM($B$68:AE75)-SUM($A$75:AD82))</f>
        <v>0</v>
      </c>
      <c r="AF82" s="245">
        <f>IF(SUM($B$68:AF75)+SUM($A$75:AE82)&gt;0,0,SUM($B$68:AF75)-SUM($A$75:AE82))</f>
        <v>0</v>
      </c>
      <c r="AG82" s="245">
        <f>IF(SUM($B$68:AG75)+SUM($A$75:AF82)&gt;0,0,SUM($B$68:AG75)-SUM($A$75:AF82))</f>
        <v>0</v>
      </c>
      <c r="AH82" s="245">
        <f>IF(SUM($B$68:AH75)+SUM($A$75:AG82)&gt;0,0,SUM($B$68:AH75)-SUM($A$75:AG82))</f>
        <v>0</v>
      </c>
      <c r="AI82" s="245">
        <f>IF(SUM($B$68:AI75)+SUM($A$75:AH82)&gt;0,0,SUM($B$68:AI75)-SUM($A$75:AH82))</f>
        <v>0</v>
      </c>
      <c r="AJ82" s="245">
        <f>IF(SUM($B$68:AJ75)+SUM($A$75:AI82)&gt;0,0,SUM($B$68:AJ75)-SUM($A$75:AI82))</f>
        <v>0</v>
      </c>
      <c r="AK82" s="245">
        <f>IF(SUM($B$68:AK75)+SUM($A$75:AJ82)&gt;0,0,SUM($B$68:AK75)-SUM($A$75:AJ82))</f>
        <v>0</v>
      </c>
      <c r="AL82" s="245">
        <f>IF(SUM($B$68:AL75)+SUM($A$75:AK82)&gt;0,0,SUM($B$68:AL75)-SUM($A$75:AK82))</f>
        <v>0</v>
      </c>
      <c r="AM82" s="245">
        <f>IF(SUM($B$68:AM75)+SUM($A$75:AL82)&gt;0,0,SUM($B$68:AM75)-SUM($A$75:AL82))</f>
        <v>0</v>
      </c>
      <c r="AN82" s="245">
        <f>IF(SUM($B$68:AN75)+SUM($A$75:AM82)&gt;0,0,SUM($B$68:AN75)-SUM($A$75:AM82))</f>
        <v>0</v>
      </c>
      <c r="AO82" s="245">
        <f>IF(SUM($B$68:AO75)+SUM($A$75:AN82)&gt;0,0,SUM($B$68:AO75)-SUM($A$75:AN82))</f>
        <v>0</v>
      </c>
      <c r="AP82" s="245">
        <f>IF(SUM($B$68:AP75)+SUM($A$75:AO82)&gt;0,0,SUM($B$68:AP75)-SUM($A$75:AO82))</f>
        <v>0</v>
      </c>
      <c r="AQ82" s="245">
        <f>IF(SUM($B$68:AQ75)+SUM($A$75:AP82)&gt;0,0,SUM($B$68:AQ75)-SUM($A$75:AP82))</f>
        <v>0</v>
      </c>
      <c r="AR82" s="245">
        <f>IF(SUM($B$68:AR75)+SUM($A$75:AQ82)&gt;0,0,SUM($B$68:AR75)-SUM($A$75:AQ82))</f>
        <v>0</v>
      </c>
      <c r="AS82" s="245">
        <f>IF(SUM($B$68:AS75)+SUM($A$75:AR82)&gt;0,0,SUM($B$68:AS75)-SUM($A$75:AR82))</f>
        <v>0</v>
      </c>
      <c r="AT82" s="245">
        <f>IF(SUM($B$68:AT75)+SUM($A$75:AS82)&gt;0,0,SUM($B$68:AT75)-SUM($A$75:AS82))</f>
        <v>0</v>
      </c>
      <c r="AU82" s="245">
        <f>IF(SUM($B$68:AU75)+SUM($A$75:AT82)&gt;0,0,SUM($B$68:AU75)-SUM($A$75:AT82))</f>
        <v>0</v>
      </c>
      <c r="AV82" s="245">
        <f>IF(SUM($B$68:AV75)+SUM($A$75:AU82)&gt;0,0,SUM($B$68:AV75)-SUM($A$75:AU82))</f>
        <v>0</v>
      </c>
      <c r="AW82" s="245">
        <f>IF(SUM($B$68:AW75)+SUM($A$75:AV82)&gt;0,0,SUM($B$68:AW75)-SUM($A$75:AV82))</f>
        <v>0</v>
      </c>
      <c r="AX82" s="245">
        <f>IF(SUM($B$68:AX75)+SUM($A$75:AW82)&gt;0,0,SUM($B$68:AX75)-SUM($A$75:AW82))</f>
        <v>0</v>
      </c>
      <c r="AY82" s="245">
        <f>IF(SUM($B$68:AY75)+SUM($A$75:AX82)&gt;0,0,SUM($B$68:AY75)-SUM($A$75:AX82))</f>
        <v>0</v>
      </c>
      <c r="AZ82" s="245">
        <f>IF(SUM($B$68:AZ75)+SUM($A$75:AY82)&gt;0,0,SUM($B$68:AZ75)-SUM($A$75:AY82))</f>
        <v>0</v>
      </c>
    </row>
    <row r="83" spans="1:52" x14ac:dyDescent="0.25">
      <c r="A83" s="247" t="s">
        <v>296</v>
      </c>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v>0</v>
      </c>
      <c r="Z83" s="256">
        <v>0</v>
      </c>
      <c r="AA83" s="256">
        <v>0</v>
      </c>
      <c r="AB83" s="256">
        <v>0</v>
      </c>
      <c r="AC83" s="256">
        <v>0</v>
      </c>
      <c r="AD83" s="256">
        <v>0</v>
      </c>
      <c r="AE83" s="256">
        <v>0</v>
      </c>
      <c r="AF83" s="256">
        <v>0</v>
      </c>
      <c r="AG83" s="256">
        <v>0</v>
      </c>
      <c r="AH83" s="256">
        <v>0</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row>
    <row r="84" spans="1:52" x14ac:dyDescent="0.25">
      <c r="A84" s="247" t="s">
        <v>295</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c r="Y84" s="245">
        <f t="shared" ref="Y84:AZ84" si="21">-(Y62-X62)*$B$30</f>
        <v>0</v>
      </c>
      <c r="Z84" s="245">
        <f t="shared" si="21"/>
        <v>0</v>
      </c>
      <c r="AA84" s="245">
        <f t="shared" si="21"/>
        <v>0</v>
      </c>
      <c r="AB84" s="245">
        <f t="shared" si="21"/>
        <v>0</v>
      </c>
      <c r="AC84" s="245">
        <f t="shared" si="21"/>
        <v>0</v>
      </c>
      <c r="AD84" s="245">
        <f t="shared" si="21"/>
        <v>0</v>
      </c>
      <c r="AE84" s="245">
        <f t="shared" si="21"/>
        <v>0</v>
      </c>
      <c r="AF84" s="245">
        <f t="shared" si="21"/>
        <v>0</v>
      </c>
      <c r="AG84" s="245">
        <f t="shared" si="21"/>
        <v>0</v>
      </c>
      <c r="AH84" s="245">
        <f t="shared" si="21"/>
        <v>0</v>
      </c>
      <c r="AI84" s="245">
        <f t="shared" si="21"/>
        <v>0</v>
      </c>
      <c r="AJ84" s="245">
        <f t="shared" si="21"/>
        <v>0</v>
      </c>
      <c r="AK84" s="245">
        <f t="shared" si="21"/>
        <v>0</v>
      </c>
      <c r="AL84" s="245">
        <f t="shared" si="21"/>
        <v>0</v>
      </c>
      <c r="AM84" s="245">
        <f t="shared" si="21"/>
        <v>0</v>
      </c>
      <c r="AN84" s="245">
        <f t="shared" si="21"/>
        <v>0</v>
      </c>
      <c r="AO84" s="245">
        <f t="shared" si="21"/>
        <v>0</v>
      </c>
      <c r="AP84" s="245">
        <f t="shared" si="21"/>
        <v>0</v>
      </c>
      <c r="AQ84" s="245">
        <f t="shared" si="21"/>
        <v>0</v>
      </c>
      <c r="AR84" s="245">
        <f t="shared" si="21"/>
        <v>0</v>
      </c>
      <c r="AS84" s="245">
        <f t="shared" si="21"/>
        <v>0</v>
      </c>
      <c r="AT84" s="245">
        <f t="shared" si="21"/>
        <v>0</v>
      </c>
      <c r="AU84" s="245">
        <f t="shared" si="21"/>
        <v>0</v>
      </c>
      <c r="AV84" s="245">
        <f t="shared" si="21"/>
        <v>0</v>
      </c>
      <c r="AW84" s="245">
        <f t="shared" si="21"/>
        <v>0</v>
      </c>
      <c r="AX84" s="245">
        <f t="shared" si="21"/>
        <v>0</v>
      </c>
      <c r="AY84" s="245">
        <f t="shared" si="21"/>
        <v>0</v>
      </c>
      <c r="AZ84" s="245">
        <f t="shared" si="21"/>
        <v>0</v>
      </c>
    </row>
    <row r="85" spans="1:52" x14ac:dyDescent="0.25">
      <c r="A85" s="247" t="s">
        <v>294</v>
      </c>
      <c r="B85" s="245"/>
      <c r="C85" s="245"/>
      <c r="D85" s="245"/>
      <c r="E85" s="245"/>
      <c r="F85" s="245"/>
      <c r="G85" s="245"/>
      <c r="H85" s="245"/>
      <c r="I85" s="245"/>
      <c r="J85" s="245"/>
      <c r="K85" s="245"/>
      <c r="L85" s="245"/>
      <c r="M85" s="246"/>
      <c r="N85" s="245"/>
      <c r="O85" s="245"/>
      <c r="P85" s="245"/>
      <c r="Q85" s="245"/>
      <c r="R85" s="245"/>
      <c r="S85" s="245"/>
      <c r="T85" s="245"/>
      <c r="U85" s="245"/>
      <c r="V85" s="245"/>
      <c r="W85" s="245"/>
      <c r="X85" s="245"/>
      <c r="Y85" s="245">
        <v>0</v>
      </c>
      <c r="Z85" s="245">
        <v>0</v>
      </c>
      <c r="AA85" s="245">
        <v>0</v>
      </c>
      <c r="AB85" s="245"/>
      <c r="AC85" s="245"/>
      <c r="AD85" s="245"/>
      <c r="AE85" s="245"/>
      <c r="AF85" s="245"/>
      <c r="AG85" s="245"/>
      <c r="AH85" s="245"/>
      <c r="AI85" s="245"/>
      <c r="AJ85" s="245"/>
      <c r="AK85" s="245"/>
      <c r="AL85" s="245"/>
      <c r="AM85" s="245"/>
      <c r="AN85" s="245"/>
      <c r="AO85" s="245"/>
      <c r="AP85" s="245"/>
      <c r="AQ85" s="245"/>
      <c r="AR85" s="245"/>
      <c r="AS85" s="245"/>
      <c r="AT85" s="245"/>
      <c r="AU85" s="245"/>
      <c r="AV85" s="245"/>
      <c r="AW85" s="245"/>
      <c r="AX85" s="245"/>
      <c r="AY85" s="245"/>
      <c r="AZ85" s="245"/>
    </row>
    <row r="86" spans="1:52" x14ac:dyDescent="0.25">
      <c r="A86" s="247" t="s">
        <v>293</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c r="Y86" s="245">
        <f t="shared" ref="Y86:AZ86" si="22">Y57-Y58</f>
        <v>0</v>
      </c>
      <c r="Z86" s="245">
        <f t="shared" si="22"/>
        <v>0</v>
      </c>
      <c r="AA86" s="245">
        <f t="shared" si="22"/>
        <v>0</v>
      </c>
      <c r="AB86" s="245">
        <f t="shared" si="22"/>
        <v>0</v>
      </c>
      <c r="AC86" s="245">
        <f t="shared" si="22"/>
        <v>0</v>
      </c>
      <c r="AD86" s="245">
        <f t="shared" si="22"/>
        <v>0</v>
      </c>
      <c r="AE86" s="245">
        <f t="shared" si="22"/>
        <v>0</v>
      </c>
      <c r="AF86" s="245">
        <f t="shared" si="22"/>
        <v>0</v>
      </c>
      <c r="AG86" s="245">
        <f t="shared" si="22"/>
        <v>0</v>
      </c>
      <c r="AH86" s="245">
        <f t="shared" si="22"/>
        <v>0</v>
      </c>
      <c r="AI86" s="245">
        <f t="shared" si="22"/>
        <v>0</v>
      </c>
      <c r="AJ86" s="245">
        <f t="shared" si="22"/>
        <v>0</v>
      </c>
      <c r="AK86" s="245">
        <f t="shared" si="22"/>
        <v>0</v>
      </c>
      <c r="AL86" s="245">
        <f t="shared" si="22"/>
        <v>0</v>
      </c>
      <c r="AM86" s="245">
        <f t="shared" si="22"/>
        <v>0</v>
      </c>
      <c r="AN86" s="245">
        <f t="shared" si="22"/>
        <v>0</v>
      </c>
      <c r="AO86" s="245">
        <f t="shared" si="22"/>
        <v>0</v>
      </c>
      <c r="AP86" s="245">
        <f t="shared" si="22"/>
        <v>0</v>
      </c>
      <c r="AQ86" s="245">
        <f t="shared" si="22"/>
        <v>0</v>
      </c>
      <c r="AR86" s="245">
        <f t="shared" si="22"/>
        <v>0</v>
      </c>
      <c r="AS86" s="245">
        <f t="shared" si="22"/>
        <v>0</v>
      </c>
      <c r="AT86" s="245">
        <f t="shared" si="22"/>
        <v>0</v>
      </c>
      <c r="AU86" s="245">
        <f t="shared" si="22"/>
        <v>0</v>
      </c>
      <c r="AV86" s="245">
        <f t="shared" si="22"/>
        <v>0</v>
      </c>
      <c r="AW86" s="245">
        <f t="shared" si="22"/>
        <v>0</v>
      </c>
      <c r="AX86" s="245">
        <f t="shared" si="22"/>
        <v>0</v>
      </c>
      <c r="AY86" s="245">
        <f t="shared" si="22"/>
        <v>0</v>
      </c>
      <c r="AZ86" s="245">
        <f t="shared" si="22"/>
        <v>0</v>
      </c>
    </row>
    <row r="87" spans="1:52" s="184" customFormat="1" ht="14.25" x14ac:dyDescent="0.25">
      <c r="A87" s="257" t="s">
        <v>292</v>
      </c>
      <c r="B87" s="243"/>
      <c r="C87" s="243"/>
      <c r="D87" s="243"/>
      <c r="E87" s="243"/>
      <c r="F87" s="243"/>
      <c r="G87" s="243"/>
      <c r="H87" s="243"/>
      <c r="I87" s="243"/>
      <c r="J87" s="243"/>
      <c r="K87" s="243"/>
      <c r="L87" s="243"/>
      <c r="M87" s="244"/>
      <c r="N87" s="243"/>
      <c r="O87" s="243"/>
      <c r="P87" s="243"/>
      <c r="Q87" s="243"/>
      <c r="R87" s="243"/>
      <c r="S87" s="243"/>
      <c r="T87" s="243"/>
      <c r="U87" s="243"/>
      <c r="V87" s="243"/>
      <c r="W87" s="243"/>
      <c r="X87" s="243"/>
      <c r="Y87" s="243">
        <f t="shared" ref="Y87:AZ87" si="23">SUM(Y79:Y86)</f>
        <v>230218.18068895637</v>
      </c>
      <c r="Z87" s="243">
        <f t="shared" si="23"/>
        <v>239697.85585497619</v>
      </c>
      <c r="AA87" s="243">
        <f t="shared" si="23"/>
        <v>249556.71802763679</v>
      </c>
      <c r="AB87" s="243">
        <f t="shared" si="23"/>
        <v>259809.93468720384</v>
      </c>
      <c r="AC87" s="243">
        <f t="shared" si="23"/>
        <v>-6773.6984615384627</v>
      </c>
      <c r="AD87" s="243">
        <f t="shared" si="23"/>
        <v>-6773.6984615384627</v>
      </c>
      <c r="AE87" s="243">
        <f t="shared" si="23"/>
        <v>-6773.6984615384627</v>
      </c>
      <c r="AF87" s="243">
        <f t="shared" si="23"/>
        <v>-6773.6984615384627</v>
      </c>
      <c r="AG87" s="243">
        <f t="shared" si="23"/>
        <v>-6773.6984615384627</v>
      </c>
      <c r="AH87" s="243">
        <f t="shared" si="23"/>
        <v>-6773.6984615384627</v>
      </c>
      <c r="AI87" s="243">
        <f t="shared" si="23"/>
        <v>-6773.6984615384627</v>
      </c>
      <c r="AJ87" s="243">
        <f t="shared" si="23"/>
        <v>-6773.6984615384627</v>
      </c>
      <c r="AK87" s="243">
        <f t="shared" si="23"/>
        <v>-6773.6984615384627</v>
      </c>
      <c r="AL87" s="243">
        <f t="shared" si="23"/>
        <v>-6773.6984615384627</v>
      </c>
      <c r="AM87" s="243">
        <f t="shared" si="23"/>
        <v>-6773.6984615384627</v>
      </c>
      <c r="AN87" s="243">
        <f t="shared" si="23"/>
        <v>-6773.6984615384627</v>
      </c>
      <c r="AO87" s="243">
        <f t="shared" si="23"/>
        <v>-6773.6984615384627</v>
      </c>
      <c r="AP87" s="243">
        <f t="shared" si="23"/>
        <v>-6773.6984615384627</v>
      </c>
      <c r="AQ87" s="243">
        <f t="shared" si="23"/>
        <v>-6773.6984615384627</v>
      </c>
      <c r="AR87" s="243">
        <f t="shared" si="23"/>
        <v>-6773.6984615384627</v>
      </c>
      <c r="AS87" s="243">
        <f t="shared" si="23"/>
        <v>-6773.6984615384627</v>
      </c>
      <c r="AT87" s="243">
        <f t="shared" si="23"/>
        <v>-6773.6984615384627</v>
      </c>
      <c r="AU87" s="243">
        <f t="shared" si="23"/>
        <v>-6773.6984615384627</v>
      </c>
      <c r="AV87" s="243">
        <f t="shared" si="23"/>
        <v>-6773.6984615384627</v>
      </c>
      <c r="AW87" s="243">
        <f t="shared" si="23"/>
        <v>-6773.6984615384627</v>
      </c>
      <c r="AX87" s="243">
        <f t="shared" si="23"/>
        <v>-6773.6984615384627</v>
      </c>
      <c r="AY87" s="243">
        <f t="shared" si="23"/>
        <v>-6773.6984615384627</v>
      </c>
      <c r="AZ87" s="243">
        <f t="shared" si="23"/>
        <v>-6773.6984615384627</v>
      </c>
    </row>
    <row r="88" spans="1:52" s="184" customFormat="1" ht="14.25" x14ac:dyDescent="0.25">
      <c r="A88" s="257" t="s">
        <v>540</v>
      </c>
      <c r="B88" s="243"/>
      <c r="C88" s="243"/>
      <c r="D88" s="243"/>
      <c r="E88" s="243"/>
      <c r="F88" s="243"/>
      <c r="G88" s="243"/>
      <c r="H88" s="243"/>
      <c r="I88" s="243"/>
      <c r="J88" s="243"/>
      <c r="K88" s="243"/>
      <c r="L88" s="243"/>
      <c r="M88" s="244"/>
      <c r="N88" s="243"/>
      <c r="O88" s="243"/>
      <c r="P88" s="243"/>
      <c r="Q88" s="243"/>
      <c r="R88" s="243"/>
      <c r="S88" s="243"/>
      <c r="T88" s="243"/>
      <c r="U88" s="243"/>
      <c r="V88" s="243"/>
      <c r="W88" s="243"/>
      <c r="X88" s="243"/>
      <c r="Y88" s="243">
        <f>SUM($B$80:Y87)</f>
        <v>230218.18068895637</v>
      </c>
      <c r="Z88" s="243">
        <f>SUM($B$80:Z87)</f>
        <v>469916.03654393257</v>
      </c>
      <c r="AA88" s="243">
        <f>SUM($B$80:AA87)</f>
        <v>719472.75457156939</v>
      </c>
      <c r="AB88" s="243">
        <f>SUM($B$80:AB87)</f>
        <v>979282.68925877323</v>
      </c>
      <c r="AC88" s="243">
        <f>SUM($B$80:AC87)</f>
        <v>972508.99079723482</v>
      </c>
      <c r="AD88" s="243">
        <f>SUM($B$80:AD87)</f>
        <v>965735.2923356964</v>
      </c>
      <c r="AE88" s="243">
        <f>SUM($B$80:AE87)</f>
        <v>958961.59387415799</v>
      </c>
      <c r="AF88" s="243">
        <f>SUM($B$80:AF87)</f>
        <v>952187.89541261957</v>
      </c>
      <c r="AG88" s="243">
        <f>SUM($B$80:AG87)</f>
        <v>945414.19695108116</v>
      </c>
      <c r="AH88" s="243">
        <f>SUM($B$80:AH87)</f>
        <v>938640.49848954275</v>
      </c>
      <c r="AI88" s="243">
        <f>SUM($B$80:AI87)</f>
        <v>931866.80002800433</v>
      </c>
      <c r="AJ88" s="243">
        <f>SUM($B$80:AJ87)</f>
        <v>925093.10156646592</v>
      </c>
      <c r="AK88" s="243">
        <f>SUM($B$80:AK87)</f>
        <v>918319.40310492751</v>
      </c>
      <c r="AL88" s="243">
        <f>SUM($B$80:AL87)</f>
        <v>911545.70464338909</v>
      </c>
      <c r="AM88" s="243">
        <f>SUM($B$80:AM87)</f>
        <v>904772.00618185068</v>
      </c>
      <c r="AN88" s="243">
        <f>SUM($B$80:AN87)</f>
        <v>897998.30772031227</v>
      </c>
      <c r="AO88" s="243">
        <f>SUM($B$80:AO87)</f>
        <v>891224.60925877385</v>
      </c>
      <c r="AP88" s="243">
        <f>SUM($B$80:AP87)</f>
        <v>884450.91079723544</v>
      </c>
      <c r="AQ88" s="243">
        <f>SUM($B$80:AQ87)</f>
        <v>877677.21233569703</v>
      </c>
      <c r="AR88" s="243">
        <f>SUM($B$80:AR87)</f>
        <v>870903.51387415861</v>
      </c>
      <c r="AS88" s="243">
        <f>SUM($B$80:AS87)</f>
        <v>864129.8154126202</v>
      </c>
      <c r="AT88" s="243">
        <f>SUM($B$80:AT87)</f>
        <v>857356.11695108179</v>
      </c>
      <c r="AU88" s="243">
        <f>SUM($B$80:AU87)</f>
        <v>850582.41848954337</v>
      </c>
      <c r="AV88" s="243">
        <f>SUM($B$80:AV87)</f>
        <v>843808.72002800496</v>
      </c>
      <c r="AW88" s="243">
        <f>SUM($B$80:AW87)</f>
        <v>837035.02156646654</v>
      </c>
      <c r="AX88" s="243">
        <f>SUM($B$80:AX87)</f>
        <v>830261.32310492813</v>
      </c>
      <c r="AY88" s="243">
        <f>SUM($B$80:AY87)</f>
        <v>823487.62464338972</v>
      </c>
      <c r="AZ88" s="243">
        <f>SUM($B$80:AZ87)</f>
        <v>816713.9261818513</v>
      </c>
    </row>
    <row r="89" spans="1:52" ht="64.5" customHeight="1" x14ac:dyDescent="0.25">
      <c r="A89" s="258" t="s">
        <v>291</v>
      </c>
      <c r="B89" s="259"/>
      <c r="C89" s="259"/>
      <c r="D89" s="259"/>
      <c r="E89" s="259"/>
      <c r="F89" s="259"/>
      <c r="G89" s="259"/>
      <c r="H89" s="259"/>
      <c r="I89" s="259"/>
      <c r="J89" s="259"/>
      <c r="K89" s="259"/>
      <c r="L89" s="259"/>
      <c r="M89" s="260"/>
      <c r="N89" s="259"/>
      <c r="O89" s="259"/>
      <c r="P89" s="259"/>
      <c r="Q89" s="259"/>
      <c r="R89" s="259"/>
      <c r="S89" s="259"/>
      <c r="T89" s="259"/>
      <c r="U89" s="259"/>
      <c r="V89" s="259"/>
      <c r="W89" s="259"/>
      <c r="X89" s="259"/>
      <c r="Y89" s="259">
        <f t="shared" ref="Y89:AZ89" si="24">1/POWER((1+$B$35),Y77)</f>
        <v>1</v>
      </c>
      <c r="Z89" s="259">
        <f t="shared" si="24"/>
        <v>1</v>
      </c>
      <c r="AA89" s="259">
        <f t="shared" si="24"/>
        <v>1</v>
      </c>
      <c r="AB89" s="259">
        <f t="shared" si="24"/>
        <v>1</v>
      </c>
      <c r="AC89" s="259">
        <f t="shared" si="24"/>
        <v>1</v>
      </c>
      <c r="AD89" s="259">
        <f t="shared" si="24"/>
        <v>1</v>
      </c>
      <c r="AE89" s="259">
        <f t="shared" si="24"/>
        <v>1</v>
      </c>
      <c r="AF89" s="259">
        <f t="shared" si="24"/>
        <v>1</v>
      </c>
      <c r="AG89" s="259">
        <f t="shared" si="24"/>
        <v>1</v>
      </c>
      <c r="AH89" s="259">
        <f t="shared" si="24"/>
        <v>1</v>
      </c>
      <c r="AI89" s="259">
        <f t="shared" si="24"/>
        <v>1</v>
      </c>
      <c r="AJ89" s="259">
        <f t="shared" si="24"/>
        <v>1</v>
      </c>
      <c r="AK89" s="259">
        <f t="shared" si="24"/>
        <v>1</v>
      </c>
      <c r="AL89" s="259">
        <f t="shared" si="24"/>
        <v>1</v>
      </c>
      <c r="AM89" s="259">
        <f t="shared" si="24"/>
        <v>1</v>
      </c>
      <c r="AN89" s="259">
        <f t="shared" si="24"/>
        <v>1</v>
      </c>
      <c r="AO89" s="259">
        <f t="shared" si="24"/>
        <v>1</v>
      </c>
      <c r="AP89" s="259">
        <f t="shared" si="24"/>
        <v>1</v>
      </c>
      <c r="AQ89" s="259">
        <f t="shared" si="24"/>
        <v>1</v>
      </c>
      <c r="AR89" s="259">
        <f t="shared" si="24"/>
        <v>1</v>
      </c>
      <c r="AS89" s="259">
        <f t="shared" si="24"/>
        <v>1</v>
      </c>
      <c r="AT89" s="259">
        <f t="shared" si="24"/>
        <v>1</v>
      </c>
      <c r="AU89" s="259">
        <f t="shared" si="24"/>
        <v>1</v>
      </c>
      <c r="AV89" s="259">
        <f t="shared" si="24"/>
        <v>1</v>
      </c>
      <c r="AW89" s="259">
        <f t="shared" si="24"/>
        <v>1</v>
      </c>
      <c r="AX89" s="259">
        <f t="shared" si="24"/>
        <v>1</v>
      </c>
      <c r="AY89" s="259">
        <f t="shared" si="24"/>
        <v>1</v>
      </c>
      <c r="AZ89" s="259">
        <f t="shared" si="24"/>
        <v>1</v>
      </c>
    </row>
    <row r="90" spans="1:52" s="184" customFormat="1" ht="14.25" x14ac:dyDescent="0.25">
      <c r="A90" s="261" t="s">
        <v>541</v>
      </c>
      <c r="B90" s="262"/>
      <c r="C90" s="262"/>
      <c r="D90" s="262"/>
      <c r="E90" s="262"/>
      <c r="F90" s="262"/>
      <c r="G90" s="262"/>
      <c r="H90" s="262"/>
      <c r="I90" s="262"/>
      <c r="J90" s="262"/>
      <c r="K90" s="262"/>
      <c r="L90" s="262"/>
      <c r="M90" s="244"/>
      <c r="N90" s="262"/>
      <c r="O90" s="262"/>
      <c r="P90" s="262"/>
      <c r="Q90" s="262"/>
      <c r="R90" s="262"/>
      <c r="S90" s="262"/>
      <c r="T90" s="262"/>
      <c r="U90" s="262"/>
      <c r="V90" s="262"/>
      <c r="W90" s="262"/>
      <c r="X90" s="262"/>
      <c r="Y90" s="262">
        <f t="shared" ref="Y90:AY90" si="25">Y87*Y89</f>
        <v>230218.18068895637</v>
      </c>
      <c r="Z90" s="262">
        <f t="shared" si="25"/>
        <v>239697.85585497619</v>
      </c>
      <c r="AA90" s="262">
        <f t="shared" si="25"/>
        <v>249556.71802763679</v>
      </c>
      <c r="AB90" s="262">
        <f t="shared" si="25"/>
        <v>259809.93468720384</v>
      </c>
      <c r="AC90" s="262">
        <f t="shared" si="25"/>
        <v>-6773.6984615384627</v>
      </c>
      <c r="AD90" s="262">
        <f t="shared" si="25"/>
        <v>-6773.6984615384627</v>
      </c>
      <c r="AE90" s="262">
        <f t="shared" si="25"/>
        <v>-6773.6984615384627</v>
      </c>
      <c r="AF90" s="262">
        <f t="shared" si="25"/>
        <v>-6773.6984615384627</v>
      </c>
      <c r="AG90" s="262">
        <f t="shared" si="25"/>
        <v>-6773.6984615384627</v>
      </c>
      <c r="AH90" s="262">
        <f t="shared" si="25"/>
        <v>-6773.6984615384627</v>
      </c>
      <c r="AI90" s="262">
        <f t="shared" si="25"/>
        <v>-6773.6984615384627</v>
      </c>
      <c r="AJ90" s="262">
        <f t="shared" si="25"/>
        <v>-6773.6984615384627</v>
      </c>
      <c r="AK90" s="262">
        <f t="shared" si="25"/>
        <v>-6773.6984615384627</v>
      </c>
      <c r="AL90" s="262">
        <f t="shared" si="25"/>
        <v>-6773.6984615384627</v>
      </c>
      <c r="AM90" s="262">
        <f t="shared" si="25"/>
        <v>-6773.6984615384627</v>
      </c>
      <c r="AN90" s="262">
        <f t="shared" si="25"/>
        <v>-6773.6984615384627</v>
      </c>
      <c r="AO90" s="262">
        <f t="shared" si="25"/>
        <v>-6773.6984615384627</v>
      </c>
      <c r="AP90" s="262">
        <f t="shared" si="25"/>
        <v>-6773.6984615384627</v>
      </c>
      <c r="AQ90" s="262">
        <f t="shared" si="25"/>
        <v>-6773.6984615384627</v>
      </c>
      <c r="AR90" s="262">
        <f t="shared" si="25"/>
        <v>-6773.6984615384627</v>
      </c>
      <c r="AS90" s="262">
        <f t="shared" si="25"/>
        <v>-6773.6984615384627</v>
      </c>
      <c r="AT90" s="262">
        <f t="shared" si="25"/>
        <v>-6773.6984615384627</v>
      </c>
      <c r="AU90" s="262">
        <f t="shared" si="25"/>
        <v>-6773.6984615384627</v>
      </c>
      <c r="AV90" s="262">
        <f t="shared" si="25"/>
        <v>-6773.6984615384627</v>
      </c>
      <c r="AW90" s="262">
        <f t="shared" si="25"/>
        <v>-6773.6984615384627</v>
      </c>
      <c r="AX90" s="262">
        <f t="shared" si="25"/>
        <v>-6773.6984615384627</v>
      </c>
      <c r="AY90" s="262">
        <f t="shared" si="25"/>
        <v>-6773.6984615384627</v>
      </c>
      <c r="AZ90" s="262">
        <f>AZ87*AZ89</f>
        <v>-6773.6984615384627</v>
      </c>
    </row>
    <row r="91" spans="1:52" s="184" customFormat="1" ht="14.25" x14ac:dyDescent="0.25">
      <c r="A91" s="261" t="s">
        <v>542</v>
      </c>
      <c r="B91" s="262"/>
      <c r="C91" s="262"/>
      <c r="D91" s="262"/>
      <c r="E91" s="262"/>
      <c r="F91" s="262"/>
      <c r="G91" s="262"/>
      <c r="H91" s="262"/>
      <c r="I91" s="262"/>
      <c r="J91" s="262"/>
      <c r="K91" s="262"/>
      <c r="L91" s="262"/>
      <c r="M91" s="244"/>
      <c r="N91" s="262"/>
      <c r="O91" s="262"/>
      <c r="P91" s="262"/>
      <c r="Q91" s="262"/>
      <c r="R91" s="262"/>
      <c r="S91" s="262"/>
      <c r="T91" s="262"/>
      <c r="U91" s="262"/>
      <c r="V91" s="262"/>
      <c r="W91" s="262"/>
      <c r="X91" s="262"/>
      <c r="Y91" s="262">
        <f>SUM($B$83:Y90)</f>
        <v>690655.54206686909</v>
      </c>
      <c r="Z91" s="262">
        <f>SUM($B$83:Z90)</f>
        <v>1639968.2903207541</v>
      </c>
      <c r="AA91" s="262">
        <f>SUM($B$83:AA90)</f>
        <v>2858555.480947597</v>
      </c>
      <c r="AB91" s="262">
        <f>SUM($B$83:AB90)</f>
        <v>4357459.0395807782</v>
      </c>
      <c r="AC91" s="262">
        <f>SUM($B$83:AC90)</f>
        <v>5316421.6334549366</v>
      </c>
      <c r="AD91" s="262">
        <f>SUM($B$83:AD90)</f>
        <v>6268610.5288675558</v>
      </c>
      <c r="AE91" s="262">
        <f>SUM($B$83:AE90)</f>
        <v>7214025.7258186378</v>
      </c>
      <c r="AF91" s="262">
        <f>SUM($B$83:AF90)</f>
        <v>8152667.2243081806</v>
      </c>
      <c r="AG91" s="262">
        <f>SUM($B$83:AG90)</f>
        <v>9084535.0243361872</v>
      </c>
      <c r="AH91" s="262">
        <f>SUM($B$83:AH90)</f>
        <v>10009629.125902653</v>
      </c>
      <c r="AI91" s="262">
        <f>SUM($B$83:AI90)</f>
        <v>10927949.52900758</v>
      </c>
      <c r="AJ91" s="262">
        <f>SUM($B$83:AJ90)</f>
        <v>11839496.233650969</v>
      </c>
      <c r="AK91" s="262">
        <f>SUM($B$83:AK90)</f>
        <v>12744269.23983282</v>
      </c>
      <c r="AL91" s="262">
        <f>SUM($B$83:AL90)</f>
        <v>13642268.547553131</v>
      </c>
      <c r="AM91" s="262">
        <f>SUM($B$83:AM90)</f>
        <v>14533494.156811906</v>
      </c>
      <c r="AN91" s="262">
        <f>SUM($B$83:AN90)</f>
        <v>15417946.067609143</v>
      </c>
      <c r="AO91" s="262">
        <f>SUM($B$83:AO90)</f>
        <v>16295624.279944841</v>
      </c>
      <c r="AP91" s="262">
        <f>SUM($B$83:AP90)</f>
        <v>17166528.793818973</v>
      </c>
      <c r="AQ91" s="262">
        <f>SUM($B$83:AQ90)</f>
        <v>18030659.609231591</v>
      </c>
      <c r="AR91" s="262">
        <f>SUM($B$83:AR90)</f>
        <v>18888016.726182669</v>
      </c>
      <c r="AS91" s="262">
        <f>SUM($B$83:AS90)</f>
        <v>19738600.144672215</v>
      </c>
      <c r="AT91" s="262">
        <f>SUM($B$83:AT90)</f>
        <v>20582409.864700217</v>
      </c>
      <c r="AU91" s="262">
        <f>SUM($B$83:AU90)</f>
        <v>21419445.886266679</v>
      </c>
      <c r="AV91" s="262">
        <f>SUM($B$83:AV90)</f>
        <v>22249708.209371608</v>
      </c>
      <c r="AW91" s="262">
        <f>SUM($B$83:AW90)</f>
        <v>23073196.834014993</v>
      </c>
      <c r="AX91" s="262">
        <f>SUM($B$83:AX90)</f>
        <v>23889911.760196846</v>
      </c>
      <c r="AY91" s="262">
        <f>SUM($B$83:AY90)</f>
        <v>24699852.987917155</v>
      </c>
      <c r="AZ91" s="262">
        <f>SUM($B$83:AZ90)</f>
        <v>25503020.517175928</v>
      </c>
    </row>
    <row r="92" spans="1:52" s="184" customFormat="1" ht="14.25" x14ac:dyDescent="0.25">
      <c r="A92" s="261" t="s">
        <v>543</v>
      </c>
      <c r="B92" s="263"/>
      <c r="C92" s="263"/>
      <c r="D92" s="263"/>
      <c r="E92" s="263"/>
      <c r="F92" s="263"/>
      <c r="G92" s="263"/>
      <c r="H92" s="263"/>
      <c r="I92" s="263"/>
      <c r="J92" s="263"/>
      <c r="K92" s="263"/>
      <c r="L92" s="263"/>
      <c r="M92" s="264"/>
      <c r="N92" s="263"/>
      <c r="O92" s="263"/>
      <c r="P92" s="263"/>
      <c r="Q92" s="263"/>
      <c r="R92" s="263"/>
      <c r="S92" s="263"/>
      <c r="T92" s="263"/>
      <c r="U92" s="263"/>
      <c r="V92" s="263"/>
      <c r="W92" s="263"/>
      <c r="X92" s="263"/>
      <c r="Y92" s="263">
        <f>IF((ISERR(IRR($B$80:Y87))),0,IF(IRR($B$80:Y87)&lt;0,0,IRR($B$80:Y87)))</f>
        <v>0</v>
      </c>
      <c r="Z92" s="263">
        <f>IF((ISERR(IRR($B$80:Z87))),0,IF(IRR($B$80:Z87)&lt;0,0,IRR($B$80:Z87)))</f>
        <v>0</v>
      </c>
      <c r="AA92" s="263">
        <f>IF((ISERR(IRR($B$80:AA87))),0,IF(IRR($B$80:AA87)&lt;0,0,IRR($B$80:AA87)))</f>
        <v>0</v>
      </c>
      <c r="AB92" s="263">
        <f>IF((ISERR(IRR($B$80:AB87))),0,IF(IRR($B$80:AB87)&lt;0,0,IRR($B$80:AB87)))</f>
        <v>0</v>
      </c>
      <c r="AC92" s="263">
        <f>IF((ISERR(IRR($B$80:AC87))),0,IF(IRR($B$80:AC87)&lt;0,0,IRR($B$80:AC87)))</f>
        <v>0</v>
      </c>
      <c r="AD92" s="263">
        <f>IF((ISERR(IRR($B$80:AD87))),0,IF(IRR($B$80:AD87)&lt;0,0,IRR($B$80:AD87)))</f>
        <v>0</v>
      </c>
      <c r="AE92" s="263">
        <f>IF((ISERR(IRR($B$80:AE87))),0,IF(IRR($B$80:AE87)&lt;0,0,IRR($B$80:AE87)))</f>
        <v>0</v>
      </c>
      <c r="AF92" s="263">
        <f>IF((ISERR(IRR($B$80:AF87))),0,IF(IRR($B$80:AF87)&lt;0,0,IRR($B$80:AF87)))</f>
        <v>0</v>
      </c>
      <c r="AG92" s="263">
        <f>IF((ISERR(IRR($B$80:AG87))),0,IF(IRR($B$80:AG87)&lt;0,0,IRR($B$80:AG87)))</f>
        <v>0</v>
      </c>
      <c r="AH92" s="263">
        <f>IF((ISERR(IRR($B$80:AH87))),0,IF(IRR($B$80:AH87)&lt;0,0,IRR($B$80:AH87)))</f>
        <v>0</v>
      </c>
      <c r="AI92" s="263">
        <f>IF((ISERR(IRR($B$80:AI87))),0,IF(IRR($B$80:AI87)&lt;0,0,IRR($B$80:AI87)))</f>
        <v>0</v>
      </c>
      <c r="AJ92" s="263">
        <f>IF((ISERR(IRR($B$80:AJ87))),0,IF(IRR($B$80:AJ87)&lt;0,0,IRR($B$80:AJ87)))</f>
        <v>0</v>
      </c>
      <c r="AK92" s="263">
        <f>IF((ISERR(IRR($B$80:AK87))),0,IF(IRR($B$80:AK87)&lt;0,0,IRR($B$80:AK87)))</f>
        <v>0</v>
      </c>
      <c r="AL92" s="263">
        <f>IF((ISERR(IRR($B$80:AL87))),0,IF(IRR($B$80:AL87)&lt;0,0,IRR($B$80:AL87)))</f>
        <v>0</v>
      </c>
      <c r="AM92" s="263">
        <f>IF((ISERR(IRR($B$80:AM87))),0,IF(IRR($B$80:AM87)&lt;0,0,IRR($B$80:AM87)))</f>
        <v>0</v>
      </c>
      <c r="AN92" s="263">
        <f>IF((ISERR(IRR($B$80:AN87))),0,IF(IRR($B$80:AN87)&lt;0,0,IRR($B$80:AN87)))</f>
        <v>0</v>
      </c>
      <c r="AO92" s="263">
        <f>IF((ISERR(IRR($B$80:AO87))),0,IF(IRR($B$80:AO87)&lt;0,0,IRR($B$80:AO87)))</f>
        <v>0</v>
      </c>
      <c r="AP92" s="263">
        <f>IF((ISERR(IRR($B$80:AP87))),0,IF(IRR($B$80:AP87)&lt;0,0,IRR($B$80:AP87)))</f>
        <v>0</v>
      </c>
      <c r="AQ92" s="263">
        <f>IF((ISERR(IRR($B$80:AQ87))),0,IF(IRR($B$80:AQ87)&lt;0,0,IRR($B$80:AQ87)))</f>
        <v>0</v>
      </c>
      <c r="AR92" s="263">
        <f>IF((ISERR(IRR($B$80:AR87))),0,IF(IRR($B$80:AR87)&lt;0,0,IRR($B$80:AR87)))</f>
        <v>0</v>
      </c>
      <c r="AS92" s="263">
        <f>IF((ISERR(IRR($B$80:AS87))),0,IF(IRR($B$80:AS87)&lt;0,0,IRR($B$80:AS87)))</f>
        <v>0</v>
      </c>
      <c r="AT92" s="263">
        <f>IF((ISERR(IRR($B$80:AT87))),0,IF(IRR($B$80:AT87)&lt;0,0,IRR($B$80:AT87)))</f>
        <v>0</v>
      </c>
      <c r="AU92" s="263">
        <f>IF((ISERR(IRR($B$80:AU87))),0,IF(IRR($B$80:AU87)&lt;0,0,IRR($B$80:AU87)))</f>
        <v>0</v>
      </c>
      <c r="AV92" s="263">
        <f>IF((ISERR(IRR($B$80:AV87))),0,IF(IRR($B$80:AV87)&lt;0,0,IRR($B$80:AV87)))</f>
        <v>0</v>
      </c>
      <c r="AW92" s="263">
        <f>IF((ISERR(IRR($B$80:AW87))),0,IF(IRR($B$80:AW87)&lt;0,0,IRR($B$80:AW87)))</f>
        <v>0</v>
      </c>
      <c r="AX92" s="263">
        <f>IF((ISERR(IRR($B$80:AX87))),0,IF(IRR($B$80:AX87)&lt;0,0,IRR($B$80:AX87)))</f>
        <v>0</v>
      </c>
      <c r="AY92" s="263">
        <f>IF((ISERR(IRR($B$80:AY87))),0,IF(IRR($B$80:AY87)&lt;0,0,IRR($B$80:AY87)))</f>
        <v>0</v>
      </c>
      <c r="AZ92" s="263">
        <f>IF((ISERR(IRR($B$80:AZ87))),0,IF(IRR($B$80:AZ87)&lt;0,0,IRR($B$80:AZ87)))</f>
        <v>0</v>
      </c>
    </row>
    <row r="93" spans="1:52" s="184" customFormat="1" ht="14.25" x14ac:dyDescent="0.25">
      <c r="A93" s="261" t="s">
        <v>544</v>
      </c>
      <c r="B93" s="265"/>
      <c r="C93" s="265"/>
      <c r="D93" s="265"/>
      <c r="E93" s="265"/>
      <c r="F93" s="265"/>
      <c r="G93" s="265"/>
      <c r="H93" s="265"/>
      <c r="I93" s="265"/>
      <c r="J93" s="265"/>
      <c r="K93" s="265"/>
      <c r="L93" s="265"/>
      <c r="M93" s="266"/>
      <c r="N93" s="265"/>
      <c r="O93" s="265"/>
      <c r="P93" s="265"/>
      <c r="Q93" s="265"/>
      <c r="R93" s="265"/>
      <c r="S93" s="265"/>
      <c r="T93" s="265"/>
      <c r="U93" s="265"/>
      <c r="V93" s="265"/>
      <c r="W93" s="265"/>
      <c r="X93" s="265"/>
      <c r="Y93" s="265">
        <f t="shared" ref="Y93:AZ93" si="26">IF(AND(Y88&gt;0,X88&lt;0),(Y78-(Y88/(Y88-X88))),0)</f>
        <v>0</v>
      </c>
      <c r="Z93" s="265">
        <f t="shared" si="26"/>
        <v>0</v>
      </c>
      <c r="AA93" s="265">
        <f t="shared" si="26"/>
        <v>0</v>
      </c>
      <c r="AB93" s="265">
        <f t="shared" si="26"/>
        <v>0</v>
      </c>
      <c r="AC93" s="265">
        <f t="shared" si="26"/>
        <v>0</v>
      </c>
      <c r="AD93" s="265">
        <f t="shared" si="26"/>
        <v>0</v>
      </c>
      <c r="AE93" s="265">
        <f t="shared" si="26"/>
        <v>0</v>
      </c>
      <c r="AF93" s="265">
        <f t="shared" si="26"/>
        <v>0</v>
      </c>
      <c r="AG93" s="265">
        <f t="shared" si="26"/>
        <v>0</v>
      </c>
      <c r="AH93" s="265">
        <f t="shared" si="26"/>
        <v>0</v>
      </c>
      <c r="AI93" s="265">
        <f t="shared" si="26"/>
        <v>0</v>
      </c>
      <c r="AJ93" s="265">
        <f t="shared" si="26"/>
        <v>0</v>
      </c>
      <c r="AK93" s="265">
        <f t="shared" si="26"/>
        <v>0</v>
      </c>
      <c r="AL93" s="265">
        <f t="shared" si="26"/>
        <v>0</v>
      </c>
      <c r="AM93" s="265">
        <f t="shared" si="26"/>
        <v>0</v>
      </c>
      <c r="AN93" s="265">
        <f t="shared" si="26"/>
        <v>0</v>
      </c>
      <c r="AO93" s="265">
        <f t="shared" si="26"/>
        <v>0</v>
      </c>
      <c r="AP93" s="265">
        <f t="shared" si="26"/>
        <v>0</v>
      </c>
      <c r="AQ93" s="265">
        <f t="shared" si="26"/>
        <v>0</v>
      </c>
      <c r="AR93" s="265">
        <f t="shared" si="26"/>
        <v>0</v>
      </c>
      <c r="AS93" s="265">
        <f t="shared" si="26"/>
        <v>0</v>
      </c>
      <c r="AT93" s="265">
        <f t="shared" si="26"/>
        <v>0</v>
      </c>
      <c r="AU93" s="265">
        <f t="shared" si="26"/>
        <v>0</v>
      </c>
      <c r="AV93" s="265">
        <f t="shared" si="26"/>
        <v>0</v>
      </c>
      <c r="AW93" s="265">
        <f t="shared" si="26"/>
        <v>0</v>
      </c>
      <c r="AX93" s="265">
        <f t="shared" si="26"/>
        <v>0</v>
      </c>
      <c r="AY93" s="265">
        <f t="shared" si="26"/>
        <v>0</v>
      </c>
      <c r="AZ93" s="265">
        <f t="shared" si="26"/>
        <v>0</v>
      </c>
    </row>
    <row r="94" spans="1:52" s="184" customFormat="1" ht="15" thickBot="1" x14ac:dyDescent="0.3">
      <c r="A94" s="267" t="s">
        <v>545</v>
      </c>
      <c r="B94" s="268"/>
      <c r="C94" s="268"/>
      <c r="D94" s="268"/>
      <c r="E94" s="268"/>
      <c r="F94" s="268"/>
      <c r="G94" s="268"/>
      <c r="H94" s="268"/>
      <c r="I94" s="268"/>
      <c r="J94" s="268"/>
      <c r="K94" s="268"/>
      <c r="L94" s="268"/>
      <c r="M94" s="269"/>
      <c r="N94" s="268"/>
      <c r="O94" s="268"/>
      <c r="P94" s="268"/>
      <c r="Q94" s="268"/>
      <c r="R94" s="268"/>
      <c r="S94" s="268"/>
      <c r="T94" s="268"/>
      <c r="U94" s="268"/>
      <c r="V94" s="268"/>
      <c r="W94" s="268"/>
      <c r="X94" s="268"/>
      <c r="Y94" s="268">
        <f t="shared" ref="Y94:AZ94" si="27">IF(AND(Y91&gt;0,X91&lt;0),(Y77-(Y91/(Y91-X91))),0)</f>
        <v>0</v>
      </c>
      <c r="Z94" s="268">
        <f t="shared" si="27"/>
        <v>0</v>
      </c>
      <c r="AA94" s="268">
        <f t="shared" si="27"/>
        <v>0</v>
      </c>
      <c r="AB94" s="268">
        <f t="shared" si="27"/>
        <v>0</v>
      </c>
      <c r="AC94" s="268">
        <f t="shared" si="27"/>
        <v>0</v>
      </c>
      <c r="AD94" s="268">
        <f t="shared" si="27"/>
        <v>0</v>
      </c>
      <c r="AE94" s="268">
        <f t="shared" si="27"/>
        <v>0</v>
      </c>
      <c r="AF94" s="268">
        <f t="shared" si="27"/>
        <v>0</v>
      </c>
      <c r="AG94" s="268">
        <f t="shared" si="27"/>
        <v>0</v>
      </c>
      <c r="AH94" s="268">
        <f t="shared" si="27"/>
        <v>0</v>
      </c>
      <c r="AI94" s="268">
        <f t="shared" si="27"/>
        <v>0</v>
      </c>
      <c r="AJ94" s="268">
        <f t="shared" si="27"/>
        <v>0</v>
      </c>
      <c r="AK94" s="268">
        <f t="shared" si="27"/>
        <v>0</v>
      </c>
      <c r="AL94" s="268">
        <f t="shared" si="27"/>
        <v>0</v>
      </c>
      <c r="AM94" s="268">
        <f t="shared" si="27"/>
        <v>0</v>
      </c>
      <c r="AN94" s="268">
        <f t="shared" si="27"/>
        <v>0</v>
      </c>
      <c r="AO94" s="268">
        <f t="shared" si="27"/>
        <v>0</v>
      </c>
      <c r="AP94" s="268">
        <f t="shared" si="27"/>
        <v>0</v>
      </c>
      <c r="AQ94" s="268">
        <f t="shared" si="27"/>
        <v>0</v>
      </c>
      <c r="AR94" s="268">
        <f t="shared" si="27"/>
        <v>0</v>
      </c>
      <c r="AS94" s="268">
        <f t="shared" si="27"/>
        <v>0</v>
      </c>
      <c r="AT94" s="268">
        <f t="shared" si="27"/>
        <v>0</v>
      </c>
      <c r="AU94" s="268">
        <f t="shared" si="27"/>
        <v>0</v>
      </c>
      <c r="AV94" s="268">
        <f t="shared" si="27"/>
        <v>0</v>
      </c>
      <c r="AW94" s="268">
        <f t="shared" si="27"/>
        <v>0</v>
      </c>
      <c r="AX94" s="268">
        <f t="shared" si="27"/>
        <v>0</v>
      </c>
      <c r="AY94" s="268">
        <f t="shared" si="27"/>
        <v>0</v>
      </c>
      <c r="AZ94" s="268">
        <f t="shared" si="27"/>
        <v>0</v>
      </c>
    </row>
    <row r="95" spans="1:52" x14ac:dyDescent="0.25">
      <c r="C95" s="270"/>
      <c r="D95" s="270"/>
      <c r="E95" s="270"/>
      <c r="F95" s="270"/>
      <c r="G95" s="270"/>
      <c r="H95" s="270"/>
      <c r="I95" s="270"/>
      <c r="J95" s="270"/>
    </row>
    <row r="96" spans="1:52" x14ac:dyDescent="0.25">
      <c r="A96" s="387"/>
      <c r="B96" s="387"/>
      <c r="C96" s="387"/>
      <c r="D96" s="387"/>
      <c r="E96" s="387"/>
      <c r="F96" s="387"/>
      <c r="G96" s="387"/>
      <c r="H96" s="387"/>
      <c r="I96" s="387"/>
      <c r="J96" s="387"/>
      <c r="K96" s="387"/>
    </row>
    <row r="97" spans="1:52" s="271" customFormat="1" x14ac:dyDescent="0.25">
      <c r="A97" s="178"/>
      <c r="B97" s="178"/>
      <c r="C97" s="178"/>
      <c r="D97" s="178"/>
      <c r="E97" s="178"/>
      <c r="F97" s="178"/>
      <c r="G97" s="178"/>
      <c r="H97" s="178"/>
      <c r="I97" s="178"/>
      <c r="J97" s="178"/>
      <c r="K97" s="178"/>
      <c r="L97" s="178"/>
      <c r="M97" s="180"/>
      <c r="N97" s="178"/>
      <c r="O97" s="178"/>
      <c r="P97" s="178"/>
      <c r="Q97" s="178"/>
      <c r="R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V97" s="178"/>
      <c r="AW97" s="178"/>
      <c r="AX97" s="178"/>
      <c r="AY97" s="178"/>
      <c r="AZ97" s="178"/>
    </row>
    <row r="98" spans="1:52" s="271" customFormat="1" x14ac:dyDescent="0.25">
      <c r="A98" s="178"/>
      <c r="B98" s="178"/>
      <c r="C98" s="270"/>
      <c r="D98" s="178"/>
      <c r="E98" s="178"/>
      <c r="F98" s="178"/>
      <c r="G98" s="178"/>
      <c r="H98" s="178"/>
      <c r="I98" s="178"/>
      <c r="J98" s="178"/>
      <c r="K98" s="178"/>
      <c r="L98" s="178"/>
      <c r="M98" s="180"/>
      <c r="N98" s="178"/>
      <c r="O98" s="178"/>
      <c r="P98" s="178"/>
      <c r="Q98" s="178"/>
      <c r="R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c r="AW98" s="178"/>
      <c r="AX98" s="178"/>
      <c r="AY98" s="178"/>
      <c r="AZ98" s="178"/>
    </row>
    <row r="99" spans="1:52" s="271"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row>
    <row r="100" spans="1:52" s="271" customFormat="1" x14ac:dyDescent="0.25">
      <c r="A100" s="178"/>
      <c r="B100" s="178"/>
      <c r="C100" s="178"/>
      <c r="D100" s="178"/>
      <c r="E100" s="178"/>
      <c r="F100" s="178"/>
      <c r="G100" s="178"/>
      <c r="H100" s="178"/>
      <c r="I100" s="178"/>
      <c r="J100" s="178"/>
      <c r="K100" s="178"/>
      <c r="L100" s="178"/>
      <c r="M100" s="180"/>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310"/>
    </row>
    <row r="101" spans="1:52" s="271" customFormat="1" ht="27.75" x14ac:dyDescent="0.25">
      <c r="A101" s="178"/>
      <c r="B101" s="308"/>
      <c r="C101" s="178"/>
      <c r="D101" s="178"/>
      <c r="E101" s="178"/>
      <c r="F101" s="178"/>
      <c r="G101" s="178"/>
      <c r="H101" s="178"/>
      <c r="I101" s="178"/>
      <c r="J101" s="178"/>
      <c r="K101" s="178"/>
      <c r="L101" s="178"/>
      <c r="M101" s="308"/>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row>
    <row r="102" spans="1:52" ht="27.75" x14ac:dyDescent="0.25">
      <c r="B102" s="308"/>
      <c r="M102" s="311"/>
    </row>
  </sheetData>
  <mergeCells count="18">
    <mergeCell ref="U1:Y1"/>
    <mergeCell ref="U2:Y2"/>
    <mergeCell ref="U3:Y3"/>
    <mergeCell ref="D27:E27"/>
    <mergeCell ref="D28:E28"/>
    <mergeCell ref="D29:E29"/>
    <mergeCell ref="A96:K96"/>
    <mergeCell ref="A5:AR5"/>
    <mergeCell ref="A7:AR7"/>
    <mergeCell ref="A9:AR9"/>
    <mergeCell ref="A10:AR10"/>
    <mergeCell ref="A12:AR12"/>
    <mergeCell ref="A13:AR13"/>
    <mergeCell ref="A15:AR15"/>
    <mergeCell ref="A16:AR16"/>
    <mergeCell ref="A18:AR18"/>
    <mergeCell ref="U19:W19"/>
    <mergeCell ref="D26:E26"/>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0" sqref="K50"/>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7.42578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38" t="str">
        <f>'5. анализ эконом эфф'!A5:AR5</f>
        <v>Год раскрытия информации: 2022 год</v>
      </c>
      <c r="B5" s="338"/>
      <c r="C5" s="338"/>
      <c r="D5" s="338"/>
      <c r="E5" s="338"/>
      <c r="F5" s="338"/>
      <c r="G5" s="338"/>
      <c r="H5" s="338"/>
      <c r="I5" s="338"/>
      <c r="J5" s="338"/>
      <c r="K5" s="338"/>
      <c r="L5" s="33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2" t="s">
        <v>10</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2" t="s">
        <v>514</v>
      </c>
      <c r="B9" s="342"/>
      <c r="C9" s="342"/>
      <c r="D9" s="342" t="s">
        <v>515</v>
      </c>
      <c r="E9" s="342"/>
      <c r="F9" s="342"/>
      <c r="G9" s="342" t="s">
        <v>648</v>
      </c>
      <c r="H9" s="342"/>
      <c r="I9" s="342"/>
      <c r="J9" s="342"/>
      <c r="K9" s="342"/>
      <c r="L9" s="342"/>
    </row>
    <row r="10" spans="1:44" x14ac:dyDescent="0.25">
      <c r="A10" s="339" t="s">
        <v>9</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ht="18.75" customHeight="1" x14ac:dyDescent="0.25">
      <c r="A12" s="382" t="str">
        <f>'5. анализ эконом эфф'!A12:AR12</f>
        <v>K_TP1100.PS.0065</v>
      </c>
      <c r="B12" s="382"/>
      <c r="C12" s="382"/>
      <c r="D12" s="382"/>
      <c r="E12" s="382"/>
      <c r="F12" s="382"/>
      <c r="G12" s="382"/>
      <c r="H12" s="382"/>
      <c r="I12" s="382"/>
      <c r="J12" s="382"/>
      <c r="K12" s="382"/>
      <c r="L12" s="382"/>
    </row>
    <row r="13" spans="1:44" x14ac:dyDescent="0.25">
      <c r="A13" s="339" t="s">
        <v>8</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ht="18.75" x14ac:dyDescent="0.25">
      <c r="A15" s="341" t="str">
        <f>'5. анализ эконом эфф'!A15:AR15</f>
        <v>Реконструкция ПП ПС Сова в части установки системы мониторинга и диагностирования конденсаторов связи 110 кВ (КС-110 Сарымская-1 ф.А)</v>
      </c>
      <c r="B15" s="341"/>
      <c r="C15" s="341"/>
      <c r="D15" s="341"/>
      <c r="E15" s="341"/>
      <c r="F15" s="341"/>
      <c r="G15" s="341"/>
      <c r="H15" s="341"/>
      <c r="I15" s="341"/>
      <c r="J15" s="341"/>
      <c r="K15" s="341"/>
      <c r="L15" s="341"/>
    </row>
    <row r="16" spans="1:44" x14ac:dyDescent="0.25">
      <c r="A16" s="339" t="s">
        <v>6</v>
      </c>
      <c r="B16" s="339"/>
      <c r="C16" s="339"/>
      <c r="D16" s="339"/>
      <c r="E16" s="339"/>
      <c r="F16" s="339"/>
      <c r="G16" s="339"/>
      <c r="H16" s="339"/>
      <c r="I16" s="339"/>
      <c r="J16" s="339"/>
      <c r="K16" s="339"/>
      <c r="L16" s="339"/>
    </row>
    <row r="17" spans="1:12" ht="15.75" customHeight="1" x14ac:dyDescent="0.25">
      <c r="L17" s="77"/>
    </row>
    <row r="18" spans="1:12" x14ac:dyDescent="0.25">
      <c r="K18" s="76"/>
    </row>
    <row r="19" spans="1:12" ht="15.75" customHeight="1" x14ac:dyDescent="0.25">
      <c r="A19" s="399" t="s">
        <v>480</v>
      </c>
      <c r="B19" s="399"/>
      <c r="C19" s="399"/>
      <c r="D19" s="399"/>
      <c r="E19" s="399"/>
      <c r="F19" s="399"/>
      <c r="G19" s="399"/>
      <c r="H19" s="399"/>
      <c r="I19" s="399"/>
      <c r="J19" s="399"/>
      <c r="K19" s="399"/>
      <c r="L19" s="399"/>
    </row>
    <row r="20" spans="1:12" x14ac:dyDescent="0.25">
      <c r="A20" s="62"/>
      <c r="B20" s="62"/>
      <c r="C20" s="75"/>
      <c r="D20" s="75"/>
      <c r="E20" s="75"/>
      <c r="F20" s="75"/>
      <c r="G20" s="75"/>
      <c r="H20" s="75"/>
      <c r="I20" s="75"/>
      <c r="J20" s="75"/>
      <c r="K20" s="75"/>
      <c r="L20" s="75"/>
    </row>
    <row r="21" spans="1:12" ht="28.5" customHeight="1" x14ac:dyDescent="0.25">
      <c r="A21" s="389" t="s">
        <v>219</v>
      </c>
      <c r="B21" s="389" t="s">
        <v>218</v>
      </c>
      <c r="C21" s="395" t="s">
        <v>412</v>
      </c>
      <c r="D21" s="395"/>
      <c r="E21" s="395"/>
      <c r="F21" s="395"/>
      <c r="G21" s="395"/>
      <c r="H21" s="395"/>
      <c r="I21" s="390" t="s">
        <v>217</v>
      </c>
      <c r="J21" s="392" t="s">
        <v>414</v>
      </c>
      <c r="K21" s="389" t="s">
        <v>216</v>
      </c>
      <c r="L21" s="391" t="s">
        <v>413</v>
      </c>
    </row>
    <row r="22" spans="1:12" ht="58.5" customHeight="1" x14ac:dyDescent="0.25">
      <c r="A22" s="389"/>
      <c r="B22" s="389"/>
      <c r="C22" s="396" t="s">
        <v>2</v>
      </c>
      <c r="D22" s="396"/>
      <c r="E22" s="135"/>
      <c r="F22" s="136"/>
      <c r="G22" s="397" t="s">
        <v>598</v>
      </c>
      <c r="H22" s="398"/>
      <c r="I22" s="390"/>
      <c r="J22" s="393"/>
      <c r="K22" s="389"/>
      <c r="L22" s="391"/>
    </row>
    <row r="23" spans="1:12" ht="47.25" x14ac:dyDescent="0.25">
      <c r="A23" s="389"/>
      <c r="B23" s="389"/>
      <c r="C23" s="74" t="s">
        <v>215</v>
      </c>
      <c r="D23" s="74" t="s">
        <v>214</v>
      </c>
      <c r="E23" s="74" t="s">
        <v>215</v>
      </c>
      <c r="F23" s="74" t="s">
        <v>214</v>
      </c>
      <c r="G23" s="74" t="s">
        <v>215</v>
      </c>
      <c r="H23" s="74" t="s">
        <v>214</v>
      </c>
      <c r="I23" s="390"/>
      <c r="J23" s="394"/>
      <c r="K23" s="389"/>
      <c r="L23" s="391"/>
    </row>
    <row r="24" spans="1:12" x14ac:dyDescent="0.25">
      <c r="A24" s="64">
        <v>1</v>
      </c>
      <c r="B24" s="64">
        <v>2</v>
      </c>
      <c r="C24" s="74">
        <v>3</v>
      </c>
      <c r="D24" s="74">
        <v>4</v>
      </c>
      <c r="E24" s="74">
        <v>5</v>
      </c>
      <c r="F24" s="74">
        <v>6</v>
      </c>
      <c r="G24" s="74">
        <v>7</v>
      </c>
      <c r="H24" s="74">
        <v>8</v>
      </c>
      <c r="I24" s="74">
        <v>9</v>
      </c>
      <c r="J24" s="74">
        <v>10</v>
      </c>
      <c r="K24" s="74">
        <v>11</v>
      </c>
      <c r="L24" s="74">
        <v>12</v>
      </c>
    </row>
    <row r="25" spans="1:12" ht="18" customHeight="1" x14ac:dyDescent="0.25">
      <c r="A25" s="70">
        <v>1</v>
      </c>
      <c r="B25" s="71" t="s">
        <v>213</v>
      </c>
      <c r="C25" s="177"/>
      <c r="D25" s="162"/>
      <c r="E25" s="162"/>
      <c r="F25" s="162"/>
      <c r="G25" s="177"/>
      <c r="H25" s="162"/>
      <c r="I25" s="162"/>
      <c r="J25" s="162"/>
      <c r="K25" s="67"/>
      <c r="L25" s="85"/>
    </row>
    <row r="26" spans="1:12" ht="37.5" customHeight="1" x14ac:dyDescent="0.25">
      <c r="A26" s="70" t="s">
        <v>212</v>
      </c>
      <c r="B26" s="73" t="s">
        <v>419</v>
      </c>
      <c r="C26" s="288" t="s">
        <v>522</v>
      </c>
      <c r="D26" s="288"/>
      <c r="E26" s="162"/>
      <c r="F26" s="162"/>
      <c r="G26" s="288" t="s">
        <v>522</v>
      </c>
      <c r="H26" s="288"/>
      <c r="I26" s="291"/>
      <c r="J26" s="291"/>
      <c r="K26" s="67"/>
      <c r="L26" s="67"/>
    </row>
    <row r="27" spans="1:12" s="63" customFormat="1" ht="37.5" customHeight="1" x14ac:dyDescent="0.25">
      <c r="A27" s="70" t="s">
        <v>211</v>
      </c>
      <c r="B27" s="73" t="s">
        <v>421</v>
      </c>
      <c r="C27" s="288" t="s">
        <v>522</v>
      </c>
      <c r="D27" s="288"/>
      <c r="E27" s="162"/>
      <c r="F27" s="162"/>
      <c r="G27" s="288" t="s">
        <v>522</v>
      </c>
      <c r="H27" s="288"/>
      <c r="I27" s="291"/>
      <c r="J27" s="291"/>
      <c r="K27" s="67"/>
      <c r="L27" s="67"/>
    </row>
    <row r="28" spans="1:12" s="63" customFormat="1" ht="37.5" customHeight="1" x14ac:dyDescent="0.25">
      <c r="A28" s="70" t="s">
        <v>420</v>
      </c>
      <c r="B28" s="73" t="s">
        <v>425</v>
      </c>
      <c r="C28" s="288" t="s">
        <v>522</v>
      </c>
      <c r="D28" s="288"/>
      <c r="E28" s="162"/>
      <c r="F28" s="162"/>
      <c r="G28" s="161" t="s">
        <v>522</v>
      </c>
      <c r="H28" s="161"/>
      <c r="I28" s="291"/>
      <c r="J28" s="291"/>
      <c r="K28" s="67"/>
      <c r="L28" s="67"/>
    </row>
    <row r="29" spans="1:12" s="63" customFormat="1" ht="37.5" customHeight="1" x14ac:dyDescent="0.25">
      <c r="A29" s="70" t="s">
        <v>210</v>
      </c>
      <c r="B29" s="73" t="s">
        <v>424</v>
      </c>
      <c r="C29" s="288" t="s">
        <v>522</v>
      </c>
      <c r="D29" s="288"/>
      <c r="E29" s="162"/>
      <c r="F29" s="162"/>
      <c r="G29" s="161" t="s">
        <v>522</v>
      </c>
      <c r="H29" s="161"/>
      <c r="I29" s="291"/>
      <c r="J29" s="291"/>
      <c r="K29" s="67"/>
      <c r="L29" s="67"/>
    </row>
    <row r="30" spans="1:12" s="63" customFormat="1" ht="36" customHeight="1" x14ac:dyDescent="0.25">
      <c r="A30" s="70" t="s">
        <v>209</v>
      </c>
      <c r="B30" s="73" t="s">
        <v>426</v>
      </c>
      <c r="C30" s="288" t="s">
        <v>522</v>
      </c>
      <c r="D30" s="288"/>
      <c r="E30" s="162"/>
      <c r="F30" s="162"/>
      <c r="G30" s="288" t="s">
        <v>522</v>
      </c>
      <c r="H30" s="288"/>
      <c r="I30" s="291"/>
      <c r="J30" s="291"/>
      <c r="K30" s="67"/>
      <c r="L30" s="67"/>
    </row>
    <row r="31" spans="1:12" s="63" customFormat="1" ht="18.75" customHeight="1" x14ac:dyDescent="0.25">
      <c r="A31" s="70" t="s">
        <v>208</v>
      </c>
      <c r="B31" s="69" t="s">
        <v>422</v>
      </c>
      <c r="C31" s="288" t="s">
        <v>522</v>
      </c>
      <c r="D31" s="288"/>
      <c r="E31" s="162"/>
      <c r="F31" s="162"/>
      <c r="G31" s="288" t="s">
        <v>522</v>
      </c>
      <c r="H31" s="288"/>
      <c r="I31" s="291"/>
      <c r="J31" s="291"/>
      <c r="K31" s="67"/>
      <c r="L31" s="67"/>
    </row>
    <row r="32" spans="1:12" s="63" customFormat="1" ht="18.75" customHeight="1" x14ac:dyDescent="0.25">
      <c r="A32" s="70" t="s">
        <v>206</v>
      </c>
      <c r="B32" s="69" t="s">
        <v>427</v>
      </c>
      <c r="C32" s="288" t="s">
        <v>522</v>
      </c>
      <c r="D32" s="288"/>
      <c r="E32" s="162"/>
      <c r="F32" s="162"/>
      <c r="G32" s="288" t="s">
        <v>522</v>
      </c>
      <c r="H32" s="161"/>
      <c r="I32" s="291"/>
      <c r="J32" s="291"/>
      <c r="K32" s="67"/>
      <c r="L32" s="67"/>
    </row>
    <row r="33" spans="1:12" s="63" customFormat="1" ht="31.5" customHeight="1" x14ac:dyDescent="0.25">
      <c r="A33" s="70" t="s">
        <v>438</v>
      </c>
      <c r="B33" s="69" t="s">
        <v>357</v>
      </c>
      <c r="C33" s="288" t="s">
        <v>522</v>
      </c>
      <c r="D33" s="288"/>
      <c r="E33" s="68" t="s">
        <v>522</v>
      </c>
      <c r="F33" s="68" t="s">
        <v>522</v>
      </c>
      <c r="G33" s="288" t="s">
        <v>522</v>
      </c>
      <c r="H33" s="286"/>
      <c r="I33" s="291"/>
      <c r="J33" s="291"/>
      <c r="K33" s="67"/>
      <c r="L33" s="67"/>
    </row>
    <row r="34" spans="1:12" s="63" customFormat="1" ht="33.75" customHeight="1" x14ac:dyDescent="0.25">
      <c r="A34" s="70" t="s">
        <v>439</v>
      </c>
      <c r="B34" s="69" t="s">
        <v>431</v>
      </c>
      <c r="C34" s="288" t="s">
        <v>522</v>
      </c>
      <c r="D34" s="288"/>
      <c r="E34" s="68" t="s">
        <v>522</v>
      </c>
      <c r="F34" s="68" t="s">
        <v>522</v>
      </c>
      <c r="G34" s="289" t="s">
        <v>522</v>
      </c>
      <c r="H34" s="289"/>
      <c r="I34" s="291"/>
      <c r="J34" s="291"/>
      <c r="K34" s="72"/>
      <c r="L34" s="67"/>
    </row>
    <row r="35" spans="1:12" s="63" customFormat="1" ht="18.75" customHeight="1" x14ac:dyDescent="0.25">
      <c r="A35" s="70" t="s">
        <v>440</v>
      </c>
      <c r="B35" s="69" t="s">
        <v>207</v>
      </c>
      <c r="C35" s="288" t="s">
        <v>522</v>
      </c>
      <c r="D35" s="288"/>
      <c r="E35" s="162"/>
      <c r="F35" s="162"/>
      <c r="G35" s="288" t="s">
        <v>522</v>
      </c>
      <c r="H35" s="286"/>
      <c r="I35" s="291"/>
      <c r="J35" s="291"/>
      <c r="K35" s="159"/>
      <c r="L35" s="158"/>
    </row>
    <row r="36" spans="1:12" ht="36.75" customHeight="1" x14ac:dyDescent="0.25">
      <c r="A36" s="70" t="s">
        <v>441</v>
      </c>
      <c r="B36" s="69" t="s">
        <v>423</v>
      </c>
      <c r="C36" s="288" t="s">
        <v>522</v>
      </c>
      <c r="D36" s="288"/>
      <c r="E36" s="68" t="s">
        <v>522</v>
      </c>
      <c r="F36" s="68" t="s">
        <v>522</v>
      </c>
      <c r="G36" s="286" t="s">
        <v>522</v>
      </c>
      <c r="H36" s="286"/>
      <c r="I36" s="291"/>
      <c r="J36" s="291"/>
      <c r="K36" s="158"/>
      <c r="L36" s="158"/>
    </row>
    <row r="37" spans="1:12" x14ac:dyDescent="0.25">
      <c r="A37" s="70" t="s">
        <v>442</v>
      </c>
      <c r="B37" s="69" t="s">
        <v>205</v>
      </c>
      <c r="C37" s="288" t="s">
        <v>522</v>
      </c>
      <c r="D37" s="288"/>
      <c r="E37" s="273">
        <v>40806</v>
      </c>
      <c r="F37" s="274">
        <v>40907</v>
      </c>
      <c r="G37" s="288" t="s">
        <v>522</v>
      </c>
      <c r="H37" s="290"/>
      <c r="I37" s="291"/>
      <c r="J37" s="291"/>
      <c r="K37" s="158"/>
      <c r="L37" s="158"/>
    </row>
    <row r="38" spans="1:12" x14ac:dyDescent="0.25">
      <c r="A38" s="70" t="s">
        <v>650</v>
      </c>
      <c r="B38" s="71" t="s">
        <v>204</v>
      </c>
      <c r="C38" s="288"/>
      <c r="D38" s="288"/>
      <c r="E38" s="176"/>
      <c r="F38" s="176"/>
      <c r="G38" s="158"/>
      <c r="H38" s="158"/>
      <c r="I38" s="291"/>
      <c r="J38" s="291"/>
      <c r="K38" s="67"/>
      <c r="L38" s="67"/>
    </row>
    <row r="39" spans="1:12" ht="34.5" customHeight="1" x14ac:dyDescent="0.25">
      <c r="A39" s="70">
        <v>2</v>
      </c>
      <c r="B39" s="69" t="s">
        <v>428</v>
      </c>
      <c r="C39" s="288">
        <v>44691</v>
      </c>
      <c r="D39" s="288">
        <v>44711</v>
      </c>
      <c r="E39" s="176"/>
      <c r="F39" s="176"/>
      <c r="G39" s="286" t="s">
        <v>605</v>
      </c>
      <c r="H39" s="286" t="s">
        <v>605</v>
      </c>
      <c r="I39" s="291"/>
      <c r="J39" s="291"/>
      <c r="K39" s="158"/>
      <c r="L39" s="158"/>
    </row>
    <row r="40" spans="1:12" ht="17.25" customHeight="1" x14ac:dyDescent="0.25">
      <c r="A40" s="70" t="s">
        <v>203</v>
      </c>
      <c r="B40" s="69" t="s">
        <v>430</v>
      </c>
      <c r="C40" s="288">
        <v>44711</v>
      </c>
      <c r="D40" s="288">
        <v>44803</v>
      </c>
      <c r="E40" s="176"/>
      <c r="F40" s="176"/>
      <c r="G40" s="286" t="s">
        <v>605</v>
      </c>
      <c r="H40" s="286" t="s">
        <v>605</v>
      </c>
      <c r="I40" s="291"/>
      <c r="J40" s="291"/>
      <c r="K40" s="158"/>
      <c r="L40" s="158"/>
    </row>
    <row r="41" spans="1:12" ht="18.75" customHeight="1" x14ac:dyDescent="0.25">
      <c r="A41" s="70" t="s">
        <v>202</v>
      </c>
      <c r="B41" s="71" t="s">
        <v>510</v>
      </c>
      <c r="C41" s="288"/>
      <c r="D41" s="288"/>
      <c r="E41" s="176"/>
      <c r="F41" s="176"/>
      <c r="G41" s="286"/>
      <c r="H41" s="288"/>
      <c r="I41" s="291"/>
      <c r="J41" s="291"/>
      <c r="K41" s="158"/>
      <c r="L41" s="158"/>
    </row>
    <row r="42" spans="1:12" ht="18.75" customHeight="1" x14ac:dyDescent="0.25">
      <c r="A42" s="70">
        <v>3</v>
      </c>
      <c r="B42" s="69" t="s">
        <v>429</v>
      </c>
      <c r="C42" s="288">
        <v>44742</v>
      </c>
      <c r="D42" s="288">
        <v>44761</v>
      </c>
      <c r="E42" s="287">
        <v>42916</v>
      </c>
      <c r="F42" s="287">
        <v>42905</v>
      </c>
      <c r="G42" s="286" t="s">
        <v>605</v>
      </c>
      <c r="H42" s="286" t="s">
        <v>605</v>
      </c>
      <c r="I42" s="291"/>
      <c r="J42" s="291"/>
      <c r="K42" s="158"/>
      <c r="L42" s="158"/>
    </row>
    <row r="43" spans="1:12" ht="18.75" customHeight="1" x14ac:dyDescent="0.25">
      <c r="A43" s="70" t="s">
        <v>201</v>
      </c>
      <c r="B43" s="69" t="s">
        <v>199</v>
      </c>
      <c r="C43" s="288">
        <v>44761</v>
      </c>
      <c r="D43" s="288">
        <v>44829</v>
      </c>
      <c r="E43" s="287">
        <v>42946</v>
      </c>
      <c r="F43" s="287">
        <v>43003</v>
      </c>
      <c r="G43" s="286" t="s">
        <v>605</v>
      </c>
      <c r="H43" s="286" t="s">
        <v>605</v>
      </c>
      <c r="I43" s="291"/>
      <c r="J43" s="291"/>
      <c r="K43" s="158"/>
      <c r="L43" s="158"/>
    </row>
    <row r="44" spans="1:12" ht="18.75" customHeight="1" x14ac:dyDescent="0.25">
      <c r="A44" s="70" t="s">
        <v>200</v>
      </c>
      <c r="B44" s="69" t="s">
        <v>197</v>
      </c>
      <c r="C44" s="288">
        <v>44829</v>
      </c>
      <c r="D44" s="288">
        <v>44864</v>
      </c>
      <c r="E44" s="287">
        <v>42946</v>
      </c>
      <c r="F44" s="287">
        <v>43038</v>
      </c>
      <c r="G44" s="286" t="s">
        <v>605</v>
      </c>
      <c r="H44" s="286" t="s">
        <v>605</v>
      </c>
      <c r="I44" s="291"/>
      <c r="J44" s="291"/>
      <c r="K44" s="158"/>
      <c r="L44" s="158"/>
    </row>
    <row r="45" spans="1:12" ht="51.75" customHeight="1" x14ac:dyDescent="0.25">
      <c r="A45" s="70" t="s">
        <v>198</v>
      </c>
      <c r="B45" s="69" t="s">
        <v>434</v>
      </c>
      <c r="C45" s="288" t="s">
        <v>522</v>
      </c>
      <c r="D45" s="288"/>
      <c r="E45" s="287">
        <v>43028</v>
      </c>
      <c r="F45" s="287">
        <v>43038</v>
      </c>
      <c r="G45" s="288" t="s">
        <v>522</v>
      </c>
      <c r="H45" s="286"/>
      <c r="I45" s="291"/>
      <c r="J45" s="291"/>
      <c r="K45" s="158"/>
      <c r="L45" s="158"/>
    </row>
    <row r="46" spans="1:12" ht="82.5" customHeight="1" x14ac:dyDescent="0.25">
      <c r="A46" s="70" t="s">
        <v>196</v>
      </c>
      <c r="B46" s="69" t="s">
        <v>432</v>
      </c>
      <c r="C46" s="288" t="s">
        <v>522</v>
      </c>
      <c r="D46" s="288"/>
      <c r="E46" s="287"/>
      <c r="F46" s="287"/>
      <c r="G46" s="160" t="s">
        <v>522</v>
      </c>
      <c r="H46" s="286"/>
      <c r="I46" s="291"/>
      <c r="J46" s="291"/>
      <c r="K46" s="158"/>
      <c r="L46" s="158"/>
    </row>
    <row r="47" spans="1:12" ht="18" customHeight="1" x14ac:dyDescent="0.25">
      <c r="A47" s="70" t="s">
        <v>194</v>
      </c>
      <c r="B47" s="69" t="s">
        <v>195</v>
      </c>
      <c r="C47" s="288">
        <v>44864</v>
      </c>
      <c r="D47" s="288">
        <v>44885</v>
      </c>
      <c r="E47" s="287">
        <v>43040</v>
      </c>
      <c r="F47" s="287">
        <v>43059</v>
      </c>
      <c r="G47" s="286" t="s">
        <v>605</v>
      </c>
      <c r="H47" s="286" t="s">
        <v>605</v>
      </c>
      <c r="I47" s="291"/>
      <c r="J47" s="291"/>
      <c r="K47" s="158"/>
      <c r="L47" s="158"/>
    </row>
    <row r="48" spans="1:12" ht="18" customHeight="1" x14ac:dyDescent="0.25">
      <c r="A48" s="70" t="s">
        <v>443</v>
      </c>
      <c r="B48" s="71" t="s">
        <v>193</v>
      </c>
      <c r="C48" s="288"/>
      <c r="D48" s="288"/>
      <c r="E48" s="287"/>
      <c r="F48" s="287"/>
      <c r="G48" s="161"/>
      <c r="H48" s="160"/>
      <c r="I48" s="291"/>
      <c r="J48" s="291"/>
      <c r="K48" s="158"/>
      <c r="L48" s="158"/>
    </row>
    <row r="49" spans="1:12" ht="18" customHeight="1" x14ac:dyDescent="0.25">
      <c r="A49" s="70">
        <v>4</v>
      </c>
      <c r="B49" s="69" t="s">
        <v>191</v>
      </c>
      <c r="C49" s="288">
        <v>44885</v>
      </c>
      <c r="D49" s="288">
        <v>44895</v>
      </c>
      <c r="E49" s="287">
        <v>43059</v>
      </c>
      <c r="F49" s="287">
        <v>43069</v>
      </c>
      <c r="G49" s="286" t="s">
        <v>605</v>
      </c>
      <c r="H49" s="286" t="s">
        <v>605</v>
      </c>
      <c r="I49" s="291"/>
      <c r="J49" s="291"/>
      <c r="K49" s="158"/>
      <c r="L49" s="158"/>
    </row>
    <row r="50" spans="1:12" ht="51.75" customHeight="1" x14ac:dyDescent="0.25">
      <c r="A50" s="70" t="s">
        <v>192</v>
      </c>
      <c r="B50" s="69" t="s">
        <v>433</v>
      </c>
      <c r="C50" s="288" t="s">
        <v>522</v>
      </c>
      <c r="D50" s="288"/>
      <c r="E50" s="287"/>
      <c r="F50" s="287"/>
      <c r="G50" s="160" t="s">
        <v>522</v>
      </c>
      <c r="H50" s="286"/>
      <c r="I50" s="291"/>
      <c r="J50" s="291"/>
      <c r="K50" s="158"/>
      <c r="L50" s="158"/>
    </row>
    <row r="51" spans="1:12" ht="35.25" customHeight="1" x14ac:dyDescent="0.25">
      <c r="A51" s="70" t="s">
        <v>190</v>
      </c>
      <c r="B51" s="69" t="s">
        <v>435</v>
      </c>
      <c r="C51" s="288"/>
      <c r="D51" s="288"/>
      <c r="E51" s="287">
        <v>43070</v>
      </c>
      <c r="F51" s="287">
        <v>43084</v>
      </c>
      <c r="G51" s="286"/>
      <c r="H51" s="286"/>
      <c r="I51" s="291"/>
      <c r="J51" s="291"/>
      <c r="K51" s="158"/>
      <c r="L51" s="158"/>
    </row>
    <row r="52" spans="1:12" ht="34.5" customHeight="1" x14ac:dyDescent="0.25">
      <c r="A52" s="70" t="s">
        <v>188</v>
      </c>
      <c r="B52" s="69" t="s">
        <v>189</v>
      </c>
      <c r="C52" s="288" t="s">
        <v>522</v>
      </c>
      <c r="D52" s="288"/>
      <c r="E52" s="287"/>
      <c r="F52" s="287"/>
      <c r="G52" s="161" t="s">
        <v>522</v>
      </c>
      <c r="H52" s="160"/>
      <c r="I52" s="291"/>
      <c r="J52" s="291"/>
      <c r="K52" s="158"/>
      <c r="L52" s="158"/>
    </row>
    <row r="53" spans="1:12" ht="19.5" customHeight="1" x14ac:dyDescent="0.25">
      <c r="A53" s="70" t="s">
        <v>186</v>
      </c>
      <c r="B53" s="138" t="s">
        <v>436</v>
      </c>
      <c r="C53" s="288">
        <v>44895</v>
      </c>
      <c r="D53" s="288">
        <v>44905</v>
      </c>
      <c r="E53" s="287">
        <v>43084</v>
      </c>
      <c r="F53" s="287">
        <v>43098</v>
      </c>
      <c r="G53" s="286" t="s">
        <v>605</v>
      </c>
      <c r="H53" s="286" t="s">
        <v>605</v>
      </c>
      <c r="I53" s="291"/>
      <c r="J53" s="291"/>
      <c r="K53" s="158"/>
      <c r="L53" s="158"/>
    </row>
    <row r="54" spans="1:12" ht="36" customHeight="1" x14ac:dyDescent="0.25">
      <c r="A54" s="70" t="s">
        <v>437</v>
      </c>
      <c r="B54" s="69" t="s">
        <v>187</v>
      </c>
      <c r="C54" s="288" t="s">
        <v>522</v>
      </c>
      <c r="D54" s="288"/>
      <c r="E54" s="287"/>
      <c r="F54" s="287"/>
      <c r="G54" s="286" t="s">
        <v>522</v>
      </c>
      <c r="H54" s="286"/>
      <c r="I54" s="291"/>
      <c r="J54" s="291"/>
      <c r="K54" s="158"/>
      <c r="L54" s="158"/>
    </row>
  </sheetData>
  <mergeCells count="23">
    <mergeCell ref="A14:L14"/>
    <mergeCell ref="A19:L19"/>
    <mergeCell ref="A16:L16"/>
    <mergeCell ref="A5:L5"/>
    <mergeCell ref="A7:L7"/>
    <mergeCell ref="A10:L10"/>
    <mergeCell ref="A13:L13"/>
    <mergeCell ref="A8:L8"/>
    <mergeCell ref="A11:L11"/>
    <mergeCell ref="A9:C9"/>
    <mergeCell ref="D9:F9"/>
    <mergeCell ref="G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11" zoomScale="55" zoomScaleNormal="70" zoomScaleSheetLayoutView="55" workbookViewId="0">
      <selection activeCell="K32" sqref="K32"/>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20" width="6.140625" style="61" customWidth="1"/>
    <col min="21" max="21" width="5.7109375" style="61" customWidth="1"/>
    <col min="22" max="28" width="9.140625" style="61"/>
    <col min="29" max="29" width="14.85546875" style="61" customWidth="1"/>
    <col min="30" max="16384" width="9.140625" style="61"/>
  </cols>
  <sheetData>
    <row r="1" spans="1:21" ht="18.75" x14ac:dyDescent="0.25">
      <c r="U1" s="169" t="s">
        <v>70</v>
      </c>
    </row>
    <row r="2" spans="1:21" ht="18.75" x14ac:dyDescent="0.3">
      <c r="U2" s="170" t="s">
        <v>11</v>
      </c>
    </row>
    <row r="3" spans="1:21" ht="18.75" x14ac:dyDescent="0.3">
      <c r="U3" s="170" t="s">
        <v>69</v>
      </c>
    </row>
    <row r="4" spans="1:21" ht="18.75" customHeight="1" x14ac:dyDescent="0.25">
      <c r="A4" s="401" t="str">
        <f>'6.1. Паспорт сетевой график'!A5:L5</f>
        <v>Год раскрытия информации: 2022 год</v>
      </c>
      <c r="B4" s="401"/>
      <c r="C4" s="401"/>
      <c r="D4" s="401"/>
      <c r="E4" s="401"/>
      <c r="F4" s="401"/>
      <c r="G4" s="401"/>
      <c r="H4" s="401"/>
      <c r="I4" s="401"/>
      <c r="J4" s="401"/>
      <c r="K4" s="401"/>
      <c r="L4" s="401"/>
      <c r="M4" s="401"/>
      <c r="N4" s="401"/>
      <c r="O4" s="401"/>
      <c r="P4" s="401"/>
      <c r="Q4" s="401"/>
      <c r="R4" s="401"/>
      <c r="S4" s="401"/>
      <c r="T4" s="401"/>
      <c r="U4" s="401"/>
    </row>
    <row r="5" spans="1:21" ht="18.75" x14ac:dyDescent="0.3">
      <c r="U5" s="170"/>
    </row>
    <row r="6" spans="1:21" ht="18.75" x14ac:dyDescent="0.25">
      <c r="A6" s="404" t="s">
        <v>10</v>
      </c>
      <c r="B6" s="404"/>
      <c r="C6" s="404"/>
      <c r="D6" s="404"/>
      <c r="E6" s="404"/>
      <c r="F6" s="404"/>
      <c r="G6" s="404"/>
      <c r="H6" s="404"/>
      <c r="I6" s="404"/>
      <c r="J6" s="404"/>
      <c r="K6" s="404"/>
      <c r="L6" s="404"/>
      <c r="M6" s="404"/>
      <c r="N6" s="404"/>
      <c r="O6" s="404"/>
      <c r="P6" s="404"/>
      <c r="Q6" s="404"/>
      <c r="R6" s="404"/>
      <c r="S6" s="404"/>
      <c r="T6" s="404"/>
      <c r="U6" s="404"/>
    </row>
    <row r="7" spans="1:21" ht="18.75" x14ac:dyDescent="0.25">
      <c r="A7" s="330"/>
      <c r="B7" s="330"/>
      <c r="C7" s="330"/>
      <c r="D7" s="330"/>
      <c r="E7" s="330"/>
      <c r="F7" s="330"/>
      <c r="G7" s="330"/>
      <c r="H7" s="330"/>
      <c r="I7" s="330"/>
      <c r="J7" s="331"/>
      <c r="K7" s="331"/>
      <c r="L7" s="331"/>
      <c r="M7" s="331"/>
      <c r="N7" s="331"/>
      <c r="O7" s="331"/>
      <c r="P7" s="331"/>
      <c r="Q7" s="331"/>
      <c r="R7" s="331"/>
      <c r="S7" s="331"/>
      <c r="T7" s="331"/>
      <c r="U7" s="331"/>
    </row>
    <row r="8" spans="1:21" ht="18.75" x14ac:dyDescent="0.25">
      <c r="A8" s="403" t="s">
        <v>646</v>
      </c>
      <c r="B8" s="403"/>
      <c r="C8" s="403"/>
      <c r="D8" s="403"/>
      <c r="E8" s="403"/>
      <c r="F8" s="403"/>
      <c r="G8" s="403"/>
      <c r="H8" s="403"/>
      <c r="I8" s="403"/>
      <c r="J8" s="403"/>
      <c r="K8" s="403"/>
      <c r="L8" s="403"/>
      <c r="M8" s="403"/>
      <c r="N8" s="403"/>
      <c r="O8" s="403"/>
      <c r="P8" s="403"/>
      <c r="Q8" s="403"/>
      <c r="R8" s="403"/>
      <c r="S8" s="403"/>
      <c r="T8" s="403"/>
      <c r="U8" s="403"/>
    </row>
    <row r="9" spans="1:21" ht="18.75" customHeight="1" x14ac:dyDescent="0.25">
      <c r="A9" s="402" t="s">
        <v>9</v>
      </c>
      <c r="B9" s="402"/>
      <c r="C9" s="402"/>
      <c r="D9" s="402"/>
      <c r="E9" s="402"/>
      <c r="F9" s="402"/>
      <c r="G9" s="402"/>
      <c r="H9" s="402"/>
      <c r="I9" s="402"/>
      <c r="J9" s="402"/>
      <c r="K9" s="402"/>
      <c r="L9" s="402"/>
      <c r="M9" s="402"/>
      <c r="N9" s="402"/>
      <c r="O9" s="402"/>
      <c r="P9" s="402"/>
      <c r="Q9" s="402"/>
      <c r="R9" s="402"/>
      <c r="S9" s="402"/>
      <c r="T9" s="402"/>
      <c r="U9" s="402"/>
    </row>
    <row r="10" spans="1:21" ht="18.75" x14ac:dyDescent="0.25">
      <c r="A10" s="330"/>
      <c r="B10" s="330"/>
      <c r="C10" s="330"/>
      <c r="D10" s="330"/>
      <c r="E10" s="330"/>
      <c r="F10" s="330"/>
      <c r="G10" s="330"/>
      <c r="H10" s="330"/>
      <c r="I10" s="330"/>
      <c r="J10" s="331"/>
      <c r="K10" s="331"/>
      <c r="L10" s="331"/>
      <c r="M10" s="331"/>
      <c r="N10" s="331"/>
      <c r="O10" s="331"/>
      <c r="P10" s="331"/>
      <c r="Q10" s="331"/>
      <c r="R10" s="331"/>
      <c r="S10" s="331"/>
      <c r="T10" s="331"/>
      <c r="U10" s="331"/>
    </row>
    <row r="11" spans="1:21" ht="18.75" x14ac:dyDescent="0.25">
      <c r="A11" s="403" t="s">
        <v>604</v>
      </c>
      <c r="B11" s="403"/>
      <c r="C11" s="403"/>
      <c r="D11" s="403"/>
      <c r="E11" s="403"/>
      <c r="F11" s="403"/>
      <c r="G11" s="403"/>
      <c r="H11" s="403"/>
      <c r="I11" s="403"/>
      <c r="J11" s="403"/>
      <c r="K11" s="403"/>
      <c r="L11" s="403"/>
      <c r="M11" s="403"/>
      <c r="N11" s="403"/>
      <c r="O11" s="403"/>
      <c r="P11" s="403"/>
      <c r="Q11" s="403"/>
      <c r="R11" s="403"/>
      <c r="S11" s="403"/>
      <c r="T11" s="403"/>
      <c r="U11" s="403"/>
    </row>
    <row r="12" spans="1:21" x14ac:dyDescent="0.25">
      <c r="A12" s="402" t="s">
        <v>8</v>
      </c>
      <c r="B12" s="402"/>
      <c r="C12" s="402"/>
      <c r="D12" s="402"/>
      <c r="E12" s="402"/>
      <c r="F12" s="402"/>
      <c r="G12" s="402"/>
      <c r="H12" s="402"/>
      <c r="I12" s="402"/>
      <c r="J12" s="402"/>
      <c r="K12" s="402"/>
      <c r="L12" s="402"/>
      <c r="M12" s="402"/>
      <c r="N12" s="402"/>
      <c r="O12" s="402"/>
      <c r="P12" s="402"/>
      <c r="Q12" s="402"/>
      <c r="R12" s="402"/>
      <c r="S12" s="402"/>
      <c r="T12" s="402"/>
      <c r="U12" s="402"/>
    </row>
    <row r="13" spans="1:21"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1" ht="18.75" x14ac:dyDescent="0.25">
      <c r="A14" s="403" t="str">
        <f>'6.1. Паспорт сетевой график'!A15:L15</f>
        <v>Реконструкция ПП ПС Сова в части установки системы мониторинга и диагностирования конденсаторов связи 110 кВ (КС-110 Сарымская-1 ф.А)</v>
      </c>
      <c r="B14" s="403"/>
      <c r="C14" s="403"/>
      <c r="D14" s="403"/>
      <c r="E14" s="403"/>
      <c r="F14" s="403"/>
      <c r="G14" s="403"/>
      <c r="H14" s="403"/>
      <c r="I14" s="403"/>
      <c r="J14" s="403"/>
      <c r="K14" s="403"/>
      <c r="L14" s="403"/>
      <c r="M14" s="403"/>
      <c r="N14" s="403"/>
      <c r="O14" s="403"/>
      <c r="P14" s="403"/>
      <c r="Q14" s="403"/>
      <c r="R14" s="403"/>
      <c r="S14" s="403"/>
      <c r="T14" s="403"/>
      <c r="U14" s="403"/>
    </row>
    <row r="15" spans="1:21"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ht="8.25" customHeight="1" x14ac:dyDescent="0.25"/>
    <row r="18" spans="1:29" x14ac:dyDescent="0.25">
      <c r="A18" s="400" t="s">
        <v>481</v>
      </c>
      <c r="B18" s="400"/>
      <c r="C18" s="400"/>
      <c r="D18" s="400"/>
      <c r="E18" s="400"/>
      <c r="F18" s="400"/>
      <c r="G18" s="400"/>
      <c r="H18" s="400"/>
      <c r="I18" s="400"/>
      <c r="J18" s="400"/>
      <c r="K18" s="400"/>
      <c r="L18" s="400"/>
      <c r="M18" s="400"/>
      <c r="N18" s="400"/>
      <c r="O18" s="400"/>
      <c r="P18" s="400"/>
      <c r="Q18" s="400"/>
      <c r="R18" s="400"/>
      <c r="S18" s="400"/>
      <c r="T18" s="400"/>
      <c r="U18" s="400"/>
    </row>
    <row r="19" spans="1:29" ht="6" customHeight="1" x14ac:dyDescent="0.25"/>
    <row r="20" spans="1:29" ht="33" customHeight="1" x14ac:dyDescent="0.25">
      <c r="A20" s="405" t="s">
        <v>185</v>
      </c>
      <c r="B20" s="405" t="s">
        <v>184</v>
      </c>
      <c r="C20" s="408" t="s">
        <v>183</v>
      </c>
      <c r="D20" s="408"/>
      <c r="E20" s="409" t="s">
        <v>182</v>
      </c>
      <c r="F20" s="409"/>
      <c r="G20" s="405" t="s">
        <v>653</v>
      </c>
      <c r="H20" s="412" t="s">
        <v>654</v>
      </c>
      <c r="I20" s="413"/>
      <c r="J20" s="413"/>
      <c r="K20" s="413"/>
      <c r="L20" s="412" t="s">
        <v>655</v>
      </c>
      <c r="M20" s="413"/>
      <c r="N20" s="413"/>
      <c r="O20" s="413"/>
      <c r="P20" s="412" t="s">
        <v>656</v>
      </c>
      <c r="Q20" s="413"/>
      <c r="R20" s="413"/>
      <c r="S20" s="413"/>
      <c r="T20" s="412" t="s">
        <v>657</v>
      </c>
      <c r="U20" s="413"/>
      <c r="V20" s="413"/>
      <c r="W20" s="413"/>
      <c r="X20" s="412" t="s">
        <v>658</v>
      </c>
      <c r="Y20" s="413"/>
      <c r="Z20" s="413"/>
      <c r="AA20" s="413"/>
      <c r="AB20" s="410" t="s">
        <v>181</v>
      </c>
      <c r="AC20" s="410"/>
    </row>
    <row r="21" spans="1:29" ht="80.25" customHeight="1" x14ac:dyDescent="0.25">
      <c r="A21" s="406"/>
      <c r="B21" s="406"/>
      <c r="C21" s="408"/>
      <c r="D21" s="408"/>
      <c r="E21" s="409"/>
      <c r="F21" s="409"/>
      <c r="G21" s="406"/>
      <c r="H21" s="411" t="s">
        <v>2</v>
      </c>
      <c r="I21" s="411"/>
      <c r="J21" s="411" t="s">
        <v>179</v>
      </c>
      <c r="K21" s="411"/>
      <c r="L21" s="411" t="s">
        <v>2</v>
      </c>
      <c r="M21" s="411"/>
      <c r="N21" s="411" t="s">
        <v>179</v>
      </c>
      <c r="O21" s="411"/>
      <c r="P21" s="411" t="s">
        <v>2</v>
      </c>
      <c r="Q21" s="411"/>
      <c r="R21" s="411" t="s">
        <v>179</v>
      </c>
      <c r="S21" s="411"/>
      <c r="T21" s="411" t="s">
        <v>2</v>
      </c>
      <c r="U21" s="411"/>
      <c r="V21" s="411" t="s">
        <v>179</v>
      </c>
      <c r="W21" s="411"/>
      <c r="X21" s="411" t="s">
        <v>2</v>
      </c>
      <c r="Y21" s="411"/>
      <c r="Z21" s="411" t="s">
        <v>179</v>
      </c>
      <c r="AA21" s="411"/>
      <c r="AB21" s="410"/>
      <c r="AC21" s="410"/>
    </row>
    <row r="22" spans="1:29" ht="89.25" customHeight="1" x14ac:dyDescent="0.25">
      <c r="A22" s="407"/>
      <c r="B22" s="407"/>
      <c r="C22" s="329" t="s">
        <v>2</v>
      </c>
      <c r="D22" s="329" t="s">
        <v>179</v>
      </c>
      <c r="E22" s="329" t="s">
        <v>659</v>
      </c>
      <c r="F22" s="329" t="s">
        <v>659</v>
      </c>
      <c r="G22" s="407"/>
      <c r="H22" s="332" t="s">
        <v>461</v>
      </c>
      <c r="I22" s="332" t="s">
        <v>462</v>
      </c>
      <c r="J22" s="332" t="s">
        <v>461</v>
      </c>
      <c r="K22" s="332" t="s">
        <v>462</v>
      </c>
      <c r="L22" s="332" t="s">
        <v>461</v>
      </c>
      <c r="M22" s="332" t="s">
        <v>462</v>
      </c>
      <c r="N22" s="332" t="s">
        <v>461</v>
      </c>
      <c r="O22" s="332" t="s">
        <v>462</v>
      </c>
      <c r="P22" s="332" t="s">
        <v>461</v>
      </c>
      <c r="Q22" s="332" t="s">
        <v>462</v>
      </c>
      <c r="R22" s="332" t="s">
        <v>461</v>
      </c>
      <c r="S22" s="332" t="s">
        <v>462</v>
      </c>
      <c r="T22" s="332" t="s">
        <v>461</v>
      </c>
      <c r="U22" s="332" t="s">
        <v>462</v>
      </c>
      <c r="V22" s="332" t="s">
        <v>461</v>
      </c>
      <c r="W22" s="332" t="s">
        <v>462</v>
      </c>
      <c r="X22" s="332" t="s">
        <v>461</v>
      </c>
      <c r="Y22" s="332" t="s">
        <v>462</v>
      </c>
      <c r="Z22" s="332" t="s">
        <v>461</v>
      </c>
      <c r="AA22" s="332" t="s">
        <v>462</v>
      </c>
      <c r="AB22" s="333" t="s">
        <v>180</v>
      </c>
      <c r="AC22" s="333" t="s">
        <v>179</v>
      </c>
    </row>
    <row r="23" spans="1:29"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29" ht="47.25" customHeight="1" x14ac:dyDescent="0.25">
      <c r="A24" s="313">
        <v>1</v>
      </c>
      <c r="B24" s="314" t="s">
        <v>178</v>
      </c>
      <c r="C24" s="312">
        <v>0.80052774924506009</v>
      </c>
      <c r="D24" s="446">
        <v>0</v>
      </c>
      <c r="E24" s="312">
        <v>0</v>
      </c>
      <c r="F24" s="312">
        <v>0</v>
      </c>
      <c r="G24" s="312">
        <v>0</v>
      </c>
      <c r="H24" s="312">
        <v>0</v>
      </c>
      <c r="I24" s="312"/>
      <c r="J24" s="446" t="s">
        <v>605</v>
      </c>
      <c r="K24" s="312"/>
      <c r="L24" s="312">
        <v>0</v>
      </c>
      <c r="M24" s="312"/>
      <c r="N24" s="446" t="s">
        <v>605</v>
      </c>
      <c r="O24" s="312"/>
      <c r="P24" s="312">
        <v>0</v>
      </c>
      <c r="Q24" s="312"/>
      <c r="R24" s="446" t="s">
        <v>605</v>
      </c>
      <c r="S24" s="312"/>
      <c r="T24" s="312">
        <v>0</v>
      </c>
      <c r="U24" s="312"/>
      <c r="V24" s="446" t="s">
        <v>605</v>
      </c>
      <c r="W24" s="312"/>
      <c r="X24" s="312">
        <v>0</v>
      </c>
      <c r="Y24" s="312"/>
      <c r="Z24" s="446" t="s">
        <v>605</v>
      </c>
      <c r="AA24" s="312"/>
      <c r="AB24" s="312">
        <v>0</v>
      </c>
      <c r="AC24" s="446" t="s">
        <v>605</v>
      </c>
    </row>
    <row r="25" spans="1:29" ht="24" customHeight="1" x14ac:dyDescent="0.25">
      <c r="A25" s="313" t="s">
        <v>177</v>
      </c>
      <c r="B25" s="314" t="s">
        <v>176</v>
      </c>
      <c r="C25" s="312"/>
      <c r="D25" s="312"/>
      <c r="E25" s="312"/>
      <c r="F25" s="312"/>
      <c r="G25" s="312">
        <v>0</v>
      </c>
      <c r="H25" s="312">
        <v>0</v>
      </c>
      <c r="I25" s="312"/>
      <c r="J25" s="446" t="s">
        <v>605</v>
      </c>
      <c r="K25" s="312"/>
      <c r="L25" s="312">
        <v>0</v>
      </c>
      <c r="M25" s="312"/>
      <c r="N25" s="446" t="s">
        <v>605</v>
      </c>
      <c r="O25" s="312"/>
      <c r="P25" s="312">
        <v>0</v>
      </c>
      <c r="Q25" s="312"/>
      <c r="R25" s="446" t="s">
        <v>605</v>
      </c>
      <c r="S25" s="312"/>
      <c r="T25" s="312">
        <v>0</v>
      </c>
      <c r="U25" s="312"/>
      <c r="V25" s="446" t="s">
        <v>605</v>
      </c>
      <c r="W25" s="312"/>
      <c r="X25" s="312">
        <v>0</v>
      </c>
      <c r="Y25" s="312"/>
      <c r="Z25" s="446" t="s">
        <v>605</v>
      </c>
      <c r="AA25" s="312"/>
      <c r="AB25" s="312">
        <v>0</v>
      </c>
      <c r="AC25" s="446" t="s">
        <v>605</v>
      </c>
    </row>
    <row r="26" spans="1:29" x14ac:dyDescent="0.25">
      <c r="A26" s="313" t="s">
        <v>175</v>
      </c>
      <c r="B26" s="314" t="s">
        <v>174</v>
      </c>
      <c r="C26" s="312"/>
      <c r="D26" s="312"/>
      <c r="E26" s="312"/>
      <c r="F26" s="312"/>
      <c r="G26" s="312">
        <v>0</v>
      </c>
      <c r="H26" s="312">
        <v>0</v>
      </c>
      <c r="I26" s="312"/>
      <c r="J26" s="446" t="s">
        <v>605</v>
      </c>
      <c r="K26" s="312"/>
      <c r="L26" s="312">
        <v>0</v>
      </c>
      <c r="M26" s="312"/>
      <c r="N26" s="446" t="s">
        <v>605</v>
      </c>
      <c r="O26" s="312"/>
      <c r="P26" s="312">
        <v>0</v>
      </c>
      <c r="Q26" s="312"/>
      <c r="R26" s="446" t="s">
        <v>605</v>
      </c>
      <c r="S26" s="312"/>
      <c r="T26" s="312">
        <v>0</v>
      </c>
      <c r="U26" s="312"/>
      <c r="V26" s="446" t="s">
        <v>605</v>
      </c>
      <c r="W26" s="312"/>
      <c r="X26" s="312">
        <v>0</v>
      </c>
      <c r="Y26" s="312"/>
      <c r="Z26" s="446" t="s">
        <v>605</v>
      </c>
      <c r="AA26" s="312"/>
      <c r="AB26" s="312">
        <v>0</v>
      </c>
      <c r="AC26" s="446" t="s">
        <v>605</v>
      </c>
    </row>
    <row r="27" spans="1:29" ht="31.5" x14ac:dyDescent="0.25">
      <c r="A27" s="313" t="s">
        <v>173</v>
      </c>
      <c r="B27" s="314" t="s">
        <v>418</v>
      </c>
      <c r="C27" s="312"/>
      <c r="D27" s="312"/>
      <c r="E27" s="312"/>
      <c r="F27" s="312"/>
      <c r="G27" s="312">
        <v>0</v>
      </c>
      <c r="H27" s="312">
        <v>0</v>
      </c>
      <c r="I27" s="312"/>
      <c r="J27" s="446" t="s">
        <v>605</v>
      </c>
      <c r="K27" s="312"/>
      <c r="L27" s="312">
        <v>0</v>
      </c>
      <c r="M27" s="312"/>
      <c r="N27" s="446" t="s">
        <v>605</v>
      </c>
      <c r="O27" s="312"/>
      <c r="P27" s="312">
        <v>0</v>
      </c>
      <c r="Q27" s="312"/>
      <c r="R27" s="446" t="s">
        <v>605</v>
      </c>
      <c r="S27" s="312"/>
      <c r="T27" s="312">
        <v>0</v>
      </c>
      <c r="U27" s="312"/>
      <c r="V27" s="446" t="s">
        <v>605</v>
      </c>
      <c r="W27" s="312"/>
      <c r="X27" s="312">
        <v>0</v>
      </c>
      <c r="Y27" s="312"/>
      <c r="Z27" s="446" t="s">
        <v>605</v>
      </c>
      <c r="AA27" s="312"/>
      <c r="AB27" s="312">
        <v>0</v>
      </c>
      <c r="AC27" s="446" t="s">
        <v>605</v>
      </c>
    </row>
    <row r="28" spans="1:29" x14ac:dyDescent="0.25">
      <c r="A28" s="313" t="s">
        <v>172</v>
      </c>
      <c r="B28" s="314" t="s">
        <v>171</v>
      </c>
      <c r="C28" s="312"/>
      <c r="D28" s="312"/>
      <c r="E28" s="312"/>
      <c r="F28" s="312"/>
      <c r="G28" s="312">
        <v>0</v>
      </c>
      <c r="H28" s="312">
        <v>0</v>
      </c>
      <c r="I28" s="312"/>
      <c r="J28" s="446" t="s">
        <v>605</v>
      </c>
      <c r="K28" s="312"/>
      <c r="L28" s="312">
        <v>0</v>
      </c>
      <c r="M28" s="312"/>
      <c r="N28" s="446" t="s">
        <v>605</v>
      </c>
      <c r="O28" s="312"/>
      <c r="P28" s="312">
        <v>0</v>
      </c>
      <c r="Q28" s="312"/>
      <c r="R28" s="446" t="s">
        <v>605</v>
      </c>
      <c r="S28" s="312"/>
      <c r="T28" s="312">
        <v>0</v>
      </c>
      <c r="U28" s="312"/>
      <c r="V28" s="446" t="s">
        <v>605</v>
      </c>
      <c r="W28" s="312"/>
      <c r="X28" s="312">
        <v>0</v>
      </c>
      <c r="Y28" s="312"/>
      <c r="Z28" s="446" t="s">
        <v>605</v>
      </c>
      <c r="AA28" s="312"/>
      <c r="AB28" s="312">
        <v>0</v>
      </c>
      <c r="AC28" s="446" t="s">
        <v>605</v>
      </c>
    </row>
    <row r="29" spans="1:29" x14ac:dyDescent="0.25">
      <c r="A29" s="313" t="s">
        <v>170</v>
      </c>
      <c r="B29" s="315" t="s">
        <v>169</v>
      </c>
      <c r="C29" s="312"/>
      <c r="D29" s="312"/>
      <c r="E29" s="312"/>
      <c r="F29" s="312"/>
      <c r="G29" s="312">
        <v>0</v>
      </c>
      <c r="H29" s="312">
        <v>0</v>
      </c>
      <c r="I29" s="312"/>
      <c r="J29" s="446" t="s">
        <v>605</v>
      </c>
      <c r="K29" s="312"/>
      <c r="L29" s="312">
        <v>0</v>
      </c>
      <c r="M29" s="312"/>
      <c r="N29" s="446" t="s">
        <v>605</v>
      </c>
      <c r="O29" s="312"/>
      <c r="P29" s="312">
        <v>0</v>
      </c>
      <c r="Q29" s="312"/>
      <c r="R29" s="446" t="s">
        <v>605</v>
      </c>
      <c r="S29" s="312"/>
      <c r="T29" s="312">
        <v>0</v>
      </c>
      <c r="U29" s="312"/>
      <c r="V29" s="446" t="s">
        <v>605</v>
      </c>
      <c r="W29" s="312"/>
      <c r="X29" s="312">
        <v>0</v>
      </c>
      <c r="Y29" s="312"/>
      <c r="Z29" s="446" t="s">
        <v>605</v>
      </c>
      <c r="AA29" s="312"/>
      <c r="AB29" s="312">
        <v>0</v>
      </c>
      <c r="AC29" s="446" t="s">
        <v>605</v>
      </c>
    </row>
    <row r="30" spans="1:29" ht="47.25" x14ac:dyDescent="0.25">
      <c r="A30" s="313" t="s">
        <v>64</v>
      </c>
      <c r="B30" s="314" t="s">
        <v>168</v>
      </c>
      <c r="C30" s="312">
        <v>0.66710645770421684</v>
      </c>
      <c r="D30" s="446">
        <v>0</v>
      </c>
      <c r="E30" s="312">
        <v>0</v>
      </c>
      <c r="F30" s="312">
        <v>0</v>
      </c>
      <c r="G30" s="312">
        <v>0</v>
      </c>
      <c r="H30" s="312">
        <v>0</v>
      </c>
      <c r="I30" s="312"/>
      <c r="J30" s="446" t="s">
        <v>605</v>
      </c>
      <c r="K30" s="312"/>
      <c r="L30" s="312">
        <v>0</v>
      </c>
      <c r="M30" s="312"/>
      <c r="N30" s="446" t="s">
        <v>605</v>
      </c>
      <c r="O30" s="312"/>
      <c r="P30" s="312">
        <v>0</v>
      </c>
      <c r="Q30" s="312"/>
      <c r="R30" s="446" t="s">
        <v>605</v>
      </c>
      <c r="S30" s="312"/>
      <c r="T30" s="312">
        <v>0</v>
      </c>
      <c r="U30" s="312"/>
      <c r="V30" s="446" t="s">
        <v>605</v>
      </c>
      <c r="W30" s="312"/>
      <c r="X30" s="312">
        <v>0</v>
      </c>
      <c r="Y30" s="312"/>
      <c r="Z30" s="446" t="s">
        <v>605</v>
      </c>
      <c r="AA30" s="312"/>
      <c r="AB30" s="312">
        <v>0</v>
      </c>
      <c r="AC30" s="446" t="s">
        <v>605</v>
      </c>
    </row>
    <row r="31" spans="1:29" x14ac:dyDescent="0.25">
      <c r="A31" s="313" t="s">
        <v>167</v>
      </c>
      <c r="B31" s="314" t="s">
        <v>166</v>
      </c>
      <c r="C31" s="312">
        <v>0</v>
      </c>
      <c r="D31" s="446">
        <v>0</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446">
        <v>0</v>
      </c>
    </row>
    <row r="32" spans="1:29" ht="31.5" x14ac:dyDescent="0.25">
      <c r="A32" s="313" t="s">
        <v>165</v>
      </c>
      <c r="B32" s="314" t="s">
        <v>164</v>
      </c>
      <c r="C32" s="312">
        <v>0.2367334523555415</v>
      </c>
      <c r="D32" s="446">
        <v>0</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446">
        <v>0</v>
      </c>
    </row>
    <row r="33" spans="1:29" x14ac:dyDescent="0.25">
      <c r="A33" s="313" t="s">
        <v>163</v>
      </c>
      <c r="B33" s="314" t="s">
        <v>162</v>
      </c>
      <c r="C33" s="312">
        <v>0.34610322844635433</v>
      </c>
      <c r="D33" s="446">
        <v>0</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446">
        <v>0</v>
      </c>
    </row>
    <row r="34" spans="1:29" x14ac:dyDescent="0.25">
      <c r="A34" s="313" t="s">
        <v>161</v>
      </c>
      <c r="B34" s="314" t="s">
        <v>160</v>
      </c>
      <c r="C34" s="312">
        <v>8.4269776902321042E-2</v>
      </c>
      <c r="D34" s="446">
        <v>0</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446">
        <v>0</v>
      </c>
    </row>
    <row r="35" spans="1:29" ht="31.5" x14ac:dyDescent="0.25">
      <c r="A35" s="313" t="s">
        <v>63</v>
      </c>
      <c r="B35" s="314" t="s">
        <v>159</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v>0</v>
      </c>
      <c r="AC35" s="446">
        <v>0</v>
      </c>
    </row>
    <row r="36" spans="1:29" ht="31.5" x14ac:dyDescent="0.25">
      <c r="A36" s="313" t="s">
        <v>158</v>
      </c>
      <c r="B36" s="316" t="s">
        <v>607</v>
      </c>
      <c r="C36" s="312"/>
      <c r="D36" s="312"/>
      <c r="E36" s="312"/>
      <c r="F36" s="312"/>
      <c r="G36" s="312">
        <v>0</v>
      </c>
      <c r="H36" s="312">
        <v>0</v>
      </c>
      <c r="I36" s="312" t="s">
        <v>533</v>
      </c>
      <c r="J36" s="312" t="s">
        <v>605</v>
      </c>
      <c r="K36" s="312" t="s">
        <v>605</v>
      </c>
      <c r="L36" s="312">
        <v>0</v>
      </c>
      <c r="M36" s="312" t="s">
        <v>533</v>
      </c>
      <c r="N36" s="312" t="s">
        <v>605</v>
      </c>
      <c r="O36" s="312" t="s">
        <v>605</v>
      </c>
      <c r="P36" s="312">
        <v>0</v>
      </c>
      <c r="Q36" s="312" t="s">
        <v>533</v>
      </c>
      <c r="R36" s="312" t="s">
        <v>605</v>
      </c>
      <c r="S36" s="312" t="s">
        <v>605</v>
      </c>
      <c r="T36" s="312">
        <v>0</v>
      </c>
      <c r="U36" s="312" t="s">
        <v>533</v>
      </c>
      <c r="V36" s="312" t="s">
        <v>605</v>
      </c>
      <c r="W36" s="312" t="s">
        <v>605</v>
      </c>
      <c r="X36" s="312">
        <v>0</v>
      </c>
      <c r="Y36" s="312" t="s">
        <v>533</v>
      </c>
      <c r="Z36" s="312" t="s">
        <v>605</v>
      </c>
      <c r="AA36" s="312" t="s">
        <v>605</v>
      </c>
      <c r="AB36" s="312">
        <v>0</v>
      </c>
      <c r="AC36" s="446">
        <v>0</v>
      </c>
    </row>
    <row r="37" spans="1:29" x14ac:dyDescent="0.25">
      <c r="A37" s="313" t="s">
        <v>157</v>
      </c>
      <c r="B37" s="316" t="s">
        <v>147</v>
      </c>
      <c r="C37" s="312"/>
      <c r="D37" s="312"/>
      <c r="E37" s="312"/>
      <c r="F37" s="312"/>
      <c r="G37" s="312">
        <v>0</v>
      </c>
      <c r="H37" s="312">
        <v>0</v>
      </c>
      <c r="I37" s="312" t="s">
        <v>533</v>
      </c>
      <c r="J37" s="312" t="s">
        <v>605</v>
      </c>
      <c r="K37" s="312" t="s">
        <v>605</v>
      </c>
      <c r="L37" s="312">
        <v>0</v>
      </c>
      <c r="M37" s="312" t="s">
        <v>533</v>
      </c>
      <c r="N37" s="312" t="s">
        <v>605</v>
      </c>
      <c r="O37" s="312" t="s">
        <v>605</v>
      </c>
      <c r="P37" s="312">
        <v>0</v>
      </c>
      <c r="Q37" s="312" t="s">
        <v>533</v>
      </c>
      <c r="R37" s="312" t="s">
        <v>605</v>
      </c>
      <c r="S37" s="312" t="s">
        <v>605</v>
      </c>
      <c r="T37" s="312">
        <v>0</v>
      </c>
      <c r="U37" s="312" t="s">
        <v>533</v>
      </c>
      <c r="V37" s="312" t="s">
        <v>605</v>
      </c>
      <c r="W37" s="312" t="s">
        <v>605</v>
      </c>
      <c r="X37" s="312">
        <v>0</v>
      </c>
      <c r="Y37" s="312" t="s">
        <v>533</v>
      </c>
      <c r="Z37" s="312" t="s">
        <v>605</v>
      </c>
      <c r="AA37" s="312" t="s">
        <v>605</v>
      </c>
      <c r="AB37" s="312">
        <v>0</v>
      </c>
      <c r="AC37" s="446">
        <v>0</v>
      </c>
    </row>
    <row r="38" spans="1:29" x14ac:dyDescent="0.25">
      <c r="A38" s="313" t="s">
        <v>156</v>
      </c>
      <c r="B38" s="314" t="s">
        <v>649</v>
      </c>
      <c r="C38" s="312"/>
      <c r="D38" s="312"/>
      <c r="E38" s="312"/>
      <c r="F38" s="312"/>
      <c r="G38" s="312">
        <v>0</v>
      </c>
      <c r="H38" s="312">
        <v>0</v>
      </c>
      <c r="I38" s="312" t="s">
        <v>533</v>
      </c>
      <c r="J38" s="312" t="s">
        <v>605</v>
      </c>
      <c r="K38" s="312" t="s">
        <v>605</v>
      </c>
      <c r="L38" s="312">
        <v>0</v>
      </c>
      <c r="M38" s="312" t="s">
        <v>533</v>
      </c>
      <c r="N38" s="312" t="s">
        <v>605</v>
      </c>
      <c r="O38" s="312" t="s">
        <v>605</v>
      </c>
      <c r="P38" s="312">
        <v>0</v>
      </c>
      <c r="Q38" s="312" t="s">
        <v>533</v>
      </c>
      <c r="R38" s="312" t="s">
        <v>605</v>
      </c>
      <c r="S38" s="312" t="s">
        <v>605</v>
      </c>
      <c r="T38" s="312">
        <v>0</v>
      </c>
      <c r="U38" s="312" t="s">
        <v>533</v>
      </c>
      <c r="V38" s="312" t="s">
        <v>605</v>
      </c>
      <c r="W38" s="312" t="s">
        <v>605</v>
      </c>
      <c r="X38" s="312">
        <v>0</v>
      </c>
      <c r="Y38" s="312" t="s">
        <v>533</v>
      </c>
      <c r="Z38" s="312" t="s">
        <v>605</v>
      </c>
      <c r="AA38" s="312" t="s">
        <v>605</v>
      </c>
      <c r="AB38" s="312">
        <v>0</v>
      </c>
      <c r="AC38" s="446">
        <v>0</v>
      </c>
    </row>
    <row r="39" spans="1:29" x14ac:dyDescent="0.25">
      <c r="A39" s="313" t="s">
        <v>155</v>
      </c>
      <c r="B39" s="314" t="s">
        <v>609</v>
      </c>
      <c r="C39" s="312"/>
      <c r="D39" s="312"/>
      <c r="E39" s="312"/>
      <c r="F39" s="312"/>
      <c r="G39" s="312">
        <v>0</v>
      </c>
      <c r="H39" s="312">
        <v>0</v>
      </c>
      <c r="I39" s="312" t="s">
        <v>533</v>
      </c>
      <c r="J39" s="312" t="s">
        <v>605</v>
      </c>
      <c r="K39" s="312" t="s">
        <v>605</v>
      </c>
      <c r="L39" s="312">
        <v>0</v>
      </c>
      <c r="M39" s="312" t="s">
        <v>533</v>
      </c>
      <c r="N39" s="312" t="s">
        <v>605</v>
      </c>
      <c r="O39" s="312" t="s">
        <v>605</v>
      </c>
      <c r="P39" s="312">
        <v>0</v>
      </c>
      <c r="Q39" s="312" t="s">
        <v>533</v>
      </c>
      <c r="R39" s="312" t="s">
        <v>605</v>
      </c>
      <c r="S39" s="312" t="s">
        <v>605</v>
      </c>
      <c r="T39" s="312">
        <v>0</v>
      </c>
      <c r="U39" s="312" t="s">
        <v>533</v>
      </c>
      <c r="V39" s="312" t="s">
        <v>605</v>
      </c>
      <c r="W39" s="312" t="s">
        <v>605</v>
      </c>
      <c r="X39" s="312">
        <v>0</v>
      </c>
      <c r="Y39" s="312" t="s">
        <v>533</v>
      </c>
      <c r="Z39" s="312" t="s">
        <v>605</v>
      </c>
      <c r="AA39" s="312" t="s">
        <v>605</v>
      </c>
      <c r="AB39" s="312">
        <v>0</v>
      </c>
      <c r="AC39" s="446">
        <v>0</v>
      </c>
    </row>
    <row r="40" spans="1:29" x14ac:dyDescent="0.25">
      <c r="A40" s="313" t="s">
        <v>154</v>
      </c>
      <c r="B40" s="314" t="s">
        <v>610</v>
      </c>
      <c r="C40" s="312"/>
      <c r="D40" s="312"/>
      <c r="E40" s="312"/>
      <c r="F40" s="312"/>
      <c r="G40" s="312">
        <v>0</v>
      </c>
      <c r="H40" s="312">
        <v>0</v>
      </c>
      <c r="I40" s="312" t="s">
        <v>533</v>
      </c>
      <c r="J40" s="312" t="s">
        <v>605</v>
      </c>
      <c r="K40" s="312" t="s">
        <v>605</v>
      </c>
      <c r="L40" s="312">
        <v>0</v>
      </c>
      <c r="M40" s="312" t="s">
        <v>533</v>
      </c>
      <c r="N40" s="312" t="s">
        <v>605</v>
      </c>
      <c r="O40" s="312" t="s">
        <v>605</v>
      </c>
      <c r="P40" s="312">
        <v>0</v>
      </c>
      <c r="Q40" s="312" t="s">
        <v>533</v>
      </c>
      <c r="R40" s="312" t="s">
        <v>605</v>
      </c>
      <c r="S40" s="312" t="s">
        <v>605</v>
      </c>
      <c r="T40" s="312">
        <v>0</v>
      </c>
      <c r="U40" s="312" t="s">
        <v>533</v>
      </c>
      <c r="V40" s="312" t="s">
        <v>605</v>
      </c>
      <c r="W40" s="312" t="s">
        <v>605</v>
      </c>
      <c r="X40" s="312">
        <v>0</v>
      </c>
      <c r="Y40" s="312" t="s">
        <v>533</v>
      </c>
      <c r="Z40" s="312" t="s">
        <v>605</v>
      </c>
      <c r="AA40" s="312" t="s">
        <v>605</v>
      </c>
      <c r="AB40" s="312">
        <v>0</v>
      </c>
      <c r="AC40" s="446">
        <v>0</v>
      </c>
    </row>
    <row r="41" spans="1:29" x14ac:dyDescent="0.25">
      <c r="A41" s="313" t="s">
        <v>153</v>
      </c>
      <c r="B41" s="314" t="s">
        <v>611</v>
      </c>
      <c r="C41" s="312"/>
      <c r="D41" s="312"/>
      <c r="E41" s="312"/>
      <c r="F41" s="312"/>
      <c r="G41" s="312">
        <v>0</v>
      </c>
      <c r="H41" s="312">
        <v>0</v>
      </c>
      <c r="I41" s="312" t="s">
        <v>533</v>
      </c>
      <c r="J41" s="312" t="s">
        <v>605</v>
      </c>
      <c r="K41" s="312" t="s">
        <v>605</v>
      </c>
      <c r="L41" s="312">
        <v>0</v>
      </c>
      <c r="M41" s="312" t="s">
        <v>533</v>
      </c>
      <c r="N41" s="312" t="s">
        <v>605</v>
      </c>
      <c r="O41" s="312" t="s">
        <v>605</v>
      </c>
      <c r="P41" s="312">
        <v>0</v>
      </c>
      <c r="Q41" s="312" t="s">
        <v>533</v>
      </c>
      <c r="R41" s="312" t="s">
        <v>605</v>
      </c>
      <c r="S41" s="312" t="s">
        <v>605</v>
      </c>
      <c r="T41" s="312">
        <v>0</v>
      </c>
      <c r="U41" s="312" t="s">
        <v>533</v>
      </c>
      <c r="V41" s="312" t="s">
        <v>605</v>
      </c>
      <c r="W41" s="312" t="s">
        <v>605</v>
      </c>
      <c r="X41" s="312">
        <v>0</v>
      </c>
      <c r="Y41" s="312" t="s">
        <v>533</v>
      </c>
      <c r="Z41" s="312" t="s">
        <v>605</v>
      </c>
      <c r="AA41" s="312" t="s">
        <v>605</v>
      </c>
      <c r="AB41" s="312">
        <v>0</v>
      </c>
      <c r="AC41" s="446">
        <v>0</v>
      </c>
    </row>
    <row r="42" spans="1:29" x14ac:dyDescent="0.25">
      <c r="A42" s="313" t="s">
        <v>152</v>
      </c>
      <c r="B42" s="314" t="s">
        <v>612</v>
      </c>
      <c r="C42" s="312"/>
      <c r="D42" s="312"/>
      <c r="E42" s="312"/>
      <c r="F42" s="312"/>
      <c r="G42" s="312">
        <v>0</v>
      </c>
      <c r="H42" s="312">
        <v>0</v>
      </c>
      <c r="I42" s="312" t="s">
        <v>533</v>
      </c>
      <c r="J42" s="312" t="s">
        <v>605</v>
      </c>
      <c r="K42" s="312" t="s">
        <v>605</v>
      </c>
      <c r="L42" s="312">
        <v>0</v>
      </c>
      <c r="M42" s="312" t="s">
        <v>533</v>
      </c>
      <c r="N42" s="312" t="s">
        <v>605</v>
      </c>
      <c r="O42" s="312" t="s">
        <v>605</v>
      </c>
      <c r="P42" s="312">
        <v>0</v>
      </c>
      <c r="Q42" s="312" t="s">
        <v>533</v>
      </c>
      <c r="R42" s="312" t="s">
        <v>605</v>
      </c>
      <c r="S42" s="312" t="s">
        <v>605</v>
      </c>
      <c r="T42" s="312">
        <v>0</v>
      </c>
      <c r="U42" s="312" t="s">
        <v>533</v>
      </c>
      <c r="V42" s="312" t="s">
        <v>605</v>
      </c>
      <c r="W42" s="312" t="s">
        <v>605</v>
      </c>
      <c r="X42" s="312">
        <v>0</v>
      </c>
      <c r="Y42" s="312" t="s">
        <v>533</v>
      </c>
      <c r="Z42" s="312" t="s">
        <v>605</v>
      </c>
      <c r="AA42" s="312" t="s">
        <v>605</v>
      </c>
      <c r="AB42" s="312">
        <v>0</v>
      </c>
      <c r="AC42" s="446">
        <v>0</v>
      </c>
    </row>
    <row r="43" spans="1:29" x14ac:dyDescent="0.25">
      <c r="A43" s="313" t="s">
        <v>613</v>
      </c>
      <c r="B43" s="314" t="s">
        <v>614</v>
      </c>
      <c r="C43" s="312"/>
      <c r="D43" s="312"/>
      <c r="E43" s="312"/>
      <c r="F43" s="312"/>
      <c r="G43" s="312">
        <v>0</v>
      </c>
      <c r="H43" s="312">
        <v>0</v>
      </c>
      <c r="I43" s="312" t="s">
        <v>533</v>
      </c>
      <c r="J43" s="312" t="s">
        <v>605</v>
      </c>
      <c r="K43" s="312" t="s">
        <v>605</v>
      </c>
      <c r="L43" s="312">
        <v>0</v>
      </c>
      <c r="M43" s="312" t="s">
        <v>533</v>
      </c>
      <c r="N43" s="312" t="s">
        <v>605</v>
      </c>
      <c r="O43" s="312" t="s">
        <v>605</v>
      </c>
      <c r="P43" s="312">
        <v>0</v>
      </c>
      <c r="Q43" s="312" t="s">
        <v>533</v>
      </c>
      <c r="R43" s="312" t="s">
        <v>605</v>
      </c>
      <c r="S43" s="312" t="s">
        <v>605</v>
      </c>
      <c r="T43" s="312">
        <v>0</v>
      </c>
      <c r="U43" s="312" t="s">
        <v>533</v>
      </c>
      <c r="V43" s="312" t="s">
        <v>605</v>
      </c>
      <c r="W43" s="312" t="s">
        <v>605</v>
      </c>
      <c r="X43" s="312">
        <v>0</v>
      </c>
      <c r="Y43" s="312" t="s">
        <v>533</v>
      </c>
      <c r="Z43" s="312" t="s">
        <v>605</v>
      </c>
      <c r="AA43" s="312" t="s">
        <v>605</v>
      </c>
      <c r="AB43" s="312">
        <v>0</v>
      </c>
      <c r="AC43" s="446">
        <v>0</v>
      </c>
    </row>
    <row r="44" spans="1:29" x14ac:dyDescent="0.25">
      <c r="A44" s="313" t="s">
        <v>615</v>
      </c>
      <c r="B44" s="314" t="s">
        <v>616</v>
      </c>
      <c r="C44" s="312"/>
      <c r="D44" s="312"/>
      <c r="E44" s="312"/>
      <c r="F44" s="312"/>
      <c r="G44" s="312">
        <v>0</v>
      </c>
      <c r="H44" s="312">
        <v>0</v>
      </c>
      <c r="I44" s="312" t="s">
        <v>533</v>
      </c>
      <c r="J44" s="312" t="s">
        <v>605</v>
      </c>
      <c r="K44" s="312" t="s">
        <v>605</v>
      </c>
      <c r="L44" s="312">
        <v>0</v>
      </c>
      <c r="M44" s="312" t="s">
        <v>533</v>
      </c>
      <c r="N44" s="312" t="s">
        <v>605</v>
      </c>
      <c r="O44" s="312" t="s">
        <v>605</v>
      </c>
      <c r="P44" s="312">
        <v>0</v>
      </c>
      <c r="Q44" s="312" t="s">
        <v>533</v>
      </c>
      <c r="R44" s="312" t="s">
        <v>605</v>
      </c>
      <c r="S44" s="312" t="s">
        <v>605</v>
      </c>
      <c r="T44" s="312">
        <v>0</v>
      </c>
      <c r="U44" s="312" t="s">
        <v>533</v>
      </c>
      <c r="V44" s="312" t="s">
        <v>605</v>
      </c>
      <c r="W44" s="312" t="s">
        <v>605</v>
      </c>
      <c r="X44" s="312">
        <v>0</v>
      </c>
      <c r="Y44" s="312" t="s">
        <v>533</v>
      </c>
      <c r="Z44" s="312" t="s">
        <v>605</v>
      </c>
      <c r="AA44" s="312" t="s">
        <v>605</v>
      </c>
      <c r="AB44" s="312">
        <v>0</v>
      </c>
      <c r="AC44" s="446">
        <v>0</v>
      </c>
    </row>
    <row r="45" spans="1:29" x14ac:dyDescent="0.25">
      <c r="A45" s="313" t="s">
        <v>617</v>
      </c>
      <c r="B45" s="314" t="s">
        <v>618</v>
      </c>
      <c r="C45" s="312"/>
      <c r="D45" s="312"/>
      <c r="E45" s="312"/>
      <c r="F45" s="312"/>
      <c r="G45" s="312">
        <v>0</v>
      </c>
      <c r="H45" s="312">
        <v>0</v>
      </c>
      <c r="I45" s="312" t="s">
        <v>533</v>
      </c>
      <c r="J45" s="312" t="s">
        <v>605</v>
      </c>
      <c r="K45" s="312" t="s">
        <v>605</v>
      </c>
      <c r="L45" s="312">
        <v>0</v>
      </c>
      <c r="M45" s="312" t="s">
        <v>533</v>
      </c>
      <c r="N45" s="312" t="s">
        <v>605</v>
      </c>
      <c r="O45" s="312" t="s">
        <v>605</v>
      </c>
      <c r="P45" s="312">
        <v>0</v>
      </c>
      <c r="Q45" s="312" t="s">
        <v>533</v>
      </c>
      <c r="R45" s="312" t="s">
        <v>605</v>
      </c>
      <c r="S45" s="312" t="s">
        <v>605</v>
      </c>
      <c r="T45" s="312">
        <v>0</v>
      </c>
      <c r="U45" s="312" t="s">
        <v>533</v>
      </c>
      <c r="V45" s="312" t="s">
        <v>605</v>
      </c>
      <c r="W45" s="312" t="s">
        <v>605</v>
      </c>
      <c r="X45" s="312">
        <v>0</v>
      </c>
      <c r="Y45" s="312" t="s">
        <v>533</v>
      </c>
      <c r="Z45" s="312" t="s">
        <v>605</v>
      </c>
      <c r="AA45" s="312" t="s">
        <v>605</v>
      </c>
      <c r="AB45" s="312">
        <v>0</v>
      </c>
      <c r="AC45" s="446">
        <v>0</v>
      </c>
    </row>
    <row r="46" spans="1:29" x14ac:dyDescent="0.25">
      <c r="A46" s="313" t="s">
        <v>619</v>
      </c>
      <c r="B46" s="314" t="s">
        <v>620</v>
      </c>
      <c r="C46" s="312"/>
      <c r="D46" s="312"/>
      <c r="E46" s="312"/>
      <c r="F46" s="312"/>
      <c r="G46" s="312">
        <v>0</v>
      </c>
      <c r="H46" s="312">
        <v>0</v>
      </c>
      <c r="I46" s="312" t="s">
        <v>533</v>
      </c>
      <c r="J46" s="312" t="s">
        <v>605</v>
      </c>
      <c r="K46" s="312" t="s">
        <v>605</v>
      </c>
      <c r="L46" s="312">
        <v>0</v>
      </c>
      <c r="M46" s="312" t="s">
        <v>533</v>
      </c>
      <c r="N46" s="312" t="s">
        <v>605</v>
      </c>
      <c r="O46" s="312" t="s">
        <v>605</v>
      </c>
      <c r="P46" s="312">
        <v>0</v>
      </c>
      <c r="Q46" s="312" t="s">
        <v>533</v>
      </c>
      <c r="R46" s="312" t="s">
        <v>605</v>
      </c>
      <c r="S46" s="312" t="s">
        <v>605</v>
      </c>
      <c r="T46" s="312">
        <v>0</v>
      </c>
      <c r="U46" s="312" t="s">
        <v>533</v>
      </c>
      <c r="V46" s="312" t="s">
        <v>605</v>
      </c>
      <c r="W46" s="312" t="s">
        <v>605</v>
      </c>
      <c r="X46" s="312">
        <v>0</v>
      </c>
      <c r="Y46" s="312" t="s">
        <v>533</v>
      </c>
      <c r="Z46" s="312" t="s">
        <v>605</v>
      </c>
      <c r="AA46" s="312" t="s">
        <v>605</v>
      </c>
      <c r="AB46" s="312">
        <v>0</v>
      </c>
      <c r="AC46" s="446">
        <v>0</v>
      </c>
    </row>
    <row r="47" spans="1:29" x14ac:dyDescent="0.25">
      <c r="A47" s="313" t="s">
        <v>62</v>
      </c>
      <c r="B47" s="314" t="s">
        <v>151</v>
      </c>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446"/>
    </row>
    <row r="48" spans="1:29" ht="31.5" x14ac:dyDescent="0.25">
      <c r="A48" s="313" t="s">
        <v>150</v>
      </c>
      <c r="B48" s="316" t="s">
        <v>607</v>
      </c>
      <c r="C48" s="312"/>
      <c r="D48" s="312"/>
      <c r="E48" s="312"/>
      <c r="F48" s="312"/>
      <c r="G48" s="312">
        <v>0</v>
      </c>
      <c r="H48" s="312">
        <v>0</v>
      </c>
      <c r="I48" s="312"/>
      <c r="J48" s="312" t="s">
        <v>605</v>
      </c>
      <c r="K48" s="312"/>
      <c r="L48" s="312">
        <v>0</v>
      </c>
      <c r="M48" s="312"/>
      <c r="N48" s="312" t="s">
        <v>605</v>
      </c>
      <c r="O48" s="312"/>
      <c r="P48" s="312">
        <v>0</v>
      </c>
      <c r="Q48" s="312"/>
      <c r="R48" s="312" t="s">
        <v>605</v>
      </c>
      <c r="S48" s="312"/>
      <c r="T48" s="312">
        <v>0</v>
      </c>
      <c r="U48" s="312"/>
      <c r="V48" s="312" t="s">
        <v>605</v>
      </c>
      <c r="W48" s="312"/>
      <c r="X48" s="312">
        <v>0</v>
      </c>
      <c r="Y48" s="312"/>
      <c r="Z48" s="312" t="s">
        <v>605</v>
      </c>
      <c r="AA48" s="312"/>
      <c r="AB48" s="312">
        <v>0</v>
      </c>
      <c r="AC48" s="446">
        <v>0</v>
      </c>
    </row>
    <row r="49" spans="1:29" x14ac:dyDescent="0.25">
      <c r="A49" s="313" t="s">
        <v>149</v>
      </c>
      <c r="B49" s="316" t="s">
        <v>147</v>
      </c>
      <c r="C49" s="312"/>
      <c r="D49" s="312"/>
      <c r="E49" s="312"/>
      <c r="F49" s="312"/>
      <c r="G49" s="312">
        <v>0</v>
      </c>
      <c r="H49" s="312">
        <v>0</v>
      </c>
      <c r="I49" s="312"/>
      <c r="J49" s="312" t="s">
        <v>605</v>
      </c>
      <c r="K49" s="312"/>
      <c r="L49" s="312">
        <v>0</v>
      </c>
      <c r="M49" s="312"/>
      <c r="N49" s="312" t="s">
        <v>605</v>
      </c>
      <c r="O49" s="312"/>
      <c r="P49" s="312">
        <v>0</v>
      </c>
      <c r="Q49" s="312"/>
      <c r="R49" s="312" t="s">
        <v>605</v>
      </c>
      <c r="S49" s="312"/>
      <c r="T49" s="312">
        <v>0</v>
      </c>
      <c r="U49" s="312"/>
      <c r="V49" s="312" t="s">
        <v>605</v>
      </c>
      <c r="W49" s="312"/>
      <c r="X49" s="312">
        <v>0</v>
      </c>
      <c r="Y49" s="312"/>
      <c r="Z49" s="312" t="s">
        <v>605</v>
      </c>
      <c r="AA49" s="312"/>
      <c r="AB49" s="312">
        <v>0</v>
      </c>
      <c r="AC49" s="446">
        <v>0</v>
      </c>
    </row>
    <row r="50" spans="1:29" ht="31.5" x14ac:dyDescent="0.25">
      <c r="A50" s="313" t="s">
        <v>148</v>
      </c>
      <c r="B50" s="314" t="s">
        <v>145</v>
      </c>
      <c r="C50" s="312"/>
      <c r="D50" s="312"/>
      <c r="E50" s="312"/>
      <c r="F50" s="312"/>
      <c r="G50" s="312">
        <v>0</v>
      </c>
      <c r="H50" s="312">
        <v>0</v>
      </c>
      <c r="I50" s="312"/>
      <c r="J50" s="312" t="s">
        <v>605</v>
      </c>
      <c r="K50" s="312"/>
      <c r="L50" s="312">
        <v>0</v>
      </c>
      <c r="M50" s="312"/>
      <c r="N50" s="312" t="s">
        <v>605</v>
      </c>
      <c r="O50" s="312"/>
      <c r="P50" s="312">
        <v>0</v>
      </c>
      <c r="Q50" s="312"/>
      <c r="R50" s="312" t="s">
        <v>605</v>
      </c>
      <c r="S50" s="312"/>
      <c r="T50" s="312">
        <v>0</v>
      </c>
      <c r="U50" s="312"/>
      <c r="V50" s="312" t="s">
        <v>605</v>
      </c>
      <c r="W50" s="312"/>
      <c r="X50" s="312">
        <v>0</v>
      </c>
      <c r="Y50" s="312"/>
      <c r="Z50" s="312" t="s">
        <v>605</v>
      </c>
      <c r="AA50" s="312"/>
      <c r="AB50" s="312">
        <v>0</v>
      </c>
      <c r="AC50" s="446">
        <v>0</v>
      </c>
    </row>
    <row r="51" spans="1:29" ht="35.25" customHeight="1" x14ac:dyDescent="0.25">
      <c r="A51" s="313" t="s">
        <v>146</v>
      </c>
      <c r="B51" s="314" t="s">
        <v>143</v>
      </c>
      <c r="C51" s="312"/>
      <c r="D51" s="312"/>
      <c r="E51" s="312"/>
      <c r="F51" s="312"/>
      <c r="G51" s="312">
        <v>0</v>
      </c>
      <c r="H51" s="312">
        <v>0</v>
      </c>
      <c r="I51" s="312"/>
      <c r="J51" s="312" t="s">
        <v>605</v>
      </c>
      <c r="K51" s="312"/>
      <c r="L51" s="312">
        <v>0</v>
      </c>
      <c r="M51" s="312"/>
      <c r="N51" s="312" t="s">
        <v>605</v>
      </c>
      <c r="O51" s="312"/>
      <c r="P51" s="312">
        <v>0</v>
      </c>
      <c r="Q51" s="312"/>
      <c r="R51" s="312" t="s">
        <v>605</v>
      </c>
      <c r="S51" s="312"/>
      <c r="T51" s="312">
        <v>0</v>
      </c>
      <c r="U51" s="312"/>
      <c r="V51" s="312" t="s">
        <v>605</v>
      </c>
      <c r="W51" s="312"/>
      <c r="X51" s="312">
        <v>0</v>
      </c>
      <c r="Y51" s="312"/>
      <c r="Z51" s="312" t="s">
        <v>605</v>
      </c>
      <c r="AA51" s="312"/>
      <c r="AB51" s="312">
        <v>0</v>
      </c>
      <c r="AC51" s="446">
        <v>0</v>
      </c>
    </row>
    <row r="52" spans="1:29" x14ac:dyDescent="0.25">
      <c r="A52" s="313" t="s">
        <v>144</v>
      </c>
      <c r="B52" s="314" t="s">
        <v>141</v>
      </c>
      <c r="C52" s="312"/>
      <c r="D52" s="312"/>
      <c r="E52" s="312"/>
      <c r="F52" s="312"/>
      <c r="G52" s="312">
        <v>0</v>
      </c>
      <c r="H52" s="312">
        <v>0</v>
      </c>
      <c r="I52" s="312"/>
      <c r="J52" s="312" t="s">
        <v>605</v>
      </c>
      <c r="K52" s="312"/>
      <c r="L52" s="312">
        <v>0</v>
      </c>
      <c r="M52" s="312"/>
      <c r="N52" s="312" t="s">
        <v>605</v>
      </c>
      <c r="O52" s="312"/>
      <c r="P52" s="312">
        <v>0</v>
      </c>
      <c r="Q52" s="312"/>
      <c r="R52" s="312" t="s">
        <v>605</v>
      </c>
      <c r="S52" s="312"/>
      <c r="T52" s="312">
        <v>0</v>
      </c>
      <c r="U52" s="312"/>
      <c r="V52" s="312" t="s">
        <v>605</v>
      </c>
      <c r="W52" s="312"/>
      <c r="X52" s="312">
        <v>0</v>
      </c>
      <c r="Y52" s="312"/>
      <c r="Z52" s="312" t="s">
        <v>605</v>
      </c>
      <c r="AA52" s="312"/>
      <c r="AB52" s="312">
        <v>0</v>
      </c>
      <c r="AC52" s="446">
        <v>0</v>
      </c>
    </row>
    <row r="53" spans="1:29" x14ac:dyDescent="0.25">
      <c r="A53" s="313" t="s">
        <v>142</v>
      </c>
      <c r="B53" s="314" t="s">
        <v>609</v>
      </c>
      <c r="C53" s="312"/>
      <c r="D53" s="312"/>
      <c r="E53" s="312"/>
      <c r="F53" s="312"/>
      <c r="G53" s="312">
        <v>0</v>
      </c>
      <c r="H53" s="312">
        <v>0</v>
      </c>
      <c r="I53" s="312"/>
      <c r="J53" s="312" t="s">
        <v>605</v>
      </c>
      <c r="K53" s="312"/>
      <c r="L53" s="312">
        <v>0</v>
      </c>
      <c r="M53" s="312"/>
      <c r="N53" s="312" t="s">
        <v>605</v>
      </c>
      <c r="O53" s="312"/>
      <c r="P53" s="312">
        <v>0</v>
      </c>
      <c r="Q53" s="312"/>
      <c r="R53" s="312" t="s">
        <v>605</v>
      </c>
      <c r="S53" s="312"/>
      <c r="T53" s="312">
        <v>0</v>
      </c>
      <c r="U53" s="312"/>
      <c r="V53" s="312" t="s">
        <v>605</v>
      </c>
      <c r="W53" s="312"/>
      <c r="X53" s="312">
        <v>0</v>
      </c>
      <c r="Y53" s="312"/>
      <c r="Z53" s="312" t="s">
        <v>605</v>
      </c>
      <c r="AA53" s="312"/>
      <c r="AB53" s="312">
        <v>0</v>
      </c>
      <c r="AC53" s="446">
        <v>0</v>
      </c>
    </row>
    <row r="54" spans="1:29" x14ac:dyDescent="0.25">
      <c r="A54" s="313" t="s">
        <v>140</v>
      </c>
      <c r="B54" s="314" t="s">
        <v>610</v>
      </c>
      <c r="C54" s="312"/>
      <c r="D54" s="312"/>
      <c r="E54" s="312"/>
      <c r="F54" s="312"/>
      <c r="G54" s="312">
        <v>0</v>
      </c>
      <c r="H54" s="312">
        <v>0</v>
      </c>
      <c r="I54" s="312"/>
      <c r="J54" s="312" t="s">
        <v>605</v>
      </c>
      <c r="K54" s="312"/>
      <c r="L54" s="312">
        <v>0</v>
      </c>
      <c r="M54" s="312"/>
      <c r="N54" s="312" t="s">
        <v>605</v>
      </c>
      <c r="O54" s="312"/>
      <c r="P54" s="312">
        <v>0</v>
      </c>
      <c r="Q54" s="312"/>
      <c r="R54" s="312" t="s">
        <v>605</v>
      </c>
      <c r="S54" s="312"/>
      <c r="T54" s="312">
        <v>0</v>
      </c>
      <c r="U54" s="312"/>
      <c r="V54" s="312" t="s">
        <v>605</v>
      </c>
      <c r="W54" s="312"/>
      <c r="X54" s="312">
        <v>0</v>
      </c>
      <c r="Y54" s="312"/>
      <c r="Z54" s="312" t="s">
        <v>605</v>
      </c>
      <c r="AA54" s="312"/>
      <c r="AB54" s="312">
        <v>0</v>
      </c>
      <c r="AC54" s="446">
        <v>0</v>
      </c>
    </row>
    <row r="55" spans="1:29" x14ac:dyDescent="0.25">
      <c r="A55" s="313" t="s">
        <v>621</v>
      </c>
      <c r="B55" s="314" t="s">
        <v>611</v>
      </c>
      <c r="C55" s="312"/>
      <c r="D55" s="312"/>
      <c r="E55" s="312"/>
      <c r="F55" s="312"/>
      <c r="G55" s="312">
        <v>0</v>
      </c>
      <c r="H55" s="312">
        <v>0</v>
      </c>
      <c r="I55" s="312"/>
      <c r="J55" s="312" t="s">
        <v>605</v>
      </c>
      <c r="K55" s="312"/>
      <c r="L55" s="312">
        <v>0</v>
      </c>
      <c r="M55" s="312"/>
      <c r="N55" s="312" t="s">
        <v>605</v>
      </c>
      <c r="O55" s="312"/>
      <c r="P55" s="312">
        <v>0</v>
      </c>
      <c r="Q55" s="312"/>
      <c r="R55" s="312" t="s">
        <v>605</v>
      </c>
      <c r="S55" s="312"/>
      <c r="T55" s="312">
        <v>0</v>
      </c>
      <c r="U55" s="312"/>
      <c r="V55" s="312" t="s">
        <v>605</v>
      </c>
      <c r="W55" s="312"/>
      <c r="X55" s="312">
        <v>0</v>
      </c>
      <c r="Y55" s="312"/>
      <c r="Z55" s="312" t="s">
        <v>605</v>
      </c>
      <c r="AA55" s="312"/>
      <c r="AB55" s="312">
        <v>0</v>
      </c>
      <c r="AC55" s="446">
        <v>0</v>
      </c>
    </row>
    <row r="56" spans="1:29" x14ac:dyDescent="0.25">
      <c r="A56" s="313" t="s">
        <v>622</v>
      </c>
      <c r="B56" s="314" t="s">
        <v>612</v>
      </c>
      <c r="C56" s="312"/>
      <c r="D56" s="312"/>
      <c r="E56" s="312"/>
      <c r="F56" s="312"/>
      <c r="G56" s="312">
        <v>0</v>
      </c>
      <c r="H56" s="312">
        <v>0</v>
      </c>
      <c r="I56" s="312"/>
      <c r="J56" s="312" t="s">
        <v>605</v>
      </c>
      <c r="K56" s="312"/>
      <c r="L56" s="312">
        <v>0</v>
      </c>
      <c r="M56" s="312"/>
      <c r="N56" s="312" t="s">
        <v>605</v>
      </c>
      <c r="O56" s="312"/>
      <c r="P56" s="312">
        <v>0</v>
      </c>
      <c r="Q56" s="312"/>
      <c r="R56" s="312" t="s">
        <v>605</v>
      </c>
      <c r="S56" s="312"/>
      <c r="T56" s="312">
        <v>0</v>
      </c>
      <c r="U56" s="312"/>
      <c r="V56" s="312" t="s">
        <v>605</v>
      </c>
      <c r="W56" s="312"/>
      <c r="X56" s="312">
        <v>0</v>
      </c>
      <c r="Y56" s="312"/>
      <c r="Z56" s="312" t="s">
        <v>605</v>
      </c>
      <c r="AA56" s="312"/>
      <c r="AB56" s="312">
        <v>0</v>
      </c>
      <c r="AC56" s="446">
        <v>0</v>
      </c>
    </row>
    <row r="57" spans="1:29" x14ac:dyDescent="0.25">
      <c r="A57" s="313" t="s">
        <v>623</v>
      </c>
      <c r="B57" s="314" t="s">
        <v>614</v>
      </c>
      <c r="C57" s="312"/>
      <c r="D57" s="312"/>
      <c r="E57" s="312"/>
      <c r="F57" s="312"/>
      <c r="G57" s="312">
        <v>0</v>
      </c>
      <c r="H57" s="312">
        <v>0</v>
      </c>
      <c r="I57" s="312"/>
      <c r="J57" s="312" t="s">
        <v>605</v>
      </c>
      <c r="K57" s="312"/>
      <c r="L57" s="312">
        <v>0</v>
      </c>
      <c r="M57" s="312"/>
      <c r="N57" s="312" t="s">
        <v>605</v>
      </c>
      <c r="O57" s="312"/>
      <c r="P57" s="312">
        <v>0</v>
      </c>
      <c r="Q57" s="312"/>
      <c r="R57" s="312" t="s">
        <v>605</v>
      </c>
      <c r="S57" s="312"/>
      <c r="T57" s="312">
        <v>0</v>
      </c>
      <c r="U57" s="312"/>
      <c r="V57" s="312" t="s">
        <v>605</v>
      </c>
      <c r="W57" s="312"/>
      <c r="X57" s="312">
        <v>0</v>
      </c>
      <c r="Y57" s="312"/>
      <c r="Z57" s="312" t="s">
        <v>605</v>
      </c>
      <c r="AA57" s="312"/>
      <c r="AB57" s="312">
        <v>0</v>
      </c>
      <c r="AC57" s="446">
        <v>0</v>
      </c>
    </row>
    <row r="58" spans="1:29" ht="36.75" customHeight="1" x14ac:dyDescent="0.25">
      <c r="A58" s="313" t="s">
        <v>624</v>
      </c>
      <c r="B58" s="314" t="s">
        <v>616</v>
      </c>
      <c r="C58" s="312"/>
      <c r="D58" s="312"/>
      <c r="E58" s="312"/>
      <c r="F58" s="312"/>
      <c r="G58" s="312">
        <v>0</v>
      </c>
      <c r="H58" s="312">
        <v>0</v>
      </c>
      <c r="I58" s="312"/>
      <c r="J58" s="312" t="s">
        <v>605</v>
      </c>
      <c r="K58" s="312"/>
      <c r="L58" s="312">
        <v>0</v>
      </c>
      <c r="M58" s="312"/>
      <c r="N58" s="312" t="s">
        <v>605</v>
      </c>
      <c r="O58" s="312"/>
      <c r="P58" s="312">
        <v>0</v>
      </c>
      <c r="Q58" s="312"/>
      <c r="R58" s="312" t="s">
        <v>605</v>
      </c>
      <c r="S58" s="312"/>
      <c r="T58" s="312">
        <v>0</v>
      </c>
      <c r="U58" s="312"/>
      <c r="V58" s="312" t="s">
        <v>605</v>
      </c>
      <c r="W58" s="312"/>
      <c r="X58" s="312">
        <v>0</v>
      </c>
      <c r="Y58" s="312"/>
      <c r="Z58" s="312" t="s">
        <v>605</v>
      </c>
      <c r="AA58" s="312"/>
      <c r="AB58" s="312">
        <v>0</v>
      </c>
      <c r="AC58" s="446">
        <v>0</v>
      </c>
    </row>
    <row r="59" spans="1:29" x14ac:dyDescent="0.25">
      <c r="A59" s="313" t="s">
        <v>625</v>
      </c>
      <c r="B59" s="314" t="s">
        <v>618</v>
      </c>
      <c r="C59" s="312"/>
      <c r="D59" s="312"/>
      <c r="E59" s="312"/>
      <c r="F59" s="312"/>
      <c r="G59" s="312">
        <v>0</v>
      </c>
      <c r="H59" s="312">
        <v>0</v>
      </c>
      <c r="I59" s="312"/>
      <c r="J59" s="312" t="s">
        <v>605</v>
      </c>
      <c r="K59" s="312"/>
      <c r="L59" s="312">
        <v>0</v>
      </c>
      <c r="M59" s="312"/>
      <c r="N59" s="312" t="s">
        <v>605</v>
      </c>
      <c r="O59" s="312"/>
      <c r="P59" s="312">
        <v>0</v>
      </c>
      <c r="Q59" s="312"/>
      <c r="R59" s="312" t="s">
        <v>605</v>
      </c>
      <c r="S59" s="312"/>
      <c r="T59" s="312">
        <v>0</v>
      </c>
      <c r="U59" s="312"/>
      <c r="V59" s="312" t="s">
        <v>605</v>
      </c>
      <c r="W59" s="312"/>
      <c r="X59" s="312">
        <v>0</v>
      </c>
      <c r="Y59" s="312"/>
      <c r="Z59" s="312" t="s">
        <v>605</v>
      </c>
      <c r="AA59" s="312"/>
      <c r="AB59" s="312">
        <v>0</v>
      </c>
      <c r="AC59" s="446">
        <v>0</v>
      </c>
    </row>
    <row r="60" spans="1:29" x14ac:dyDescent="0.25">
      <c r="A60" s="313" t="s">
        <v>626</v>
      </c>
      <c r="B60" s="314" t="s">
        <v>620</v>
      </c>
      <c r="C60" s="312"/>
      <c r="D60" s="312"/>
      <c r="E60" s="312"/>
      <c r="F60" s="312"/>
      <c r="G60" s="312">
        <v>0</v>
      </c>
      <c r="H60" s="312">
        <v>0</v>
      </c>
      <c r="I60" s="312"/>
      <c r="J60" s="312" t="s">
        <v>605</v>
      </c>
      <c r="K60" s="312"/>
      <c r="L60" s="312">
        <v>0</v>
      </c>
      <c r="M60" s="312"/>
      <c r="N60" s="312" t="s">
        <v>605</v>
      </c>
      <c r="O60" s="312"/>
      <c r="P60" s="312">
        <v>0</v>
      </c>
      <c r="Q60" s="312"/>
      <c r="R60" s="312" t="s">
        <v>605</v>
      </c>
      <c r="S60" s="312"/>
      <c r="T60" s="312">
        <v>0</v>
      </c>
      <c r="U60" s="312"/>
      <c r="V60" s="312" t="s">
        <v>605</v>
      </c>
      <c r="W60" s="312"/>
      <c r="X60" s="312">
        <v>0</v>
      </c>
      <c r="Y60" s="312"/>
      <c r="Z60" s="312" t="s">
        <v>605</v>
      </c>
      <c r="AA60" s="312"/>
      <c r="AB60" s="312">
        <v>0</v>
      </c>
      <c r="AC60" s="446">
        <v>0</v>
      </c>
    </row>
    <row r="61" spans="1:29" ht="31.5" x14ac:dyDescent="0.25">
      <c r="A61" s="313" t="s">
        <v>60</v>
      </c>
      <c r="B61" s="314" t="s">
        <v>139</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v>0</v>
      </c>
      <c r="AC61" s="446">
        <v>0</v>
      </c>
    </row>
    <row r="62" spans="1:29" x14ac:dyDescent="0.25">
      <c r="A62" s="313" t="s">
        <v>138</v>
      </c>
      <c r="B62" s="314" t="s">
        <v>137</v>
      </c>
      <c r="C62" s="312">
        <v>0.66710645770421684</v>
      </c>
      <c r="D62" s="312">
        <v>0</v>
      </c>
      <c r="E62" s="312"/>
      <c r="F62" s="312"/>
      <c r="G62" s="312">
        <v>0</v>
      </c>
      <c r="H62" s="312">
        <v>0</v>
      </c>
      <c r="I62" s="312"/>
      <c r="J62" s="312" t="s">
        <v>605</v>
      </c>
      <c r="K62" s="312"/>
      <c r="L62" s="312">
        <v>0</v>
      </c>
      <c r="M62" s="312"/>
      <c r="N62" s="312" t="s">
        <v>605</v>
      </c>
      <c r="O62" s="312"/>
      <c r="P62" s="312">
        <v>0</v>
      </c>
      <c r="Q62" s="312"/>
      <c r="R62" s="312" t="s">
        <v>605</v>
      </c>
      <c r="S62" s="312"/>
      <c r="T62" s="312">
        <v>0</v>
      </c>
      <c r="U62" s="312"/>
      <c r="V62" s="312" t="s">
        <v>605</v>
      </c>
      <c r="W62" s="312"/>
      <c r="X62" s="312">
        <v>0</v>
      </c>
      <c r="Y62" s="312"/>
      <c r="Z62" s="312" t="s">
        <v>605</v>
      </c>
      <c r="AA62" s="312"/>
      <c r="AB62" s="312">
        <v>0</v>
      </c>
      <c r="AC62" s="446">
        <v>0</v>
      </c>
    </row>
    <row r="63" spans="1:29" x14ac:dyDescent="0.25">
      <c r="A63" s="313" t="s">
        <v>136</v>
      </c>
      <c r="B63" s="314" t="s">
        <v>129</v>
      </c>
      <c r="C63" s="312"/>
      <c r="D63" s="312"/>
      <c r="E63" s="312"/>
      <c r="F63" s="312"/>
      <c r="G63" s="312">
        <v>0</v>
      </c>
      <c r="H63" s="312">
        <v>0</v>
      </c>
      <c r="I63" s="312"/>
      <c r="J63" s="312" t="s">
        <v>605</v>
      </c>
      <c r="K63" s="312"/>
      <c r="L63" s="312">
        <v>0</v>
      </c>
      <c r="M63" s="312"/>
      <c r="N63" s="312" t="s">
        <v>605</v>
      </c>
      <c r="O63" s="312"/>
      <c r="P63" s="312">
        <v>0</v>
      </c>
      <c r="Q63" s="312"/>
      <c r="R63" s="312" t="s">
        <v>605</v>
      </c>
      <c r="S63" s="312"/>
      <c r="T63" s="312">
        <v>0</v>
      </c>
      <c r="U63" s="312"/>
      <c r="V63" s="312" t="s">
        <v>605</v>
      </c>
      <c r="W63" s="312"/>
      <c r="X63" s="312">
        <v>0</v>
      </c>
      <c r="Y63" s="312"/>
      <c r="Z63" s="312" t="s">
        <v>605</v>
      </c>
      <c r="AA63" s="312"/>
      <c r="AB63" s="312">
        <v>0</v>
      </c>
      <c r="AC63" s="446">
        <v>0</v>
      </c>
    </row>
    <row r="64" spans="1:29" x14ac:dyDescent="0.25">
      <c r="A64" s="313" t="s">
        <v>135</v>
      </c>
      <c r="B64" s="316" t="s">
        <v>128</v>
      </c>
      <c r="C64" s="312"/>
      <c r="D64" s="312"/>
      <c r="E64" s="312"/>
      <c r="F64" s="312"/>
      <c r="G64" s="312">
        <v>0</v>
      </c>
      <c r="H64" s="312">
        <v>0</v>
      </c>
      <c r="I64" s="312"/>
      <c r="J64" s="312" t="s">
        <v>605</v>
      </c>
      <c r="K64" s="312"/>
      <c r="L64" s="312">
        <v>0</v>
      </c>
      <c r="M64" s="312"/>
      <c r="N64" s="312" t="s">
        <v>605</v>
      </c>
      <c r="O64" s="312"/>
      <c r="P64" s="312">
        <v>0</v>
      </c>
      <c r="Q64" s="312"/>
      <c r="R64" s="312" t="s">
        <v>605</v>
      </c>
      <c r="S64" s="312"/>
      <c r="T64" s="312">
        <v>0</v>
      </c>
      <c r="U64" s="312"/>
      <c r="V64" s="312" t="s">
        <v>605</v>
      </c>
      <c r="W64" s="312"/>
      <c r="X64" s="312">
        <v>0</v>
      </c>
      <c r="Y64" s="312"/>
      <c r="Z64" s="312" t="s">
        <v>605</v>
      </c>
      <c r="AA64" s="312"/>
      <c r="AB64" s="312">
        <v>0</v>
      </c>
      <c r="AC64" s="446">
        <v>0</v>
      </c>
    </row>
    <row r="65" spans="1:29" ht="50.25" customHeight="1" x14ac:dyDescent="0.25">
      <c r="A65" s="313" t="s">
        <v>134</v>
      </c>
      <c r="B65" s="316" t="s">
        <v>127</v>
      </c>
      <c r="C65" s="312"/>
      <c r="D65" s="312"/>
      <c r="E65" s="312"/>
      <c r="F65" s="312"/>
      <c r="G65" s="312">
        <v>0</v>
      </c>
      <c r="H65" s="312">
        <v>0</v>
      </c>
      <c r="I65" s="312"/>
      <c r="J65" s="312" t="s">
        <v>605</v>
      </c>
      <c r="K65" s="312"/>
      <c r="L65" s="312">
        <v>0</v>
      </c>
      <c r="M65" s="312"/>
      <c r="N65" s="312" t="s">
        <v>605</v>
      </c>
      <c r="O65" s="312"/>
      <c r="P65" s="312">
        <v>0</v>
      </c>
      <c r="Q65" s="312"/>
      <c r="R65" s="312" t="s">
        <v>605</v>
      </c>
      <c r="S65" s="312"/>
      <c r="T65" s="312">
        <v>0</v>
      </c>
      <c r="U65" s="312"/>
      <c r="V65" s="312" t="s">
        <v>605</v>
      </c>
      <c r="W65" s="312"/>
      <c r="X65" s="312">
        <v>0</v>
      </c>
      <c r="Y65" s="312"/>
      <c r="Z65" s="312" t="s">
        <v>605</v>
      </c>
      <c r="AA65" s="312"/>
      <c r="AB65" s="312">
        <v>0</v>
      </c>
      <c r="AC65" s="446">
        <v>0</v>
      </c>
    </row>
    <row r="66" spans="1:29" x14ac:dyDescent="0.25">
      <c r="A66" s="313" t="s">
        <v>133</v>
      </c>
      <c r="B66" s="316" t="s">
        <v>130</v>
      </c>
      <c r="C66" s="312"/>
      <c r="D66" s="312"/>
      <c r="E66" s="312"/>
      <c r="F66" s="312"/>
      <c r="G66" s="312">
        <v>0</v>
      </c>
      <c r="H66" s="312">
        <v>0</v>
      </c>
      <c r="I66" s="312"/>
      <c r="J66" s="312" t="s">
        <v>605</v>
      </c>
      <c r="K66" s="312"/>
      <c r="L66" s="312">
        <v>0</v>
      </c>
      <c r="M66" s="312"/>
      <c r="N66" s="312" t="s">
        <v>605</v>
      </c>
      <c r="O66" s="312"/>
      <c r="P66" s="312">
        <v>0</v>
      </c>
      <c r="Q66" s="312"/>
      <c r="R66" s="312" t="s">
        <v>605</v>
      </c>
      <c r="S66" s="312"/>
      <c r="T66" s="312">
        <v>0</v>
      </c>
      <c r="U66" s="312"/>
      <c r="V66" s="312" t="s">
        <v>605</v>
      </c>
      <c r="W66" s="312"/>
      <c r="X66" s="312">
        <v>0</v>
      </c>
      <c r="Y66" s="312"/>
      <c r="Z66" s="312" t="s">
        <v>605</v>
      </c>
      <c r="AA66" s="312"/>
      <c r="AB66" s="312">
        <v>0</v>
      </c>
      <c r="AC66" s="446">
        <v>0</v>
      </c>
    </row>
    <row r="67" spans="1:29" ht="36.75" customHeight="1" x14ac:dyDescent="0.25">
      <c r="A67" s="313" t="s">
        <v>132</v>
      </c>
      <c r="B67" s="316" t="s">
        <v>627</v>
      </c>
      <c r="C67" s="312"/>
      <c r="D67" s="312"/>
      <c r="E67" s="312"/>
      <c r="F67" s="312"/>
      <c r="G67" s="312">
        <v>0</v>
      </c>
      <c r="H67" s="312">
        <v>0</v>
      </c>
      <c r="I67" s="312"/>
      <c r="J67" s="312" t="s">
        <v>605</v>
      </c>
      <c r="K67" s="312"/>
      <c r="L67" s="312">
        <v>0</v>
      </c>
      <c r="M67" s="312"/>
      <c r="N67" s="312" t="s">
        <v>605</v>
      </c>
      <c r="O67" s="312"/>
      <c r="P67" s="312">
        <v>0</v>
      </c>
      <c r="Q67" s="312"/>
      <c r="R67" s="312" t="s">
        <v>605</v>
      </c>
      <c r="S67" s="312"/>
      <c r="T67" s="312">
        <v>0</v>
      </c>
      <c r="U67" s="312"/>
      <c r="V67" s="312" t="s">
        <v>605</v>
      </c>
      <c r="W67" s="312"/>
      <c r="X67" s="312">
        <v>0</v>
      </c>
      <c r="Y67" s="312"/>
      <c r="Z67" s="312" t="s">
        <v>605</v>
      </c>
      <c r="AA67" s="312"/>
      <c r="AB67" s="312">
        <v>0</v>
      </c>
      <c r="AC67" s="446">
        <v>0</v>
      </c>
    </row>
    <row r="68" spans="1:29" x14ac:dyDescent="0.25">
      <c r="A68" s="313" t="s">
        <v>628</v>
      </c>
      <c r="B68" s="316" t="s">
        <v>629</v>
      </c>
      <c r="C68" s="312"/>
      <c r="D68" s="312"/>
      <c r="E68" s="312"/>
      <c r="F68" s="312"/>
      <c r="G68" s="312">
        <v>0</v>
      </c>
      <c r="H68" s="312">
        <v>0</v>
      </c>
      <c r="I68" s="312"/>
      <c r="J68" s="312" t="s">
        <v>605</v>
      </c>
      <c r="K68" s="312"/>
      <c r="L68" s="312">
        <v>0</v>
      </c>
      <c r="M68" s="312"/>
      <c r="N68" s="312" t="s">
        <v>605</v>
      </c>
      <c r="O68" s="312"/>
      <c r="P68" s="312">
        <v>0</v>
      </c>
      <c r="Q68" s="312"/>
      <c r="R68" s="312" t="s">
        <v>605</v>
      </c>
      <c r="S68" s="312"/>
      <c r="T68" s="312">
        <v>0</v>
      </c>
      <c r="U68" s="312"/>
      <c r="V68" s="312" t="s">
        <v>605</v>
      </c>
      <c r="W68" s="312"/>
      <c r="X68" s="312">
        <v>0</v>
      </c>
      <c r="Y68" s="312"/>
      <c r="Z68" s="312" t="s">
        <v>605</v>
      </c>
      <c r="AA68" s="312"/>
      <c r="AB68" s="312">
        <v>0</v>
      </c>
      <c r="AC68" s="446">
        <v>0</v>
      </c>
    </row>
    <row r="69" spans="1:29" ht="51" customHeight="1" x14ac:dyDescent="0.25">
      <c r="A69" s="313" t="s">
        <v>630</v>
      </c>
      <c r="B69" s="316" t="s">
        <v>631</v>
      </c>
      <c r="C69" s="312"/>
      <c r="D69" s="312"/>
      <c r="E69" s="312"/>
      <c r="F69" s="312"/>
      <c r="G69" s="312">
        <v>0</v>
      </c>
      <c r="H69" s="312">
        <v>0</v>
      </c>
      <c r="I69" s="312"/>
      <c r="J69" s="312" t="s">
        <v>605</v>
      </c>
      <c r="K69" s="312"/>
      <c r="L69" s="312">
        <v>0</v>
      </c>
      <c r="M69" s="312"/>
      <c r="N69" s="312" t="s">
        <v>605</v>
      </c>
      <c r="O69" s="312"/>
      <c r="P69" s="312">
        <v>0</v>
      </c>
      <c r="Q69" s="312"/>
      <c r="R69" s="312" t="s">
        <v>605</v>
      </c>
      <c r="S69" s="312"/>
      <c r="T69" s="312">
        <v>0</v>
      </c>
      <c r="U69" s="312"/>
      <c r="V69" s="312" t="s">
        <v>605</v>
      </c>
      <c r="W69" s="312"/>
      <c r="X69" s="312">
        <v>0</v>
      </c>
      <c r="Y69" s="312"/>
      <c r="Z69" s="312" t="s">
        <v>605</v>
      </c>
      <c r="AA69" s="312"/>
      <c r="AB69" s="312">
        <v>0</v>
      </c>
      <c r="AC69" s="446">
        <v>0</v>
      </c>
    </row>
    <row r="70" spans="1:29" ht="32.25" customHeight="1" x14ac:dyDescent="0.25">
      <c r="A70" s="313" t="s">
        <v>632</v>
      </c>
      <c r="B70" s="316" t="s">
        <v>633</v>
      </c>
      <c r="C70" s="312"/>
      <c r="D70" s="312"/>
      <c r="E70" s="312"/>
      <c r="F70" s="312"/>
      <c r="G70" s="312">
        <v>0</v>
      </c>
      <c r="H70" s="312">
        <v>0</v>
      </c>
      <c r="I70" s="312"/>
      <c r="J70" s="312" t="s">
        <v>605</v>
      </c>
      <c r="K70" s="312"/>
      <c r="L70" s="312">
        <v>0</v>
      </c>
      <c r="M70" s="312"/>
      <c r="N70" s="312" t="s">
        <v>605</v>
      </c>
      <c r="O70" s="312"/>
      <c r="P70" s="312">
        <v>0</v>
      </c>
      <c r="Q70" s="312"/>
      <c r="R70" s="312" t="s">
        <v>605</v>
      </c>
      <c r="S70" s="312"/>
      <c r="T70" s="312">
        <v>0</v>
      </c>
      <c r="U70" s="312"/>
      <c r="V70" s="312" t="s">
        <v>605</v>
      </c>
      <c r="W70" s="312"/>
      <c r="X70" s="312">
        <v>0</v>
      </c>
      <c r="Y70" s="312"/>
      <c r="Z70" s="312" t="s">
        <v>605</v>
      </c>
      <c r="AA70" s="312"/>
      <c r="AB70" s="312">
        <v>0</v>
      </c>
      <c r="AC70" s="446">
        <v>0</v>
      </c>
    </row>
    <row r="71" spans="1:29" ht="51.75" customHeight="1" x14ac:dyDescent="0.25">
      <c r="A71" s="313" t="s">
        <v>634</v>
      </c>
      <c r="B71" s="316" t="s">
        <v>635</v>
      </c>
      <c r="C71" s="312"/>
      <c r="D71" s="312"/>
      <c r="E71" s="312"/>
      <c r="F71" s="312"/>
      <c r="G71" s="312">
        <v>0</v>
      </c>
      <c r="H71" s="312">
        <v>0</v>
      </c>
      <c r="I71" s="312"/>
      <c r="J71" s="312" t="s">
        <v>605</v>
      </c>
      <c r="K71" s="312"/>
      <c r="L71" s="312">
        <v>0</v>
      </c>
      <c r="M71" s="312"/>
      <c r="N71" s="312" t="s">
        <v>605</v>
      </c>
      <c r="O71" s="312"/>
      <c r="P71" s="312">
        <v>0</v>
      </c>
      <c r="Q71" s="312"/>
      <c r="R71" s="312" t="s">
        <v>605</v>
      </c>
      <c r="S71" s="312"/>
      <c r="T71" s="312">
        <v>0</v>
      </c>
      <c r="U71" s="312"/>
      <c r="V71" s="312" t="s">
        <v>605</v>
      </c>
      <c r="W71" s="312"/>
      <c r="X71" s="312">
        <v>0</v>
      </c>
      <c r="Y71" s="312"/>
      <c r="Z71" s="312" t="s">
        <v>605</v>
      </c>
      <c r="AA71" s="312"/>
      <c r="AB71" s="312">
        <v>0</v>
      </c>
      <c r="AC71" s="446">
        <v>0</v>
      </c>
    </row>
    <row r="72" spans="1:29" ht="21.75" customHeight="1" x14ac:dyDescent="0.25">
      <c r="A72" s="313" t="s">
        <v>636</v>
      </c>
      <c r="B72" s="316" t="s">
        <v>637</v>
      </c>
      <c r="C72" s="312"/>
      <c r="D72" s="312"/>
      <c r="E72" s="312"/>
      <c r="F72" s="312"/>
      <c r="G72" s="312">
        <v>0</v>
      </c>
      <c r="H72" s="312">
        <v>0</v>
      </c>
      <c r="I72" s="312"/>
      <c r="J72" s="312" t="s">
        <v>605</v>
      </c>
      <c r="K72" s="312"/>
      <c r="L72" s="312">
        <v>0</v>
      </c>
      <c r="M72" s="312"/>
      <c r="N72" s="312" t="s">
        <v>605</v>
      </c>
      <c r="O72" s="312"/>
      <c r="P72" s="312">
        <v>0</v>
      </c>
      <c r="Q72" s="312"/>
      <c r="R72" s="312" t="s">
        <v>605</v>
      </c>
      <c r="S72" s="312"/>
      <c r="T72" s="312">
        <v>0</v>
      </c>
      <c r="U72" s="312"/>
      <c r="V72" s="312" t="s">
        <v>605</v>
      </c>
      <c r="W72" s="312"/>
      <c r="X72" s="312">
        <v>0</v>
      </c>
      <c r="Y72" s="312"/>
      <c r="Z72" s="312" t="s">
        <v>605</v>
      </c>
      <c r="AA72" s="312"/>
      <c r="AB72" s="312">
        <v>0</v>
      </c>
      <c r="AC72" s="446">
        <v>0</v>
      </c>
    </row>
    <row r="73" spans="1:29" ht="23.25" customHeight="1" x14ac:dyDescent="0.25">
      <c r="A73" s="313" t="s">
        <v>638</v>
      </c>
      <c r="B73" s="316" t="s">
        <v>639</v>
      </c>
      <c r="C73" s="312"/>
      <c r="D73" s="312"/>
      <c r="E73" s="312"/>
      <c r="F73" s="312"/>
      <c r="G73" s="312">
        <v>0</v>
      </c>
      <c r="H73" s="312">
        <v>0</v>
      </c>
      <c r="I73" s="312"/>
      <c r="J73" s="312" t="s">
        <v>605</v>
      </c>
      <c r="K73" s="312"/>
      <c r="L73" s="312">
        <v>0</v>
      </c>
      <c r="M73" s="312"/>
      <c r="N73" s="312" t="s">
        <v>605</v>
      </c>
      <c r="O73" s="312"/>
      <c r="P73" s="312">
        <v>0</v>
      </c>
      <c r="Q73" s="312"/>
      <c r="R73" s="312" t="s">
        <v>605</v>
      </c>
      <c r="S73" s="312"/>
      <c r="T73" s="312">
        <v>0</v>
      </c>
      <c r="U73" s="312"/>
      <c r="V73" s="312" t="s">
        <v>605</v>
      </c>
      <c r="W73" s="312"/>
      <c r="X73" s="312">
        <v>0</v>
      </c>
      <c r="Y73" s="312"/>
      <c r="Z73" s="312" t="s">
        <v>605</v>
      </c>
      <c r="AA73" s="312"/>
      <c r="AB73" s="312">
        <v>0</v>
      </c>
      <c r="AC73" s="446">
        <v>0</v>
      </c>
    </row>
    <row r="74" spans="1:29" ht="18.75" customHeight="1" x14ac:dyDescent="0.25">
      <c r="A74" s="313" t="s">
        <v>59</v>
      </c>
      <c r="B74" s="316" t="s">
        <v>226</v>
      </c>
      <c r="C74" s="312"/>
      <c r="D74" s="312"/>
      <c r="E74" s="312"/>
      <c r="F74" s="312"/>
      <c r="G74" s="312">
        <v>0</v>
      </c>
      <c r="H74" s="312">
        <v>0</v>
      </c>
      <c r="I74" s="312"/>
      <c r="J74" s="312" t="s">
        <v>605</v>
      </c>
      <c r="K74" s="312"/>
      <c r="L74" s="312">
        <v>0</v>
      </c>
      <c r="M74" s="312"/>
      <c r="N74" s="312" t="s">
        <v>605</v>
      </c>
      <c r="O74" s="312"/>
      <c r="P74" s="312">
        <v>0</v>
      </c>
      <c r="Q74" s="312"/>
      <c r="R74" s="312" t="s">
        <v>605</v>
      </c>
      <c r="S74" s="312"/>
      <c r="T74" s="312">
        <v>0</v>
      </c>
      <c r="U74" s="312"/>
      <c r="V74" s="312" t="s">
        <v>605</v>
      </c>
      <c r="W74" s="312"/>
      <c r="X74" s="312">
        <v>0</v>
      </c>
      <c r="Y74" s="312"/>
      <c r="Z74" s="312" t="s">
        <v>605</v>
      </c>
      <c r="AA74" s="312"/>
      <c r="AB74" s="312">
        <v>0</v>
      </c>
      <c r="AC74" s="446">
        <v>0</v>
      </c>
    </row>
    <row r="75" spans="1:29" x14ac:dyDescent="0.25">
      <c r="A75" s="313" t="s">
        <v>57</v>
      </c>
      <c r="B75" s="314" t="s">
        <v>131</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446"/>
    </row>
    <row r="76" spans="1:29" ht="31.5" x14ac:dyDescent="0.25">
      <c r="A76" s="313" t="s">
        <v>221</v>
      </c>
      <c r="B76" s="316" t="s">
        <v>607</v>
      </c>
      <c r="C76" s="312"/>
      <c r="D76" s="312"/>
      <c r="E76" s="312"/>
      <c r="F76" s="312"/>
      <c r="G76" s="312">
        <v>0</v>
      </c>
      <c r="H76" s="312">
        <v>0</v>
      </c>
      <c r="I76" s="312"/>
      <c r="J76" s="312" t="s">
        <v>605</v>
      </c>
      <c r="K76" s="312"/>
      <c r="L76" s="312">
        <v>0</v>
      </c>
      <c r="M76" s="312"/>
      <c r="N76" s="312" t="s">
        <v>605</v>
      </c>
      <c r="O76" s="312"/>
      <c r="P76" s="312">
        <v>0</v>
      </c>
      <c r="Q76" s="312"/>
      <c r="R76" s="312" t="s">
        <v>605</v>
      </c>
      <c r="S76" s="312"/>
      <c r="T76" s="312">
        <v>0</v>
      </c>
      <c r="U76" s="312"/>
      <c r="V76" s="312" t="s">
        <v>605</v>
      </c>
      <c r="W76" s="312"/>
      <c r="X76" s="312">
        <v>0</v>
      </c>
      <c r="Y76" s="312"/>
      <c r="Z76" s="312" t="s">
        <v>605</v>
      </c>
      <c r="AA76" s="312"/>
      <c r="AB76" s="312">
        <v>0</v>
      </c>
      <c r="AC76" s="446">
        <v>0</v>
      </c>
    </row>
    <row r="77" spans="1:29" x14ac:dyDescent="0.25">
      <c r="A77" s="313" t="s">
        <v>222</v>
      </c>
      <c r="B77" s="316" t="s">
        <v>147</v>
      </c>
      <c r="C77" s="312"/>
      <c r="D77" s="312"/>
      <c r="E77" s="312"/>
      <c r="F77" s="312"/>
      <c r="G77" s="312">
        <v>0</v>
      </c>
      <c r="H77" s="312">
        <v>0</v>
      </c>
      <c r="I77" s="312"/>
      <c r="J77" s="312" t="s">
        <v>605</v>
      </c>
      <c r="K77" s="312"/>
      <c r="L77" s="312">
        <v>0</v>
      </c>
      <c r="M77" s="312"/>
      <c r="N77" s="312" t="s">
        <v>605</v>
      </c>
      <c r="O77" s="312"/>
      <c r="P77" s="312">
        <v>0</v>
      </c>
      <c r="Q77" s="312"/>
      <c r="R77" s="312" t="s">
        <v>605</v>
      </c>
      <c r="S77" s="312"/>
      <c r="T77" s="312">
        <v>0</v>
      </c>
      <c r="U77" s="312"/>
      <c r="V77" s="312" t="s">
        <v>605</v>
      </c>
      <c r="W77" s="312"/>
      <c r="X77" s="312">
        <v>0</v>
      </c>
      <c r="Y77" s="312"/>
      <c r="Z77" s="312" t="s">
        <v>605</v>
      </c>
      <c r="AA77" s="312"/>
      <c r="AB77" s="312">
        <v>0</v>
      </c>
      <c r="AC77" s="446">
        <v>0</v>
      </c>
    </row>
    <row r="78" spans="1:29" x14ac:dyDescent="0.25">
      <c r="A78" s="313" t="s">
        <v>223</v>
      </c>
      <c r="B78" s="314" t="s">
        <v>608</v>
      </c>
      <c r="C78" s="312"/>
      <c r="D78" s="312"/>
      <c r="E78" s="312"/>
      <c r="F78" s="312"/>
      <c r="G78" s="312">
        <v>0</v>
      </c>
      <c r="H78" s="312">
        <v>0</v>
      </c>
      <c r="I78" s="312"/>
      <c r="J78" s="312" t="s">
        <v>605</v>
      </c>
      <c r="K78" s="312"/>
      <c r="L78" s="312">
        <v>0</v>
      </c>
      <c r="M78" s="312"/>
      <c r="N78" s="312" t="s">
        <v>605</v>
      </c>
      <c r="O78" s="312"/>
      <c r="P78" s="312">
        <v>0</v>
      </c>
      <c r="Q78" s="312"/>
      <c r="R78" s="312" t="s">
        <v>605</v>
      </c>
      <c r="S78" s="312"/>
      <c r="T78" s="312">
        <v>0</v>
      </c>
      <c r="U78" s="312"/>
      <c r="V78" s="312" t="s">
        <v>605</v>
      </c>
      <c r="W78" s="312"/>
      <c r="X78" s="312">
        <v>0</v>
      </c>
      <c r="Y78" s="312"/>
      <c r="Z78" s="312" t="s">
        <v>605</v>
      </c>
      <c r="AA78" s="312"/>
      <c r="AB78" s="312">
        <v>0</v>
      </c>
      <c r="AC78" s="446">
        <v>0</v>
      </c>
    </row>
    <row r="79" spans="1:29" x14ac:dyDescent="0.25">
      <c r="A79" s="313" t="s">
        <v>224</v>
      </c>
      <c r="B79" s="314" t="s">
        <v>609</v>
      </c>
      <c r="C79" s="317"/>
      <c r="D79" s="318"/>
      <c r="E79" s="319"/>
      <c r="F79" s="319"/>
      <c r="G79" s="312">
        <v>0</v>
      </c>
      <c r="H79" s="312">
        <v>0</v>
      </c>
      <c r="I79" s="319"/>
      <c r="J79" s="312" t="s">
        <v>605</v>
      </c>
      <c r="K79" s="318"/>
      <c r="L79" s="312">
        <v>0</v>
      </c>
      <c r="M79" s="318"/>
      <c r="N79" s="312" t="s">
        <v>605</v>
      </c>
      <c r="O79" s="318"/>
      <c r="P79" s="312">
        <v>0</v>
      </c>
      <c r="Q79" s="318"/>
      <c r="R79" s="312" t="s">
        <v>605</v>
      </c>
      <c r="S79" s="318"/>
      <c r="T79" s="312">
        <v>0</v>
      </c>
      <c r="U79" s="318"/>
      <c r="V79" s="312" t="s">
        <v>605</v>
      </c>
      <c r="W79" s="318"/>
      <c r="X79" s="312">
        <v>0</v>
      </c>
      <c r="Y79" s="318"/>
      <c r="Z79" s="312" t="s">
        <v>605</v>
      </c>
      <c r="AA79" s="318"/>
      <c r="AB79" s="312">
        <v>0</v>
      </c>
      <c r="AC79" s="446">
        <v>0</v>
      </c>
    </row>
    <row r="80" spans="1:29" x14ac:dyDescent="0.25">
      <c r="A80" s="313" t="s">
        <v>225</v>
      </c>
      <c r="B80" s="314" t="s">
        <v>610</v>
      </c>
      <c r="C80" s="317"/>
      <c r="D80" s="318"/>
      <c r="E80" s="319"/>
      <c r="F80" s="319"/>
      <c r="G80" s="312">
        <v>0</v>
      </c>
      <c r="H80" s="312">
        <v>0</v>
      </c>
      <c r="I80" s="319"/>
      <c r="J80" s="312" t="s">
        <v>605</v>
      </c>
      <c r="K80" s="318"/>
      <c r="L80" s="312">
        <v>0</v>
      </c>
      <c r="M80" s="318"/>
      <c r="N80" s="312" t="s">
        <v>605</v>
      </c>
      <c r="O80" s="318"/>
      <c r="P80" s="312">
        <v>0</v>
      </c>
      <c r="Q80" s="318"/>
      <c r="R80" s="312" t="s">
        <v>605</v>
      </c>
      <c r="S80" s="318"/>
      <c r="T80" s="312">
        <v>0</v>
      </c>
      <c r="U80" s="318"/>
      <c r="V80" s="312" t="s">
        <v>605</v>
      </c>
      <c r="W80" s="318"/>
      <c r="X80" s="312">
        <v>0</v>
      </c>
      <c r="Y80" s="318"/>
      <c r="Z80" s="312" t="s">
        <v>605</v>
      </c>
      <c r="AA80" s="318"/>
      <c r="AB80" s="312">
        <v>0</v>
      </c>
      <c r="AC80" s="446">
        <v>0</v>
      </c>
    </row>
    <row r="81" spans="1:29" x14ac:dyDescent="0.25">
      <c r="A81" s="313" t="s">
        <v>640</v>
      </c>
      <c r="B81" s="314" t="s">
        <v>611</v>
      </c>
      <c r="C81" s="317"/>
      <c r="D81" s="318"/>
      <c r="E81" s="319"/>
      <c r="F81" s="319"/>
      <c r="G81" s="312">
        <v>0</v>
      </c>
      <c r="H81" s="312">
        <v>0</v>
      </c>
      <c r="I81" s="319"/>
      <c r="J81" s="312" t="s">
        <v>605</v>
      </c>
      <c r="K81" s="318"/>
      <c r="L81" s="312">
        <v>0</v>
      </c>
      <c r="M81" s="318"/>
      <c r="N81" s="312" t="s">
        <v>605</v>
      </c>
      <c r="O81" s="318"/>
      <c r="P81" s="312">
        <v>0</v>
      </c>
      <c r="Q81" s="318"/>
      <c r="R81" s="312" t="s">
        <v>605</v>
      </c>
      <c r="S81" s="318"/>
      <c r="T81" s="312">
        <v>0</v>
      </c>
      <c r="U81" s="318"/>
      <c r="V81" s="312" t="s">
        <v>605</v>
      </c>
      <c r="W81" s="318"/>
      <c r="X81" s="312">
        <v>0</v>
      </c>
      <c r="Y81" s="318"/>
      <c r="Z81" s="312" t="s">
        <v>605</v>
      </c>
      <c r="AA81" s="318"/>
      <c r="AB81" s="312">
        <v>0</v>
      </c>
      <c r="AC81" s="446">
        <v>0</v>
      </c>
    </row>
    <row r="82" spans="1:29" x14ac:dyDescent="0.25">
      <c r="A82" s="313" t="s">
        <v>641</v>
      </c>
      <c r="B82" s="314" t="s">
        <v>612</v>
      </c>
      <c r="C82" s="317"/>
      <c r="D82" s="318"/>
      <c r="E82" s="319"/>
      <c r="F82" s="319"/>
      <c r="G82" s="312">
        <v>0</v>
      </c>
      <c r="H82" s="312">
        <v>0</v>
      </c>
      <c r="I82" s="319"/>
      <c r="J82" s="312" t="s">
        <v>605</v>
      </c>
      <c r="K82" s="318"/>
      <c r="L82" s="312">
        <v>0</v>
      </c>
      <c r="M82" s="318"/>
      <c r="N82" s="312" t="s">
        <v>605</v>
      </c>
      <c r="O82" s="318"/>
      <c r="P82" s="312">
        <v>0</v>
      </c>
      <c r="Q82" s="318"/>
      <c r="R82" s="312" t="s">
        <v>605</v>
      </c>
      <c r="S82" s="318"/>
      <c r="T82" s="312">
        <v>0</v>
      </c>
      <c r="U82" s="318"/>
      <c r="V82" s="312" t="s">
        <v>605</v>
      </c>
      <c r="W82" s="318"/>
      <c r="X82" s="312">
        <v>0</v>
      </c>
      <c r="Y82" s="318"/>
      <c r="Z82" s="312" t="s">
        <v>605</v>
      </c>
      <c r="AA82" s="318"/>
      <c r="AB82" s="312">
        <v>0</v>
      </c>
      <c r="AC82" s="446">
        <v>0</v>
      </c>
    </row>
    <row r="83" spans="1:29" x14ac:dyDescent="0.25">
      <c r="A83" s="313" t="s">
        <v>642</v>
      </c>
      <c r="B83" s="314" t="s">
        <v>614</v>
      </c>
      <c r="C83" s="317"/>
      <c r="D83" s="318"/>
      <c r="E83" s="319"/>
      <c r="F83" s="319"/>
      <c r="G83" s="312">
        <v>0</v>
      </c>
      <c r="H83" s="312">
        <v>0</v>
      </c>
      <c r="I83" s="319"/>
      <c r="J83" s="312" t="s">
        <v>605</v>
      </c>
      <c r="K83" s="318"/>
      <c r="L83" s="312">
        <v>0</v>
      </c>
      <c r="M83" s="318"/>
      <c r="N83" s="312" t="s">
        <v>605</v>
      </c>
      <c r="O83" s="318"/>
      <c r="P83" s="312">
        <v>0</v>
      </c>
      <c r="Q83" s="318"/>
      <c r="R83" s="312" t="s">
        <v>605</v>
      </c>
      <c r="S83" s="318"/>
      <c r="T83" s="312">
        <v>0</v>
      </c>
      <c r="U83" s="318"/>
      <c r="V83" s="312" t="s">
        <v>605</v>
      </c>
      <c r="W83" s="318"/>
      <c r="X83" s="312">
        <v>0</v>
      </c>
      <c r="Y83" s="318"/>
      <c r="Z83" s="312" t="s">
        <v>605</v>
      </c>
      <c r="AA83" s="318"/>
      <c r="AB83" s="312">
        <v>0</v>
      </c>
      <c r="AC83" s="446">
        <v>0</v>
      </c>
    </row>
    <row r="84" spans="1:29" x14ac:dyDescent="0.25">
      <c r="A84" s="313" t="s">
        <v>643</v>
      </c>
      <c r="B84" s="314" t="s">
        <v>616</v>
      </c>
      <c r="C84" s="317"/>
      <c r="D84" s="318"/>
      <c r="E84" s="319"/>
      <c r="F84" s="319"/>
      <c r="G84" s="312">
        <v>0</v>
      </c>
      <c r="H84" s="312">
        <v>0</v>
      </c>
      <c r="I84" s="319"/>
      <c r="J84" s="312" t="s">
        <v>605</v>
      </c>
      <c r="K84" s="318"/>
      <c r="L84" s="312">
        <v>0</v>
      </c>
      <c r="M84" s="318"/>
      <c r="N84" s="312" t="s">
        <v>605</v>
      </c>
      <c r="O84" s="318"/>
      <c r="P84" s="312">
        <v>0</v>
      </c>
      <c r="Q84" s="318"/>
      <c r="R84" s="312" t="s">
        <v>605</v>
      </c>
      <c r="S84" s="318"/>
      <c r="T84" s="312">
        <v>0</v>
      </c>
      <c r="U84" s="318"/>
      <c r="V84" s="312" t="s">
        <v>605</v>
      </c>
      <c r="W84" s="318"/>
      <c r="X84" s="312">
        <v>0</v>
      </c>
      <c r="Y84" s="318"/>
      <c r="Z84" s="312" t="s">
        <v>605</v>
      </c>
      <c r="AA84" s="318"/>
      <c r="AB84" s="312">
        <v>0</v>
      </c>
      <c r="AC84" s="446">
        <v>0</v>
      </c>
    </row>
    <row r="85" spans="1:29" x14ac:dyDescent="0.25">
      <c r="A85" s="313" t="s">
        <v>644</v>
      </c>
      <c r="B85" s="314" t="s">
        <v>618</v>
      </c>
      <c r="C85" s="317"/>
      <c r="D85" s="318"/>
      <c r="E85" s="319"/>
      <c r="F85" s="319"/>
      <c r="G85" s="312">
        <v>0</v>
      </c>
      <c r="H85" s="312">
        <v>0</v>
      </c>
      <c r="I85" s="319"/>
      <c r="J85" s="312" t="s">
        <v>605</v>
      </c>
      <c r="K85" s="318"/>
      <c r="L85" s="312">
        <v>0</v>
      </c>
      <c r="M85" s="318"/>
      <c r="N85" s="312" t="s">
        <v>605</v>
      </c>
      <c r="O85" s="318"/>
      <c r="P85" s="312">
        <v>0</v>
      </c>
      <c r="Q85" s="318"/>
      <c r="R85" s="312" t="s">
        <v>605</v>
      </c>
      <c r="S85" s="318"/>
      <c r="T85" s="312">
        <v>0</v>
      </c>
      <c r="U85" s="318"/>
      <c r="V85" s="312" t="s">
        <v>605</v>
      </c>
      <c r="W85" s="318"/>
      <c r="X85" s="312">
        <v>0</v>
      </c>
      <c r="Y85" s="318"/>
      <c r="Z85" s="312" t="s">
        <v>605</v>
      </c>
      <c r="AA85" s="318"/>
      <c r="AB85" s="312">
        <v>0</v>
      </c>
      <c r="AC85" s="446">
        <v>0</v>
      </c>
    </row>
    <row r="86" spans="1:29" x14ac:dyDescent="0.25">
      <c r="A86" s="313" t="s">
        <v>645</v>
      </c>
      <c r="B86" s="314" t="s">
        <v>620</v>
      </c>
      <c r="C86" s="320"/>
      <c r="D86" s="318"/>
      <c r="E86" s="319"/>
      <c r="F86" s="319"/>
      <c r="G86" s="312">
        <v>0</v>
      </c>
      <c r="H86" s="312">
        <v>0</v>
      </c>
      <c r="I86" s="319"/>
      <c r="J86" s="312" t="s">
        <v>605</v>
      </c>
      <c r="K86" s="318"/>
      <c r="L86" s="312">
        <v>0</v>
      </c>
      <c r="M86" s="318"/>
      <c r="N86" s="312" t="s">
        <v>605</v>
      </c>
      <c r="O86" s="318"/>
      <c r="P86" s="312">
        <v>0</v>
      </c>
      <c r="Q86" s="318"/>
      <c r="R86" s="312" t="s">
        <v>605</v>
      </c>
      <c r="S86" s="318"/>
      <c r="T86" s="312">
        <v>0</v>
      </c>
      <c r="U86" s="318"/>
      <c r="V86" s="312" t="s">
        <v>605</v>
      </c>
      <c r="W86" s="318"/>
      <c r="X86" s="312">
        <v>0</v>
      </c>
      <c r="Y86" s="318"/>
      <c r="Z86" s="312" t="s">
        <v>605</v>
      </c>
      <c r="AA86" s="318"/>
      <c r="AB86" s="312">
        <v>0</v>
      </c>
      <c r="AC86" s="44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8:U18"/>
    <mergeCell ref="A4:U4"/>
    <mergeCell ref="A12:U12"/>
    <mergeCell ref="A9:U9"/>
    <mergeCell ref="A11:U11"/>
    <mergeCell ref="A8:U8"/>
    <mergeCell ref="A6:U6"/>
    <mergeCell ref="A14:U14"/>
    <mergeCell ref="A16:U16"/>
    <mergeCell ref="A15:U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38" t="str">
        <f>'6.2. Паспорт фин осв ввод'!A4:U4</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x14ac:dyDescent="0.25">
      <c r="A9" s="341" t="s">
        <v>646</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8.75" x14ac:dyDescent="0.25">
      <c r="A12" s="341" t="s">
        <v>604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33" customHeight="1" x14ac:dyDescent="0.25">
      <c r="A15" s="340" t="str">
        <f>'6.2. Паспорт фин осв ввод'!A14:U14</f>
        <v>Реконструкция ПП ПС Сова в части установки системы мониторинга и диагностирования конденсаторов связи 110 кВ (КС-110 Сарымская-1 ф.А)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30" t="s">
        <v>494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19" t="s">
        <v>53</v>
      </c>
      <c r="B22" s="432" t="s">
        <v>25</v>
      </c>
      <c r="C22" s="419" t="s">
        <v>52</v>
      </c>
      <c r="D22" s="419" t="s">
        <v>51</v>
      </c>
      <c r="E22" s="435" t="s">
        <v>505</v>
      </c>
      <c r="F22" s="436"/>
      <c r="G22" s="436"/>
      <c r="H22" s="436"/>
      <c r="I22" s="436"/>
      <c r="J22" s="436"/>
      <c r="K22" s="436"/>
      <c r="L22" s="437"/>
      <c r="M22" s="419" t="s">
        <v>50</v>
      </c>
      <c r="N22" s="419" t="s">
        <v>49</v>
      </c>
      <c r="O22" s="419" t="s">
        <v>48</v>
      </c>
      <c r="P22" s="414" t="s">
        <v>256</v>
      </c>
      <c r="Q22" s="414" t="s">
        <v>47</v>
      </c>
      <c r="R22" s="414" t="s">
        <v>46</v>
      </c>
      <c r="S22" s="414" t="s">
        <v>45</v>
      </c>
      <c r="T22" s="414"/>
      <c r="U22" s="421" t="s">
        <v>44</v>
      </c>
      <c r="V22" s="421" t="s">
        <v>43</v>
      </c>
      <c r="W22" s="414" t="s">
        <v>42</v>
      </c>
      <c r="X22" s="414" t="s">
        <v>41</v>
      </c>
      <c r="Y22" s="414" t="s">
        <v>40</v>
      </c>
      <c r="Z22" s="43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6" t="s">
        <v>26</v>
      </c>
    </row>
    <row r="23" spans="1:48" s="22" customFormat="1" ht="64.5" customHeight="1" x14ac:dyDescent="0.25">
      <c r="A23" s="431"/>
      <c r="B23" s="433"/>
      <c r="C23" s="431"/>
      <c r="D23" s="431"/>
      <c r="E23" s="428" t="s">
        <v>24</v>
      </c>
      <c r="F23" s="415" t="s">
        <v>130</v>
      </c>
      <c r="G23" s="415" t="s">
        <v>129</v>
      </c>
      <c r="H23" s="415" t="s">
        <v>128</v>
      </c>
      <c r="I23" s="417" t="s">
        <v>415</v>
      </c>
      <c r="J23" s="417" t="s">
        <v>416</v>
      </c>
      <c r="K23" s="417" t="s">
        <v>417</v>
      </c>
      <c r="L23" s="415" t="s">
        <v>81</v>
      </c>
      <c r="M23" s="431"/>
      <c r="N23" s="431"/>
      <c r="O23" s="431"/>
      <c r="P23" s="414"/>
      <c r="Q23" s="414"/>
      <c r="R23" s="414"/>
      <c r="S23" s="422" t="s">
        <v>2</v>
      </c>
      <c r="T23" s="422" t="s">
        <v>12</v>
      </c>
      <c r="U23" s="421"/>
      <c r="V23" s="421"/>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24" t="s">
        <v>12</v>
      </c>
      <c r="AR23" s="414"/>
      <c r="AS23" s="414"/>
      <c r="AT23" s="414"/>
      <c r="AU23" s="414"/>
      <c r="AV23" s="427"/>
    </row>
    <row r="24" spans="1:48" s="22" customFormat="1" ht="96.75" customHeight="1" x14ac:dyDescent="0.25">
      <c r="A24" s="420"/>
      <c r="B24" s="434"/>
      <c r="C24" s="420"/>
      <c r="D24" s="420"/>
      <c r="E24" s="429"/>
      <c r="F24" s="416"/>
      <c r="G24" s="416"/>
      <c r="H24" s="416"/>
      <c r="I24" s="418"/>
      <c r="J24" s="418"/>
      <c r="K24" s="418"/>
      <c r="L24" s="416"/>
      <c r="M24" s="420"/>
      <c r="N24" s="420"/>
      <c r="O24" s="420"/>
      <c r="P24" s="414"/>
      <c r="Q24" s="414"/>
      <c r="R24" s="414"/>
      <c r="S24" s="423"/>
      <c r="T24" s="423"/>
      <c r="U24" s="421"/>
      <c r="V24" s="421"/>
      <c r="W24" s="414"/>
      <c r="X24" s="414"/>
      <c r="Y24" s="414"/>
      <c r="Z24" s="414"/>
      <c r="AA24" s="414"/>
      <c r="AB24" s="414"/>
      <c r="AC24" s="414"/>
      <c r="AD24" s="414"/>
      <c r="AE24" s="414"/>
      <c r="AF24" s="156" t="s">
        <v>14</v>
      </c>
      <c r="AG24" s="156" t="s">
        <v>13</v>
      </c>
      <c r="AH24" s="137" t="s">
        <v>2</v>
      </c>
      <c r="AI24" s="137" t="s">
        <v>12</v>
      </c>
      <c r="AJ24" s="420"/>
      <c r="AK24" s="420"/>
      <c r="AL24" s="420"/>
      <c r="AM24" s="420"/>
      <c r="AN24" s="420"/>
      <c r="AO24" s="420"/>
      <c r="AP24" s="420"/>
      <c r="AQ24" s="425"/>
      <c r="AR24" s="414"/>
      <c r="AS24" s="414"/>
      <c r="AT24" s="414"/>
      <c r="AU24" s="414"/>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1" customFormat="1" ht="47.45" customHeight="1" x14ac:dyDescent="0.25">
      <c r="A26" s="304"/>
      <c r="B26" s="296"/>
      <c r="C26" s="296"/>
      <c r="D26" s="298"/>
      <c r="E26" s="299"/>
      <c r="F26" s="299"/>
      <c r="G26" s="299"/>
      <c r="H26" s="299"/>
      <c r="I26" s="299"/>
      <c r="J26" s="299"/>
      <c r="K26" s="299"/>
      <c r="L26" s="299"/>
      <c r="M26" s="298"/>
      <c r="N26" s="300"/>
      <c r="O26" s="296"/>
      <c r="P26" s="303"/>
      <c r="Q26" s="297"/>
      <c r="R26" s="303"/>
      <c r="S26" s="297"/>
      <c r="T26" s="297"/>
      <c r="U26" s="297"/>
      <c r="V26" s="297"/>
      <c r="W26" s="297"/>
      <c r="X26" s="305"/>
      <c r="Y26" s="297"/>
      <c r="Z26" s="297"/>
      <c r="AA26" s="303"/>
      <c r="AB26" s="303"/>
      <c r="AC26" s="297"/>
      <c r="AD26" s="303"/>
      <c r="AE26" s="303"/>
      <c r="AF26" s="302"/>
      <c r="AG26" s="297"/>
      <c r="AH26" s="297"/>
      <c r="AI26" s="297"/>
      <c r="AJ26" s="297"/>
      <c r="AK26" s="297"/>
      <c r="AL26" s="297"/>
      <c r="AM26" s="297"/>
      <c r="AN26" s="297"/>
      <c r="AO26" s="302"/>
      <c r="AP26" s="297"/>
      <c r="AQ26" s="297"/>
      <c r="AR26" s="297"/>
      <c r="AS26" s="297"/>
      <c r="AT26" s="297"/>
      <c r="AU26" s="304"/>
      <c r="AV26" s="304"/>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90" zoomScaleNormal="90" zoomScaleSheetLayoutView="90" workbookViewId="0">
      <selection activeCell="B26" sqref="B26"/>
    </sheetView>
  </sheetViews>
  <sheetFormatPr defaultRowHeight="15.75" x14ac:dyDescent="0.25"/>
  <cols>
    <col min="1" max="1" width="66.140625" style="106" customWidth="1"/>
    <col min="2" max="2" width="51.28515625" style="106" customWidth="1"/>
    <col min="3"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45" t="str">
        <f>'7. Паспорт отчет о закупке'!A5:AV5</f>
        <v>Год раскрытия информации: 2022 год</v>
      </c>
      <c r="B5" s="445"/>
      <c r="C5" s="66"/>
      <c r="D5" s="66"/>
      <c r="E5" s="66"/>
      <c r="F5" s="66"/>
      <c r="G5" s="66"/>
      <c r="H5" s="66"/>
    </row>
    <row r="6" spans="1:8" ht="18.75" x14ac:dyDescent="0.3">
      <c r="A6" s="281"/>
      <c r="B6" s="281"/>
      <c r="C6" s="281"/>
      <c r="D6" s="281"/>
      <c r="E6" s="281"/>
      <c r="F6" s="281"/>
      <c r="G6" s="281"/>
      <c r="H6" s="281"/>
    </row>
    <row r="7" spans="1:8" ht="18.75" x14ac:dyDescent="0.25">
      <c r="A7" s="342" t="s">
        <v>10</v>
      </c>
      <c r="B7" s="342"/>
      <c r="C7" s="142"/>
      <c r="D7" s="142"/>
      <c r="E7" s="142"/>
      <c r="F7" s="142"/>
      <c r="G7" s="142"/>
      <c r="H7" s="142"/>
    </row>
    <row r="8" spans="1:8" ht="18.75" x14ac:dyDescent="0.25">
      <c r="A8" s="142"/>
      <c r="B8" s="142"/>
      <c r="C8" s="142"/>
      <c r="D8" s="142"/>
      <c r="E8" s="142"/>
      <c r="F8" s="142"/>
      <c r="G8" s="142"/>
      <c r="H8" s="142"/>
    </row>
    <row r="9" spans="1:8" ht="18.75" x14ac:dyDescent="0.25">
      <c r="A9" s="341" t="s">
        <v>646</v>
      </c>
      <c r="B9" s="341"/>
      <c r="C9" s="143"/>
      <c r="D9" s="143"/>
      <c r="E9" s="143"/>
      <c r="F9" s="143"/>
      <c r="G9" s="143"/>
      <c r="H9" s="143"/>
    </row>
    <row r="10" spans="1:8" x14ac:dyDescent="0.25">
      <c r="A10" s="339" t="s">
        <v>9</v>
      </c>
      <c r="B10" s="339"/>
      <c r="C10" s="144"/>
      <c r="D10" s="144"/>
      <c r="E10" s="144"/>
      <c r="F10" s="144"/>
      <c r="G10" s="144"/>
      <c r="H10" s="144"/>
    </row>
    <row r="11" spans="1:8" ht="13.5" customHeight="1" x14ac:dyDescent="0.25">
      <c r="A11" s="142"/>
      <c r="B11" s="142"/>
      <c r="C11" s="142"/>
      <c r="D11" s="142"/>
      <c r="E11" s="142"/>
      <c r="F11" s="142"/>
      <c r="G11" s="142"/>
      <c r="H11" s="142"/>
    </row>
    <row r="12" spans="1:8" ht="23.25" customHeight="1" x14ac:dyDescent="0.25">
      <c r="A12" s="345" t="s">
        <v>604</v>
      </c>
      <c r="B12" s="345"/>
      <c r="C12" s="143"/>
      <c r="D12" s="143"/>
      <c r="E12" s="143"/>
      <c r="F12" s="143"/>
      <c r="G12" s="143"/>
      <c r="H12" s="143"/>
    </row>
    <row r="13" spans="1:8" x14ac:dyDescent="0.25">
      <c r="A13" s="339" t="s">
        <v>8</v>
      </c>
      <c r="B13" s="339"/>
      <c r="C13" s="144"/>
      <c r="D13" s="144"/>
      <c r="E13" s="144"/>
      <c r="F13" s="144"/>
      <c r="G13" s="144"/>
      <c r="H13" s="144"/>
    </row>
    <row r="14" spans="1:8" ht="12.75" customHeight="1" x14ac:dyDescent="0.25">
      <c r="A14" s="11"/>
      <c r="B14" s="11"/>
      <c r="C14" s="11"/>
      <c r="D14" s="11"/>
      <c r="E14" s="11"/>
      <c r="F14" s="11"/>
      <c r="G14" s="11"/>
      <c r="H14" s="11"/>
    </row>
    <row r="15" spans="1:8" ht="42.75" customHeight="1" x14ac:dyDescent="0.25">
      <c r="A15" s="442" t="str">
        <f>'7. Паспорт отчет о закупке'!A15:AV15</f>
        <v>Реконструкция ПП ПС Сова в части установки системы мониторинга и диагностирования конденсаторов связи 110 кВ (КС-110 Сарымская-1 ф.А)</v>
      </c>
      <c r="B15" s="442"/>
      <c r="C15" s="143"/>
      <c r="D15" s="143"/>
      <c r="E15" s="143"/>
      <c r="F15" s="143"/>
      <c r="G15" s="143"/>
      <c r="H15" s="143"/>
    </row>
    <row r="16" spans="1:8" x14ac:dyDescent="0.25">
      <c r="A16" s="339" t="s">
        <v>6</v>
      </c>
      <c r="B16" s="339"/>
      <c r="C16" s="144"/>
      <c r="D16" s="144"/>
      <c r="E16" s="144"/>
      <c r="F16" s="144"/>
      <c r="G16" s="144"/>
      <c r="H16" s="144"/>
    </row>
    <row r="17" spans="1:2" x14ac:dyDescent="0.25">
      <c r="B17" s="108"/>
    </row>
    <row r="18" spans="1:2" ht="33.75" customHeight="1" x14ac:dyDescent="0.25">
      <c r="A18" s="443" t="s">
        <v>495</v>
      </c>
      <c r="B18" s="444"/>
    </row>
    <row r="19" spans="1:2" x14ac:dyDescent="0.25">
      <c r="B19" s="44"/>
    </row>
    <row r="20" spans="1:2" ht="16.5" thickBot="1" x14ac:dyDescent="0.3">
      <c r="B20" s="109"/>
    </row>
    <row r="21" spans="1:2" ht="60.75" thickBot="1" x14ac:dyDescent="0.3">
      <c r="A21" s="110" t="s">
        <v>368</v>
      </c>
      <c r="B21" s="111" t="s">
        <v>602</v>
      </c>
    </row>
    <row r="22" spans="1:2" ht="16.5" thickBot="1" x14ac:dyDescent="0.3">
      <c r="A22" s="110" t="s">
        <v>369</v>
      </c>
      <c r="B22" s="111" t="s">
        <v>587</v>
      </c>
    </row>
    <row r="23" spans="1:2" ht="16.5" thickBot="1" x14ac:dyDescent="0.3">
      <c r="A23" s="110" t="s">
        <v>334</v>
      </c>
      <c r="B23" s="112" t="s">
        <v>516</v>
      </c>
    </row>
    <row r="24" spans="1:2" ht="16.5" thickBot="1" x14ac:dyDescent="0.3">
      <c r="A24" s="110" t="s">
        <v>370</v>
      </c>
      <c r="B24" s="112" t="s">
        <v>361</v>
      </c>
    </row>
    <row r="25" spans="1:2" ht="16.5" thickBot="1" x14ac:dyDescent="0.3">
      <c r="A25" s="113" t="s">
        <v>371</v>
      </c>
      <c r="B25" s="111" t="s">
        <v>605</v>
      </c>
    </row>
    <row r="26" spans="1:2" ht="16.5" thickBot="1" x14ac:dyDescent="0.3">
      <c r="A26" s="114" t="s">
        <v>372</v>
      </c>
      <c r="B26" s="115" t="str">
        <f>'3.3 паспорт описание'!C30</f>
        <v>П</v>
      </c>
    </row>
    <row r="27" spans="1:2" ht="29.25" thickBot="1" x14ac:dyDescent="0.3">
      <c r="A27" s="122" t="s">
        <v>523</v>
      </c>
      <c r="B27" s="165">
        <v>0.8</v>
      </c>
    </row>
    <row r="28" spans="1:2" ht="16.5" thickBot="1" x14ac:dyDescent="0.3">
      <c r="A28" s="117" t="s">
        <v>373</v>
      </c>
      <c r="B28" s="117" t="s">
        <v>586</v>
      </c>
    </row>
    <row r="29" spans="1:2" ht="29.25" thickBot="1" x14ac:dyDescent="0.3">
      <c r="A29" s="123" t="s">
        <v>374</v>
      </c>
      <c r="B29" s="272">
        <v>0</v>
      </c>
    </row>
    <row r="30" spans="1:2" ht="29.25" thickBot="1" x14ac:dyDescent="0.3">
      <c r="A30" s="123" t="s">
        <v>375</v>
      </c>
      <c r="B30" s="272">
        <v>0</v>
      </c>
    </row>
    <row r="31" spans="1:2" ht="16.5" thickBot="1" x14ac:dyDescent="0.3">
      <c r="A31" s="117" t="s">
        <v>376</v>
      </c>
      <c r="B31" s="117"/>
    </row>
    <row r="32" spans="1:2" ht="16.5" thickBot="1" x14ac:dyDescent="0.3">
      <c r="A32" s="275" t="s">
        <v>588</v>
      </c>
      <c r="B32" s="117" t="s">
        <v>361</v>
      </c>
    </row>
    <row r="33" spans="1:2" ht="16.5" thickBot="1" x14ac:dyDescent="0.3">
      <c r="A33" s="117" t="s">
        <v>547</v>
      </c>
      <c r="B33" s="117">
        <v>0</v>
      </c>
    </row>
    <row r="34" spans="1:2" ht="16.5" thickBot="1" x14ac:dyDescent="0.3">
      <c r="A34" s="117" t="s">
        <v>378</v>
      </c>
      <c r="B34" s="166">
        <v>0</v>
      </c>
    </row>
    <row r="35" spans="1:2" ht="16.5" thickBot="1" x14ac:dyDescent="0.3">
      <c r="A35" s="117" t="s">
        <v>379</v>
      </c>
      <c r="B35" s="272">
        <f>B33</f>
        <v>0</v>
      </c>
    </row>
    <row r="36" spans="1:2" ht="16.5" thickBot="1" x14ac:dyDescent="0.3">
      <c r="A36" s="117" t="s">
        <v>380</v>
      </c>
      <c r="B36" s="167">
        <f>B35/1.18</f>
        <v>0</v>
      </c>
    </row>
    <row r="37" spans="1:2" ht="16.5" thickBot="1" x14ac:dyDescent="0.3">
      <c r="A37" s="123" t="s">
        <v>589</v>
      </c>
      <c r="B37" s="167"/>
    </row>
    <row r="38" spans="1:2" ht="16.5" thickBot="1" x14ac:dyDescent="0.3">
      <c r="A38" s="117" t="s">
        <v>547</v>
      </c>
      <c r="B38" s="167">
        <v>0</v>
      </c>
    </row>
    <row r="39" spans="1:2" ht="16.5" thickBot="1" x14ac:dyDescent="0.3">
      <c r="A39" s="117" t="s">
        <v>378</v>
      </c>
      <c r="B39" s="276">
        <v>0</v>
      </c>
    </row>
    <row r="40" spans="1:2" ht="16.5" thickBot="1" x14ac:dyDescent="0.3">
      <c r="A40" s="117" t="s">
        <v>379</v>
      </c>
      <c r="B40" s="167">
        <f>B38</f>
        <v>0</v>
      </c>
    </row>
    <row r="41" spans="1:2" ht="16.5" thickBot="1" x14ac:dyDescent="0.3">
      <c r="A41" s="117" t="s">
        <v>380</v>
      </c>
      <c r="B41" s="285">
        <f>B40/1.18</f>
        <v>0</v>
      </c>
    </row>
    <row r="42" spans="1:2" ht="16.5" thickBot="1" x14ac:dyDescent="0.3">
      <c r="A42" s="123" t="s">
        <v>590</v>
      </c>
      <c r="B42" s="167"/>
    </row>
    <row r="43" spans="1:2" ht="16.5" thickBot="1" x14ac:dyDescent="0.3">
      <c r="A43" s="117" t="s">
        <v>548</v>
      </c>
      <c r="B43" s="285">
        <v>0</v>
      </c>
    </row>
    <row r="44" spans="1:2" ht="16.5" thickBot="1" x14ac:dyDescent="0.3">
      <c r="A44" s="117" t="s">
        <v>378</v>
      </c>
      <c r="B44" s="276">
        <v>0</v>
      </c>
    </row>
    <row r="45" spans="1:2" ht="16.5" thickBot="1" x14ac:dyDescent="0.3">
      <c r="A45" s="117" t="s">
        <v>379</v>
      </c>
      <c r="B45" s="285">
        <v>0</v>
      </c>
    </row>
    <row r="46" spans="1:2" ht="16.5" thickBot="1" x14ac:dyDescent="0.3">
      <c r="A46" s="117" t="s">
        <v>380</v>
      </c>
      <c r="B46" s="285">
        <v>0</v>
      </c>
    </row>
    <row r="47" spans="1:2" ht="29.25" thickBot="1" x14ac:dyDescent="0.3">
      <c r="A47" s="123" t="s">
        <v>381</v>
      </c>
      <c r="B47" s="117" t="s">
        <v>581</v>
      </c>
    </row>
    <row r="48" spans="1:2" ht="30.75" thickBot="1" x14ac:dyDescent="0.3">
      <c r="A48" s="117" t="s">
        <v>377</v>
      </c>
      <c r="B48" s="117" t="s">
        <v>361</v>
      </c>
    </row>
    <row r="49" spans="1:2" ht="16.5" thickBot="1" x14ac:dyDescent="0.3">
      <c r="A49" s="117" t="s">
        <v>378</v>
      </c>
      <c r="B49" s="117" t="s">
        <v>361</v>
      </c>
    </row>
    <row r="50" spans="1:2" ht="16.5" thickBot="1" x14ac:dyDescent="0.3">
      <c r="A50" s="117" t="s">
        <v>379</v>
      </c>
      <c r="B50" s="117" t="s">
        <v>361</v>
      </c>
    </row>
    <row r="51" spans="1:2" ht="16.5" thickBot="1" x14ac:dyDescent="0.3">
      <c r="A51" s="117" t="s">
        <v>380</v>
      </c>
      <c r="B51" s="117" t="s">
        <v>361</v>
      </c>
    </row>
    <row r="52" spans="1:2" ht="16.5" thickBot="1" x14ac:dyDescent="0.3">
      <c r="A52" s="123" t="s">
        <v>591</v>
      </c>
      <c r="B52" s="167"/>
    </row>
    <row r="53" spans="1:2" ht="16.5" thickBot="1" x14ac:dyDescent="0.3">
      <c r="A53" s="117" t="s">
        <v>548</v>
      </c>
      <c r="B53" s="272">
        <v>0</v>
      </c>
    </row>
    <row r="54" spans="1:2" ht="16.5" thickBot="1" x14ac:dyDescent="0.3">
      <c r="A54" s="117" t="s">
        <v>378</v>
      </c>
      <c r="B54" s="166">
        <v>0</v>
      </c>
    </row>
    <row r="55" spans="1:2" ht="16.5" thickBot="1" x14ac:dyDescent="0.3">
      <c r="A55" s="117" t="s">
        <v>379</v>
      </c>
      <c r="B55" s="167">
        <v>0</v>
      </c>
    </row>
    <row r="56" spans="1:2" ht="16.5" thickBot="1" x14ac:dyDescent="0.3">
      <c r="A56" s="117" t="s">
        <v>380</v>
      </c>
      <c r="B56" s="167">
        <v>0</v>
      </c>
    </row>
    <row r="57" spans="1:2" ht="29.25" thickBot="1" x14ac:dyDescent="0.3">
      <c r="A57" s="116" t="s">
        <v>382</v>
      </c>
      <c r="B57" s="277">
        <v>0</v>
      </c>
    </row>
    <row r="58" spans="1:2" ht="16.5" thickBot="1" x14ac:dyDescent="0.3">
      <c r="A58" s="118" t="s">
        <v>376</v>
      </c>
      <c r="B58" s="124" t="s">
        <v>361</v>
      </c>
    </row>
    <row r="59" spans="1:2" ht="16.5" thickBot="1" x14ac:dyDescent="0.3">
      <c r="A59" s="118" t="s">
        <v>383</v>
      </c>
      <c r="B59" s="277">
        <v>0</v>
      </c>
    </row>
    <row r="60" spans="1:2" ht="16.5" thickBot="1" x14ac:dyDescent="0.3">
      <c r="A60" s="118" t="s">
        <v>384</v>
      </c>
      <c r="B60" s="168" t="s">
        <v>361</v>
      </c>
    </row>
    <row r="61" spans="1:2" ht="16.5" thickBot="1" x14ac:dyDescent="0.3">
      <c r="A61" s="118" t="s">
        <v>385</v>
      </c>
      <c r="B61" s="277">
        <v>0</v>
      </c>
    </row>
    <row r="62" spans="1:2" ht="16.5" thickBot="1" x14ac:dyDescent="0.3">
      <c r="A62" s="113" t="s">
        <v>386</v>
      </c>
      <c r="B62" s="278">
        <v>0</v>
      </c>
    </row>
    <row r="63" spans="1:2" ht="16.5" thickBot="1" x14ac:dyDescent="0.3">
      <c r="A63" s="113" t="s">
        <v>387</v>
      </c>
      <c r="B63" s="326">
        <v>0</v>
      </c>
    </row>
    <row r="64" spans="1:2" ht="16.5" thickBot="1" x14ac:dyDescent="0.3">
      <c r="A64" s="113" t="s">
        <v>388</v>
      </c>
      <c r="B64" s="327">
        <v>0</v>
      </c>
    </row>
    <row r="65" spans="1:2" ht="16.5" thickBot="1" x14ac:dyDescent="0.3">
      <c r="A65" s="114" t="s">
        <v>389</v>
      </c>
      <c r="B65" s="326">
        <v>0</v>
      </c>
    </row>
    <row r="66" spans="1:2" x14ac:dyDescent="0.25">
      <c r="A66" s="116" t="s">
        <v>390</v>
      </c>
      <c r="B66" s="324"/>
    </row>
    <row r="67" spans="1:2" x14ac:dyDescent="0.25">
      <c r="A67" s="120" t="s">
        <v>391</v>
      </c>
      <c r="B67" s="325" t="str">
        <f>A9</f>
        <v>АО "Россети Тюмень"</v>
      </c>
    </row>
    <row r="68" spans="1:2" x14ac:dyDescent="0.25">
      <c r="A68" s="120" t="s">
        <v>392</v>
      </c>
      <c r="B68" s="325"/>
    </row>
    <row r="69" spans="1:2" x14ac:dyDescent="0.25">
      <c r="A69" s="120" t="s">
        <v>393</v>
      </c>
      <c r="B69" s="325" t="s">
        <v>361</v>
      </c>
    </row>
    <row r="70" spans="1:2" x14ac:dyDescent="0.25">
      <c r="A70" s="120" t="s">
        <v>394</v>
      </c>
      <c r="B70" s="325"/>
    </row>
    <row r="71" spans="1:2" ht="16.5" thickBot="1" x14ac:dyDescent="0.3">
      <c r="A71" s="121" t="s">
        <v>395</v>
      </c>
      <c r="B71" s="280"/>
    </row>
    <row r="72" spans="1:2" ht="30.75" thickBot="1" x14ac:dyDescent="0.3">
      <c r="A72" s="118" t="s">
        <v>396</v>
      </c>
      <c r="B72" s="119" t="s">
        <v>361</v>
      </c>
    </row>
    <row r="73" spans="1:2" ht="29.25" thickBot="1" x14ac:dyDescent="0.3">
      <c r="A73" s="113" t="s">
        <v>397</v>
      </c>
      <c r="B73" s="125" t="s">
        <v>593</v>
      </c>
    </row>
    <row r="74" spans="1:2" ht="16.5" thickBot="1" x14ac:dyDescent="0.3">
      <c r="A74" s="118" t="s">
        <v>376</v>
      </c>
      <c r="B74" s="126"/>
    </row>
    <row r="75" spans="1:2" ht="16.5" thickBot="1" x14ac:dyDescent="0.3">
      <c r="A75" s="118" t="s">
        <v>398</v>
      </c>
      <c r="B75" s="119">
        <v>0</v>
      </c>
    </row>
    <row r="76" spans="1:2" ht="16.5" thickBot="1" x14ac:dyDescent="0.3">
      <c r="A76" s="118" t="s">
        <v>399</v>
      </c>
      <c r="B76" s="126">
        <v>0</v>
      </c>
    </row>
    <row r="77" spans="1:2" ht="16.5" thickBot="1" x14ac:dyDescent="0.3">
      <c r="A77" s="127" t="s">
        <v>400</v>
      </c>
      <c r="B77" s="279"/>
    </row>
    <row r="78" spans="1:2" ht="16.5" thickBot="1" x14ac:dyDescent="0.3">
      <c r="A78" s="113" t="s">
        <v>401</v>
      </c>
      <c r="B78" s="125" t="s">
        <v>593</v>
      </c>
    </row>
    <row r="79" spans="1:2" ht="16.5" thickBot="1" x14ac:dyDescent="0.3">
      <c r="A79" s="120" t="s">
        <v>402</v>
      </c>
      <c r="B79" s="171" t="s">
        <v>361</v>
      </c>
    </row>
    <row r="80" spans="1:2" ht="16.5" thickBot="1" x14ac:dyDescent="0.3">
      <c r="A80" s="120" t="s">
        <v>403</v>
      </c>
      <c r="B80" s="128" t="s">
        <v>361</v>
      </c>
    </row>
    <row r="81" spans="1:2" ht="16.5" thickBot="1" x14ac:dyDescent="0.3">
      <c r="A81" s="120" t="s">
        <v>404</v>
      </c>
      <c r="B81" s="128" t="s">
        <v>361</v>
      </c>
    </row>
    <row r="82" spans="1:2" ht="29.25" thickBot="1" x14ac:dyDescent="0.3">
      <c r="A82" s="129" t="s">
        <v>405</v>
      </c>
      <c r="B82" s="126" t="s">
        <v>592</v>
      </c>
    </row>
    <row r="83" spans="1:2" ht="28.5" x14ac:dyDescent="0.25">
      <c r="A83" s="116" t="s">
        <v>406</v>
      </c>
      <c r="B83" s="439"/>
    </row>
    <row r="84" spans="1:2" x14ac:dyDescent="0.25">
      <c r="A84" s="120" t="s">
        <v>407</v>
      </c>
      <c r="B84" s="440"/>
    </row>
    <row r="85" spans="1:2" x14ac:dyDescent="0.25">
      <c r="A85" s="120" t="s">
        <v>408</v>
      </c>
      <c r="B85" s="440"/>
    </row>
    <row r="86" spans="1:2" x14ac:dyDescent="0.25">
      <c r="A86" s="120" t="s">
        <v>409</v>
      </c>
      <c r="B86" s="440"/>
    </row>
    <row r="87" spans="1:2" x14ac:dyDescent="0.25">
      <c r="A87" s="120" t="s">
        <v>410</v>
      </c>
      <c r="B87" s="440"/>
    </row>
    <row r="88" spans="1:2" ht="16.5" thickBot="1" x14ac:dyDescent="0.3">
      <c r="A88" s="130" t="s">
        <v>411</v>
      </c>
      <c r="B88" s="441"/>
    </row>
    <row r="91" spans="1:2" x14ac:dyDescent="0.25">
      <c r="A91" s="131"/>
      <c r="B91" s="132"/>
    </row>
    <row r="92" spans="1:2" x14ac:dyDescent="0.25">
      <c r="B92" s="133"/>
    </row>
    <row r="93" spans="1:2" x14ac:dyDescent="0.25">
      <c r="B93" s="134"/>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2016-05-10T09:06:45Z</cp:lastPrinted>
  <dcterms:created xsi:type="dcterms:W3CDTF">2015-08-16T15:31:05Z</dcterms:created>
  <dcterms:modified xsi:type="dcterms:W3CDTF">2022-07-06T03:04:55Z</dcterms:modified>
</cp:coreProperties>
</file>