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K_TP2000.PR.0072\"/>
    </mc:Choice>
  </mc:AlternateContent>
  <bookViews>
    <workbookView xWindow="0" yWindow="0" windowWidth="13320" windowHeight="937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4" i="28" l="1"/>
  <c r="A11" i="28"/>
  <c r="B37" i="27" l="1"/>
  <c r="B38" i="27"/>
  <c r="D39" i="27"/>
  <c r="D55" i="27" s="1"/>
  <c r="B41" i="27"/>
  <c r="C41" i="27" s="1"/>
  <c r="B42" i="27"/>
  <c r="C42" i="27"/>
  <c r="D42" i="27"/>
  <c r="D56" i="27" s="1"/>
  <c r="D78" i="27" s="1"/>
  <c r="E42" i="27"/>
  <c r="F42" i="27"/>
  <c r="G42" i="27"/>
  <c r="H42" i="27"/>
  <c r="H56" i="27" s="1"/>
  <c r="I42" i="27"/>
  <c r="J42" i="27"/>
  <c r="K42" i="27"/>
  <c r="L42" i="27"/>
  <c r="L56" i="27" s="1"/>
  <c r="L78" i="27" s="1"/>
  <c r="M42" i="27"/>
  <c r="N42" i="27"/>
  <c r="O42" i="27"/>
  <c r="P42" i="27"/>
  <c r="P56" i="27" s="1"/>
  <c r="Q42" i="27"/>
  <c r="R42" i="27"/>
  <c r="S42" i="27"/>
  <c r="T42" i="27"/>
  <c r="T56" i="27" s="1"/>
  <c r="T78" i="27" s="1"/>
  <c r="U42" i="27"/>
  <c r="V42" i="27"/>
  <c r="W42" i="27"/>
  <c r="X42" i="27"/>
  <c r="X56" i="27" s="1"/>
  <c r="Y42" i="27"/>
  <c r="Z42" i="27"/>
  <c r="AA42" i="27"/>
  <c r="B49" i="27"/>
  <c r="C49" i="27"/>
  <c r="B55" i="27"/>
  <c r="C55" i="27"/>
  <c r="B56" i="27"/>
  <c r="C56" i="27"/>
  <c r="E56" i="27"/>
  <c r="F78" i="27" s="1"/>
  <c r="F56" i="27"/>
  <c r="G56" i="27"/>
  <c r="I56" i="27"/>
  <c r="J56" i="27"/>
  <c r="J78" i="27" s="1"/>
  <c r="K56" i="27"/>
  <c r="M56" i="27"/>
  <c r="N56" i="27"/>
  <c r="O56" i="27"/>
  <c r="Q56" i="27"/>
  <c r="R56" i="27"/>
  <c r="S56" i="27"/>
  <c r="U56" i="27"/>
  <c r="V78" i="27" s="1"/>
  <c r="V56" i="27"/>
  <c r="W56" i="27"/>
  <c r="Y56" i="27"/>
  <c r="Z56" i="27"/>
  <c r="Z78" i="27" s="1"/>
  <c r="AA56" i="27"/>
  <c r="B58" i="27"/>
  <c r="C58" i="27"/>
  <c r="B21" i="27" s="1"/>
  <c r="D58" i="27"/>
  <c r="E58" i="27"/>
  <c r="F58" i="27"/>
  <c r="G58" i="27"/>
  <c r="H58" i="27"/>
  <c r="I58" i="27"/>
  <c r="J58" i="27"/>
  <c r="K58" i="27"/>
  <c r="L58" i="27"/>
  <c r="M58" i="27"/>
  <c r="N58" i="27"/>
  <c r="O58" i="27"/>
  <c r="P58" i="27"/>
  <c r="Q58" i="27"/>
  <c r="R58" i="27"/>
  <c r="S58" i="27"/>
  <c r="T58" i="27"/>
  <c r="U58" i="27"/>
  <c r="V58" i="27"/>
  <c r="W58" i="27"/>
  <c r="X58" i="27"/>
  <c r="Y58" i="27"/>
  <c r="Z58" i="27"/>
  <c r="AA58" i="27"/>
  <c r="A59" i="27"/>
  <c r="B59" i="27"/>
  <c r="C59" i="27"/>
  <c r="B24" i="27" s="1"/>
  <c r="D59" i="27"/>
  <c r="E59" i="27"/>
  <c r="F59" i="27"/>
  <c r="G59" i="27"/>
  <c r="H59" i="27"/>
  <c r="I59" i="27"/>
  <c r="J59" i="27"/>
  <c r="K59" i="27"/>
  <c r="L59" i="27"/>
  <c r="M59" i="27"/>
  <c r="N59" i="27"/>
  <c r="O59" i="27"/>
  <c r="P59" i="27"/>
  <c r="Q59" i="27"/>
  <c r="R59" i="27"/>
  <c r="S59" i="27"/>
  <c r="T59" i="27"/>
  <c r="U59" i="27"/>
  <c r="V59" i="27"/>
  <c r="W59" i="27"/>
  <c r="X59" i="27"/>
  <c r="Y59" i="27"/>
  <c r="Z59" i="27"/>
  <c r="AA59" i="27"/>
  <c r="C65" i="27"/>
  <c r="C74" i="27" s="1"/>
  <c r="B67" i="27"/>
  <c r="C67" i="27"/>
  <c r="D67" i="27"/>
  <c r="E67" i="27"/>
  <c r="F67" i="27"/>
  <c r="G67" i="27"/>
  <c r="H67" i="27"/>
  <c r="I67" i="27"/>
  <c r="J67" i="27"/>
  <c r="K67" i="27"/>
  <c r="L67" i="27"/>
  <c r="M67" i="27"/>
  <c r="N67" i="27"/>
  <c r="O67" i="27"/>
  <c r="P67" i="27"/>
  <c r="Q67" i="27"/>
  <c r="R67" i="27"/>
  <c r="S67" i="27"/>
  <c r="T67" i="27"/>
  <c r="U67" i="27"/>
  <c r="V67" i="27"/>
  <c r="W67" i="27"/>
  <c r="X67" i="27"/>
  <c r="Y67" i="27"/>
  <c r="Z67" i="27"/>
  <c r="AA67" i="27"/>
  <c r="D71" i="27"/>
  <c r="E71" i="27" s="1"/>
  <c r="F71" i="27"/>
  <c r="G71" i="27" s="1"/>
  <c r="B72" i="27"/>
  <c r="C72" i="27"/>
  <c r="D72" i="27"/>
  <c r="B74" i="27"/>
  <c r="B75" i="27"/>
  <c r="C75" i="27"/>
  <c r="D75" i="27"/>
  <c r="E75" i="27"/>
  <c r="F75" i="27"/>
  <c r="G75" i="27"/>
  <c r="H75" i="27"/>
  <c r="I75" i="27"/>
  <c r="J75" i="27"/>
  <c r="K75" i="27"/>
  <c r="L75" i="27"/>
  <c r="M75" i="27"/>
  <c r="N75" i="27"/>
  <c r="O75" i="27"/>
  <c r="P75" i="27"/>
  <c r="Q75" i="27"/>
  <c r="R75" i="27"/>
  <c r="S75" i="27"/>
  <c r="T75" i="27"/>
  <c r="U75" i="27"/>
  <c r="V75" i="27"/>
  <c r="W75" i="27"/>
  <c r="X75" i="27"/>
  <c r="Y75" i="27"/>
  <c r="Z75" i="27"/>
  <c r="AA75" i="27"/>
  <c r="C78" i="27"/>
  <c r="E78" i="27"/>
  <c r="G78" i="27"/>
  <c r="I78" i="27"/>
  <c r="K78" i="27"/>
  <c r="M78" i="27"/>
  <c r="O78" i="27"/>
  <c r="Q78" i="27"/>
  <c r="S78" i="27"/>
  <c r="U78" i="27"/>
  <c r="W78" i="27"/>
  <c r="Y78" i="27"/>
  <c r="AA78" i="27"/>
  <c r="B79" i="27"/>
  <c r="B80" i="27"/>
  <c r="C80" i="27"/>
  <c r="D80" i="27"/>
  <c r="E80" i="27"/>
  <c r="F80" i="27"/>
  <c r="G80" i="27"/>
  <c r="H80" i="27"/>
  <c r="I80" i="27"/>
  <c r="J80" i="27"/>
  <c r="K80" i="27"/>
  <c r="L80" i="27"/>
  <c r="M80" i="27"/>
  <c r="N80" i="27"/>
  <c r="O80" i="27"/>
  <c r="P80" i="27"/>
  <c r="Q80" i="27"/>
  <c r="R80" i="27"/>
  <c r="S80" i="27"/>
  <c r="T80" i="27"/>
  <c r="U80" i="27"/>
  <c r="V80" i="27"/>
  <c r="W80" i="27"/>
  <c r="X80" i="27"/>
  <c r="Y80" i="27"/>
  <c r="Z80" i="27"/>
  <c r="AA80" i="27"/>
  <c r="B83" i="27"/>
  <c r="C83" i="27"/>
  <c r="D83" i="27"/>
  <c r="E83" i="27"/>
  <c r="C63" i="27" l="1"/>
  <c r="G83" i="27"/>
  <c r="H71" i="27"/>
  <c r="F83" i="27"/>
  <c r="R78" i="27"/>
  <c r="N78" i="27"/>
  <c r="B78" i="27"/>
  <c r="B61" i="27"/>
  <c r="D41" i="27"/>
  <c r="C61" i="27"/>
  <c r="C62" i="27"/>
  <c r="X78" i="27"/>
  <c r="P78" i="27"/>
  <c r="H78" i="27"/>
  <c r="B77" i="27"/>
  <c r="D65" i="27"/>
  <c r="D63" i="27"/>
  <c r="D49" i="27"/>
  <c r="E39" i="27"/>
  <c r="B57" i="27"/>
  <c r="B64" i="27" s="1"/>
  <c r="B66" i="27" s="1"/>
  <c r="B68" i="27" l="1"/>
  <c r="B73" i="27"/>
  <c r="F39" i="27"/>
  <c r="E72" i="27"/>
  <c r="E55" i="27"/>
  <c r="E49" i="27"/>
  <c r="D74" i="27"/>
  <c r="E65" i="27"/>
  <c r="E63" i="27"/>
  <c r="C57" i="27"/>
  <c r="C64" i="27" s="1"/>
  <c r="C66" i="27" s="1"/>
  <c r="C77" i="27"/>
  <c r="D61" i="27"/>
  <c r="D62" i="27"/>
  <c r="E41" i="27"/>
  <c r="I71" i="27"/>
  <c r="H83" i="27"/>
  <c r="D77" i="27" l="1"/>
  <c r="D57" i="27"/>
  <c r="D64" i="27" s="1"/>
  <c r="D66" i="27" s="1"/>
  <c r="E74" i="27"/>
  <c r="F65" i="27"/>
  <c r="G65" i="27"/>
  <c r="G74" i="27" s="1"/>
  <c r="I83" i="27"/>
  <c r="J71" i="27"/>
  <c r="F63" i="27"/>
  <c r="C68" i="27"/>
  <c r="C73" i="27"/>
  <c r="F55" i="27"/>
  <c r="F49" i="27"/>
  <c r="G39" i="27"/>
  <c r="F72" i="27"/>
  <c r="B69" i="27"/>
  <c r="B70" i="27"/>
  <c r="F41" i="27"/>
  <c r="E62" i="27"/>
  <c r="E61" i="27"/>
  <c r="G63" i="27" l="1"/>
  <c r="K71" i="27"/>
  <c r="J83" i="27"/>
  <c r="D68" i="27"/>
  <c r="D73" i="27"/>
  <c r="B76" i="27"/>
  <c r="B81" i="27" s="1"/>
  <c r="F74" i="27"/>
  <c r="H65" i="27"/>
  <c r="H63" i="27" s="1"/>
  <c r="E57" i="27"/>
  <c r="E64" i="27" s="1"/>
  <c r="E66" i="27" s="1"/>
  <c r="E77" i="27"/>
  <c r="F62" i="27"/>
  <c r="F61" i="27"/>
  <c r="G41" i="27"/>
  <c r="H39" i="27"/>
  <c r="G72" i="27"/>
  <c r="G49" i="27"/>
  <c r="G55" i="27"/>
  <c r="C69" i="27"/>
  <c r="B82" i="27" l="1"/>
  <c r="B87" i="27" s="1"/>
  <c r="B84" i="27"/>
  <c r="B86" i="27"/>
  <c r="D69" i="27"/>
  <c r="H49" i="27"/>
  <c r="H55" i="27"/>
  <c r="H72" i="27"/>
  <c r="I39" i="27"/>
  <c r="C76" i="27"/>
  <c r="C81" i="27" s="1"/>
  <c r="C84" i="27" s="1"/>
  <c r="H41" i="27"/>
  <c r="G61" i="27"/>
  <c r="G62" i="27"/>
  <c r="L71" i="27"/>
  <c r="K83" i="27"/>
  <c r="C70" i="27"/>
  <c r="F57" i="27"/>
  <c r="F64" i="27" s="1"/>
  <c r="F66" i="27" s="1"/>
  <c r="E68" i="27"/>
  <c r="E73" i="27"/>
  <c r="H74" i="27"/>
  <c r="I65" i="27"/>
  <c r="J65" i="27"/>
  <c r="J74" i="27" s="1"/>
  <c r="F77" i="27"/>
  <c r="J63" i="27" l="1"/>
  <c r="I63" i="27"/>
  <c r="E69" i="27"/>
  <c r="E70" i="27"/>
  <c r="I41" i="27"/>
  <c r="H62" i="27"/>
  <c r="H61" i="27"/>
  <c r="J39" i="27"/>
  <c r="I49" i="27"/>
  <c r="I72" i="27"/>
  <c r="I55" i="27"/>
  <c r="M71" i="27"/>
  <c r="L83" i="27"/>
  <c r="C85" i="27"/>
  <c r="B85" i="27"/>
  <c r="B88" i="27" s="1"/>
  <c r="D86" i="27"/>
  <c r="C82" i="27"/>
  <c r="C87" i="27" s="1"/>
  <c r="I74" i="27"/>
  <c r="K65" i="27"/>
  <c r="F73" i="27"/>
  <c r="F68" i="27"/>
  <c r="D76" i="27"/>
  <c r="D81" i="27" s="1"/>
  <c r="D84" i="27" s="1"/>
  <c r="G57" i="27"/>
  <c r="G64" i="27" s="1"/>
  <c r="G66" i="27" s="1"/>
  <c r="G77" i="27"/>
  <c r="D70" i="27"/>
  <c r="C86" i="27"/>
  <c r="K74" i="27" l="1"/>
  <c r="K63" i="27"/>
  <c r="L65" i="27"/>
  <c r="D85" i="27"/>
  <c r="D88" i="27" s="1"/>
  <c r="I61" i="27"/>
  <c r="J41" i="27"/>
  <c r="I62" i="27"/>
  <c r="F69" i="27"/>
  <c r="C88" i="27"/>
  <c r="J55" i="27"/>
  <c r="K39" i="27"/>
  <c r="J49" i="27"/>
  <c r="J72" i="27"/>
  <c r="G68" i="27"/>
  <c r="G73" i="27"/>
  <c r="D82" i="27"/>
  <c r="D87" i="27" s="1"/>
  <c r="E76" i="27"/>
  <c r="E81" i="27" s="1"/>
  <c r="E86" i="27" s="1"/>
  <c r="M83" i="27"/>
  <c r="N71" i="27"/>
  <c r="H57" i="27"/>
  <c r="H64" i="27" s="1"/>
  <c r="H66" i="27" s="1"/>
  <c r="H77" i="27"/>
  <c r="E82" i="27" l="1"/>
  <c r="E87" i="27" s="1"/>
  <c r="K49" i="27"/>
  <c r="K55" i="27"/>
  <c r="K72" i="27"/>
  <c r="L39" i="27"/>
  <c r="F76" i="27"/>
  <c r="F81" i="27" s="1"/>
  <c r="L74" i="27"/>
  <c r="L63" i="27"/>
  <c r="O71" i="27"/>
  <c r="N83" i="27"/>
  <c r="J62" i="27"/>
  <c r="K41" i="27"/>
  <c r="J61" i="27"/>
  <c r="M65" i="27"/>
  <c r="H68" i="27"/>
  <c r="H73" i="27"/>
  <c r="G69" i="27"/>
  <c r="G70" i="27" s="1"/>
  <c r="I57" i="27"/>
  <c r="I64" i="27" s="1"/>
  <c r="I66" i="27" s="1"/>
  <c r="I77" i="27"/>
  <c r="E84" i="27"/>
  <c r="F82" i="27"/>
  <c r="F87" i="27" s="1"/>
  <c r="F86" i="27"/>
  <c r="F70" i="27"/>
  <c r="L41" i="27" l="1"/>
  <c r="K61" i="27"/>
  <c r="K62" i="27"/>
  <c r="E85" i="27"/>
  <c r="E88" i="27" s="1"/>
  <c r="I68" i="27"/>
  <c r="I73" i="27"/>
  <c r="H69" i="27"/>
  <c r="H70" i="27" s="1"/>
  <c r="M74" i="27"/>
  <c r="N65" i="27"/>
  <c r="M63" i="27"/>
  <c r="J57" i="27"/>
  <c r="J64" i="27" s="1"/>
  <c r="J66" i="27" s="1"/>
  <c r="G76" i="27"/>
  <c r="G81" i="27" s="1"/>
  <c r="J77" i="27"/>
  <c r="O83" i="27"/>
  <c r="P71" i="27"/>
  <c r="F84" i="27"/>
  <c r="F85" i="27" s="1"/>
  <c r="F88" i="27" s="1"/>
  <c r="G82" i="27"/>
  <c r="G87" i="27" s="1"/>
  <c r="L49" i="27"/>
  <c r="M39" i="27"/>
  <c r="L55" i="27"/>
  <c r="L72" i="27"/>
  <c r="N39" i="27" l="1"/>
  <c r="M55" i="27"/>
  <c r="M72" i="27"/>
  <c r="M49" i="27"/>
  <c r="Q71" i="27"/>
  <c r="P83" i="27"/>
  <c r="G84" i="27"/>
  <c r="G86" i="27"/>
  <c r="I69" i="27"/>
  <c r="I70" i="27" s="1"/>
  <c r="K77" i="27"/>
  <c r="K57" i="27"/>
  <c r="K64" i="27" s="1"/>
  <c r="K66" i="27" s="1"/>
  <c r="L61" i="27"/>
  <c r="M41" i="27"/>
  <c r="L62" i="27"/>
  <c r="L77" i="27" s="1"/>
  <c r="H76" i="27"/>
  <c r="H81" i="27" s="1"/>
  <c r="H82" i="27" s="1"/>
  <c r="H87" i="27" s="1"/>
  <c r="J68" i="27"/>
  <c r="J73" i="27"/>
  <c r="N74" i="27"/>
  <c r="O65" i="27"/>
  <c r="N63" i="27"/>
  <c r="G85" i="27"/>
  <c r="G88" i="27" s="1"/>
  <c r="J69" i="27" l="1"/>
  <c r="N41" i="27"/>
  <c r="M62" i="27"/>
  <c r="M61" i="27"/>
  <c r="M57" i="27" s="1"/>
  <c r="M64" i="27" s="1"/>
  <c r="M66" i="27" s="1"/>
  <c r="Q83" i="27"/>
  <c r="R71" i="27"/>
  <c r="N55" i="27"/>
  <c r="N49" i="27"/>
  <c r="O39" i="27"/>
  <c r="N72" i="27"/>
  <c r="O74" i="27"/>
  <c r="O63" i="27"/>
  <c r="P65" i="27"/>
  <c r="H84" i="27"/>
  <c r="L57" i="27"/>
  <c r="L64" i="27" s="1"/>
  <c r="L66" i="27" s="1"/>
  <c r="K68" i="27"/>
  <c r="K73" i="27"/>
  <c r="H86" i="27"/>
  <c r="I76" i="27"/>
  <c r="I81" i="27" s="1"/>
  <c r="I86" i="27" s="1"/>
  <c r="J76" i="27" l="1"/>
  <c r="J81" i="27" s="1"/>
  <c r="J82" i="27" s="1"/>
  <c r="L68" i="27"/>
  <c r="L73" i="27"/>
  <c r="M68" i="27"/>
  <c r="M73" i="27"/>
  <c r="H85" i="27"/>
  <c r="H88" i="27" s="1"/>
  <c r="S71" i="27"/>
  <c r="R83" i="27"/>
  <c r="N62" i="27"/>
  <c r="N61" i="27"/>
  <c r="O41" i="27"/>
  <c r="M77" i="27"/>
  <c r="I84" i="27"/>
  <c r="I82" i="27"/>
  <c r="I87" i="27" s="1"/>
  <c r="K69" i="27"/>
  <c r="K76" i="27" s="1"/>
  <c r="K81" i="27" s="1"/>
  <c r="P74" i="27"/>
  <c r="P63" i="27"/>
  <c r="Q65" i="27"/>
  <c r="P39" i="27"/>
  <c r="O72" i="27"/>
  <c r="O55" i="27"/>
  <c r="O49" i="27"/>
  <c r="J70" i="27"/>
  <c r="J86" i="27" l="1"/>
  <c r="J84" i="27"/>
  <c r="K84" i="27"/>
  <c r="K82" i="27"/>
  <c r="K87" i="27" s="1"/>
  <c r="K86" i="27"/>
  <c r="M69" i="27"/>
  <c r="M70" i="27" s="1"/>
  <c r="P41" i="27"/>
  <c r="O61" i="27"/>
  <c r="O57" i="27" s="1"/>
  <c r="O64" i="27" s="1"/>
  <c r="O66" i="27" s="1"/>
  <c r="O62" i="27"/>
  <c r="T71" i="27"/>
  <c r="S83" i="27"/>
  <c r="L81" i="27"/>
  <c r="Q74" i="27"/>
  <c r="R65" i="27"/>
  <c r="Q63" i="27"/>
  <c r="K70" i="27"/>
  <c r="N57" i="27"/>
  <c r="N64" i="27" s="1"/>
  <c r="N66" i="27" s="1"/>
  <c r="L69" i="27"/>
  <c r="L76" i="27" s="1"/>
  <c r="P49" i="27"/>
  <c r="P55" i="27"/>
  <c r="P72" i="27"/>
  <c r="Q39" i="27"/>
  <c r="J85" i="27"/>
  <c r="I85" i="27"/>
  <c r="I88" i="27" s="1"/>
  <c r="N77" i="27"/>
  <c r="J87" i="27"/>
  <c r="R39" i="27" l="1"/>
  <c r="Q72" i="27"/>
  <c r="Q49" i="27"/>
  <c r="Q55" i="27"/>
  <c r="Q41" i="27"/>
  <c r="P62" i="27"/>
  <c r="P61" i="27"/>
  <c r="L70" i="27"/>
  <c r="R74" i="27"/>
  <c r="S65" i="27"/>
  <c r="R63" i="27"/>
  <c r="U71" i="27"/>
  <c r="T83" i="27"/>
  <c r="K85" i="27"/>
  <c r="K88" i="27" s="1"/>
  <c r="J88" i="27"/>
  <c r="N73" i="27"/>
  <c r="N68" i="27"/>
  <c r="O77" i="27"/>
  <c r="M76" i="27"/>
  <c r="M81" i="27" s="1"/>
  <c r="L84" i="27"/>
  <c r="L85" i="27" s="1"/>
  <c r="L82" i="27"/>
  <c r="L87" i="27" s="1"/>
  <c r="L86" i="27"/>
  <c r="O68" i="27"/>
  <c r="O73" i="27"/>
  <c r="P77" i="27" l="1"/>
  <c r="N69" i="27"/>
  <c r="N76" i="27" s="1"/>
  <c r="N70" i="27"/>
  <c r="U83" i="27"/>
  <c r="V71" i="27"/>
  <c r="O69" i="27"/>
  <c r="O76" i="27" s="1"/>
  <c r="O81" i="27" s="1"/>
  <c r="M84" i="27"/>
  <c r="M85" i="27" s="1"/>
  <c r="M86" i="27"/>
  <c r="M82" i="27"/>
  <c r="M87" i="27" s="1"/>
  <c r="S74" i="27"/>
  <c r="T65" i="27"/>
  <c r="S63" i="27"/>
  <c r="L88" i="27"/>
  <c r="Q61" i="27"/>
  <c r="Q57" i="27" s="1"/>
  <c r="Q64" i="27" s="1"/>
  <c r="Q66" i="27" s="1"/>
  <c r="Q62" i="27"/>
  <c r="R41" i="27"/>
  <c r="R55" i="27"/>
  <c r="S39" i="27"/>
  <c r="R49" i="27"/>
  <c r="R72" i="27"/>
  <c r="N81" i="27"/>
  <c r="P57" i="27"/>
  <c r="P64" i="27" s="1"/>
  <c r="P66" i="27" s="1"/>
  <c r="Q77" i="27" l="1"/>
  <c r="O84" i="27"/>
  <c r="O86" i="27"/>
  <c r="O82" i="27"/>
  <c r="P68" i="27"/>
  <c r="P73" i="27"/>
  <c r="R62" i="27"/>
  <c r="S41" i="27"/>
  <c r="R61" i="27"/>
  <c r="R57" i="27" s="1"/>
  <c r="R64" i="27" s="1"/>
  <c r="R66" i="27" s="1"/>
  <c r="N84" i="27"/>
  <c r="N85" i="27" s="1"/>
  <c r="N88" i="27" s="1"/>
  <c r="N82" i="27"/>
  <c r="N87" i="27" s="1"/>
  <c r="N86" i="27"/>
  <c r="T74" i="27"/>
  <c r="T63" i="27"/>
  <c r="U65" i="27"/>
  <c r="F22" i="27"/>
  <c r="F23" i="27" s="1"/>
  <c r="M88" i="27"/>
  <c r="W71" i="27"/>
  <c r="V83" i="27"/>
  <c r="S49" i="27"/>
  <c r="S55" i="27"/>
  <c r="S72" i="27"/>
  <c r="T39" i="27"/>
  <c r="Q68" i="27"/>
  <c r="Q73" i="27"/>
  <c r="O70" i="27"/>
  <c r="O87" i="27" l="1"/>
  <c r="R68" i="27"/>
  <c r="R73" i="27"/>
  <c r="P69" i="27"/>
  <c r="P76" i="27" s="1"/>
  <c r="P81" i="27" s="1"/>
  <c r="Q69" i="27"/>
  <c r="T41" i="27"/>
  <c r="S61" i="27"/>
  <c r="S62" i="27"/>
  <c r="T49" i="27"/>
  <c r="U39" i="27"/>
  <c r="T55" i="27"/>
  <c r="T72" i="27"/>
  <c r="U74" i="27"/>
  <c r="V65" i="27"/>
  <c r="U63" i="27"/>
  <c r="R77" i="27"/>
  <c r="W83" i="27"/>
  <c r="X71" i="27"/>
  <c r="O85" i="27"/>
  <c r="O88" i="27" s="1"/>
  <c r="P70" i="27" l="1"/>
  <c r="Q76" i="27"/>
  <c r="Q81" i="27" s="1"/>
  <c r="Q84" i="27"/>
  <c r="Q86" i="27"/>
  <c r="Q82" i="27"/>
  <c r="Q87" i="27" s="1"/>
  <c r="Y71" i="27"/>
  <c r="X83" i="27"/>
  <c r="V74" i="27"/>
  <c r="W65" i="27"/>
  <c r="V63" i="27"/>
  <c r="V39" i="27"/>
  <c r="U72" i="27"/>
  <c r="U55" i="27"/>
  <c r="U49" i="27"/>
  <c r="T61" i="27"/>
  <c r="U41" i="27"/>
  <c r="T62" i="27"/>
  <c r="T77" i="27" s="1"/>
  <c r="Q70" i="27"/>
  <c r="S77" i="27"/>
  <c r="R69" i="27"/>
  <c r="R76" i="27" s="1"/>
  <c r="R81" i="27" s="1"/>
  <c r="R70" i="27"/>
  <c r="P84" i="27"/>
  <c r="P85" i="27" s="1"/>
  <c r="P88" i="27" s="1"/>
  <c r="P82" i="27"/>
  <c r="P87" i="27" s="1"/>
  <c r="P86" i="27"/>
  <c r="S57" i="27"/>
  <c r="S64" i="27" s="1"/>
  <c r="S66" i="27" s="1"/>
  <c r="R84" i="27" l="1"/>
  <c r="R85" i="27" s="1"/>
  <c r="R86" i="27"/>
  <c r="R82" i="27"/>
  <c r="R87" i="27" s="1"/>
  <c r="S68" i="27"/>
  <c r="S73" i="27"/>
  <c r="Y83" i="27"/>
  <c r="Z71" i="27"/>
  <c r="W74" i="27"/>
  <c r="X65" i="27"/>
  <c r="W63" i="27"/>
  <c r="V41" i="27"/>
  <c r="U62" i="27"/>
  <c r="U77" i="27" s="1"/>
  <c r="U61" i="27"/>
  <c r="T57" i="27"/>
  <c r="T64" i="27" s="1"/>
  <c r="T66" i="27" s="1"/>
  <c r="V55" i="27"/>
  <c r="V49" i="27"/>
  <c r="W39" i="27"/>
  <c r="V72" i="27"/>
  <c r="Q85" i="27"/>
  <c r="Q88" i="27" s="1"/>
  <c r="S69" i="27" l="1"/>
  <c r="S76" i="27" s="1"/>
  <c r="V62" i="27"/>
  <c r="V61" i="27"/>
  <c r="V57" i="27" s="1"/>
  <c r="V64" i="27" s="1"/>
  <c r="V66" i="27" s="1"/>
  <c r="W41" i="27"/>
  <c r="AA71" i="27"/>
  <c r="AA83" i="27" s="1"/>
  <c r="Z83" i="27"/>
  <c r="T68" i="27"/>
  <c r="T73" i="27"/>
  <c r="X39" i="27"/>
  <c r="W72" i="27"/>
  <c r="W55" i="27"/>
  <c r="W49" i="27"/>
  <c r="U57" i="27"/>
  <c r="U64" i="27" s="1"/>
  <c r="U66" i="27" s="1"/>
  <c r="X74" i="27"/>
  <c r="X63" i="27"/>
  <c r="Y65" i="27"/>
  <c r="S81" i="27"/>
  <c r="R88" i="27"/>
  <c r="T69" i="27" l="1"/>
  <c r="T76" i="27" s="1"/>
  <c r="V77" i="27"/>
  <c r="V73" i="27"/>
  <c r="V68" i="27"/>
  <c r="S84" i="27"/>
  <c r="S85" i="27" s="1"/>
  <c r="S88" i="27" s="1"/>
  <c r="S82" i="27"/>
  <c r="S87" i="27" s="1"/>
  <c r="S86" i="27"/>
  <c r="U68" i="27"/>
  <c r="U73" i="27"/>
  <c r="X49" i="27"/>
  <c r="X55" i="27"/>
  <c r="Y39" i="27"/>
  <c r="X72" i="27"/>
  <c r="Y74" i="27"/>
  <c r="Z65" i="27"/>
  <c r="Y63" i="27"/>
  <c r="T81" i="27"/>
  <c r="X41" i="27"/>
  <c r="W61" i="27"/>
  <c r="W57" i="27" s="1"/>
  <c r="W64" i="27" s="1"/>
  <c r="W66" i="27" s="1"/>
  <c r="W62" i="27"/>
  <c r="S70" i="27"/>
  <c r="T84" i="27" l="1"/>
  <c r="T85" i="27" s="1"/>
  <c r="T88" i="27" s="1"/>
  <c r="T82" i="27"/>
  <c r="T87" i="27" s="1"/>
  <c r="T86" i="27"/>
  <c r="U81" i="27"/>
  <c r="W68" i="27"/>
  <c r="W73" i="27"/>
  <c r="Z74" i="27"/>
  <c r="Z63" i="27"/>
  <c r="AA65" i="27"/>
  <c r="Y41" i="27"/>
  <c r="X62" i="27"/>
  <c r="X77" i="27" s="1"/>
  <c r="X61" i="27"/>
  <c r="W77" i="27"/>
  <c r="Z39" i="27"/>
  <c r="Y49" i="27"/>
  <c r="Y55" i="27"/>
  <c r="Y72" i="27"/>
  <c r="U69" i="27"/>
  <c r="U76" i="27" s="1"/>
  <c r="U70" i="27"/>
  <c r="V69" i="27"/>
  <c r="V70" i="27" s="1"/>
  <c r="T70" i="27"/>
  <c r="U84" i="27" l="1"/>
  <c r="U85" i="27" s="1"/>
  <c r="U88" i="27" s="1"/>
  <c r="U86" i="27"/>
  <c r="U82" i="27"/>
  <c r="U87" i="27" s="1"/>
  <c r="Z55" i="27"/>
  <c r="AA39" i="27"/>
  <c r="Z72" i="27"/>
  <c r="Z49" i="27"/>
  <c r="Y61" i="27"/>
  <c r="Y57" i="27" s="1"/>
  <c r="Y64" i="27" s="1"/>
  <c r="Y66" i="27" s="1"/>
  <c r="Y62" i="27"/>
  <c r="Y77" i="27" s="1"/>
  <c r="Z41" i="27"/>
  <c r="V76" i="27"/>
  <c r="V81" i="27" s="1"/>
  <c r="X57" i="27"/>
  <c r="X64" i="27" s="1"/>
  <c r="X66" i="27" s="1"/>
  <c r="AA74" i="27"/>
  <c r="AA63" i="27"/>
  <c r="W69" i="27"/>
  <c r="W76" i="27" s="1"/>
  <c r="W81" i="27" s="1"/>
  <c r="X68" i="27" l="1"/>
  <c r="X73" i="27"/>
  <c r="W70" i="27"/>
  <c r="V84" i="27"/>
  <c r="V85" i="27" s="1"/>
  <c r="V88" i="27" s="1"/>
  <c r="V86" i="27"/>
  <c r="V82" i="27"/>
  <c r="V87" i="27" s="1"/>
  <c r="Y68" i="27"/>
  <c r="Y73" i="27"/>
  <c r="W84" i="27"/>
  <c r="W86" i="27"/>
  <c r="W82" i="27"/>
  <c r="Z62" i="27"/>
  <c r="AA41" i="27"/>
  <c r="Z61" i="27"/>
  <c r="Z57" i="27" s="1"/>
  <c r="Z64" i="27" s="1"/>
  <c r="Z66" i="27" s="1"/>
  <c r="AA49" i="27"/>
  <c r="AA55" i="27"/>
  <c r="AA72" i="27"/>
  <c r="W85" i="27" l="1"/>
  <c r="W88" i="27" s="1"/>
  <c r="AA61" i="27"/>
  <c r="AA62" i="27"/>
  <c r="Z77" i="27"/>
  <c r="W87" i="27"/>
  <c r="Y69" i="27"/>
  <c r="Y70" i="27" s="1"/>
  <c r="Z68" i="27"/>
  <c r="Z73" i="27"/>
  <c r="X69" i="27"/>
  <c r="X76" i="27" s="1"/>
  <c r="X81" i="27" s="1"/>
  <c r="X84" i="27" l="1"/>
  <c r="X85" i="27" s="1"/>
  <c r="X88" i="27" s="1"/>
  <c r="X82" i="27"/>
  <c r="X87" i="27" s="1"/>
  <c r="X86" i="27"/>
  <c r="X70" i="27"/>
  <c r="Y76" i="27"/>
  <c r="Y81" i="27" s="1"/>
  <c r="AA57" i="27"/>
  <c r="AA64" i="27" s="1"/>
  <c r="AA66" i="27" s="1"/>
  <c r="AA77" i="27"/>
  <c r="Z69" i="27"/>
  <c r="Z76" i="27" s="1"/>
  <c r="Z81" i="27" s="1"/>
  <c r="Z70" i="27" l="1"/>
  <c r="Z84" i="27"/>
  <c r="Z82" i="27"/>
  <c r="Z86" i="27"/>
  <c r="AA68" i="27"/>
  <c r="AA73" i="27"/>
  <c r="Y84" i="27"/>
  <c r="Y85" i="27" s="1"/>
  <c r="Y88" i="27" s="1"/>
  <c r="Y86" i="27"/>
  <c r="Y82" i="27"/>
  <c r="Y87" i="27" s="1"/>
  <c r="Z87" i="27" l="1"/>
  <c r="AA69" i="27"/>
  <c r="AA76" i="27" s="1"/>
  <c r="AA81" i="27" s="1"/>
  <c r="Z85" i="27"/>
  <c r="Z88" i="27" s="1"/>
  <c r="AA70" i="27" l="1"/>
  <c r="AA84" i="27"/>
  <c r="AA85" i="27" s="1"/>
  <c r="AA88" i="27" s="1"/>
  <c r="AA86" i="27"/>
  <c r="AA82" i="27"/>
  <c r="AA87" i="27" s="1"/>
  <c r="A8" i="28" l="1"/>
  <c r="A4" i="28"/>
  <c r="AB42" i="27" l="1"/>
  <c r="AB56" i="27" s="1"/>
  <c r="AC42" i="27"/>
  <c r="AD42" i="27"/>
  <c r="AD56" i="27" s="1"/>
  <c r="AE42" i="27"/>
  <c r="AF42" i="27"/>
  <c r="AF56" i="27" s="1"/>
  <c r="AG42" i="27"/>
  <c r="AH42" i="27"/>
  <c r="AH56" i="27" s="1"/>
  <c r="AI42" i="27"/>
  <c r="AJ42" i="27"/>
  <c r="AJ56" i="27" s="1"/>
  <c r="AK42" i="27"/>
  <c r="AL42" i="27"/>
  <c r="AL56" i="27" s="1"/>
  <c r="AM42" i="27"/>
  <c r="AN42" i="27"/>
  <c r="AN56" i="27" s="1"/>
  <c r="AO42" i="27"/>
  <c r="AP42" i="27"/>
  <c r="AP56" i="27" s="1"/>
  <c r="AQ78" i="27" s="1"/>
  <c r="AQ42" i="27"/>
  <c r="AR42" i="27"/>
  <c r="AR56" i="27" s="1"/>
  <c r="AS42" i="27"/>
  <c r="AT42" i="27"/>
  <c r="AT56" i="27" s="1"/>
  <c r="AU42" i="27"/>
  <c r="AV42" i="27"/>
  <c r="AV56" i="27" s="1"/>
  <c r="AW42" i="27"/>
  <c r="AX42" i="27"/>
  <c r="AX56" i="27" s="1"/>
  <c r="AY78" i="27" s="1"/>
  <c r="AY42" i="27"/>
  <c r="AZ42" i="27"/>
  <c r="AC56" i="27"/>
  <c r="AE56" i="27"/>
  <c r="AG56" i="27"/>
  <c r="AI56" i="27"/>
  <c r="AK56" i="27"/>
  <c r="AM56" i="27"/>
  <c r="AM78" i="27" s="1"/>
  <c r="AO56" i="27"/>
  <c r="AP78" i="27" s="1"/>
  <c r="AQ56" i="27"/>
  <c r="AS56" i="27"/>
  <c r="AU56" i="27"/>
  <c r="AU78" i="27" s="1"/>
  <c r="AW56" i="27"/>
  <c r="AY56" i="27"/>
  <c r="AZ56" i="27"/>
  <c r="AB58" i="27"/>
  <c r="AC58" i="27"/>
  <c r="AD58" i="27"/>
  <c r="AE58" i="27"/>
  <c r="AF58" i="27"/>
  <c r="AG58" i="27"/>
  <c r="AH58" i="27"/>
  <c r="AI58" i="27"/>
  <c r="AJ58" i="27"/>
  <c r="AK58" i="27"/>
  <c r="AL58" i="27"/>
  <c r="AM58" i="27"/>
  <c r="AN58" i="27"/>
  <c r="AO58" i="27"/>
  <c r="AP58" i="27"/>
  <c r="AQ58" i="27"/>
  <c r="AR58" i="27"/>
  <c r="AS58" i="27"/>
  <c r="AT58" i="27"/>
  <c r="AU58" i="27"/>
  <c r="AV58" i="27"/>
  <c r="AW58" i="27"/>
  <c r="AX58" i="27"/>
  <c r="AY58" i="27"/>
  <c r="AZ58" i="27"/>
  <c r="AB59" i="27"/>
  <c r="AC59" i="27"/>
  <c r="AD59" i="27"/>
  <c r="AE59" i="27"/>
  <c r="AF59" i="27"/>
  <c r="AG59" i="27"/>
  <c r="AH59" i="27"/>
  <c r="AI59" i="27"/>
  <c r="AJ59" i="27"/>
  <c r="AK59" i="27"/>
  <c r="AL59" i="27"/>
  <c r="AM59" i="27"/>
  <c r="AN59" i="27"/>
  <c r="AO59" i="27"/>
  <c r="AP59" i="27"/>
  <c r="AQ59" i="27"/>
  <c r="AR59" i="27"/>
  <c r="AS59" i="27"/>
  <c r="AT59" i="27"/>
  <c r="AU59" i="27"/>
  <c r="AV59" i="27"/>
  <c r="AW59" i="27"/>
  <c r="AX59" i="27"/>
  <c r="AY59" i="27"/>
  <c r="AZ59" i="27"/>
  <c r="AB67" i="27"/>
  <c r="AC67" i="27"/>
  <c r="AD67" i="27"/>
  <c r="AD75" i="27" s="1"/>
  <c r="AE67" i="27"/>
  <c r="AF67" i="27"/>
  <c r="AG67" i="27"/>
  <c r="AH67" i="27"/>
  <c r="AH75" i="27" s="1"/>
  <c r="AI67" i="27"/>
  <c r="AJ67" i="27"/>
  <c r="AK67" i="27"/>
  <c r="AL67" i="27"/>
  <c r="AL75" i="27" s="1"/>
  <c r="AM67" i="27"/>
  <c r="AN67" i="27"/>
  <c r="AO67" i="27"/>
  <c r="AP67" i="27"/>
  <c r="AP75" i="27" s="1"/>
  <c r="AQ67" i="27"/>
  <c r="AR67" i="27"/>
  <c r="AS67" i="27"/>
  <c r="AT67" i="27"/>
  <c r="AT75" i="27" s="1"/>
  <c r="AU67" i="27"/>
  <c r="AV67" i="27"/>
  <c r="AW67" i="27"/>
  <c r="AX67" i="27"/>
  <c r="AX75" i="27" s="1"/>
  <c r="AY67" i="27"/>
  <c r="AZ67" i="27"/>
  <c r="AB75" i="27"/>
  <c r="AC75" i="27"/>
  <c r="AE75" i="27"/>
  <c r="AF75" i="27"/>
  <c r="AG75" i="27"/>
  <c r="AI75" i="27"/>
  <c r="AJ75" i="27"/>
  <c r="AK75" i="27"/>
  <c r="AM75" i="27"/>
  <c r="AN75" i="27"/>
  <c r="AO75" i="27"/>
  <c r="AQ75" i="27"/>
  <c r="AR75" i="27"/>
  <c r="AS75" i="27"/>
  <c r="AU75" i="27"/>
  <c r="AV75" i="27"/>
  <c r="AW75" i="27"/>
  <c r="AY75" i="27"/>
  <c r="AZ75" i="27"/>
  <c r="AB78" i="27"/>
  <c r="AC78" i="27"/>
  <c r="AE78" i="27"/>
  <c r="AG78" i="27"/>
  <c r="AK78" i="27"/>
  <c r="AV78" i="27"/>
  <c r="AB80" i="27"/>
  <c r="AC80" i="27"/>
  <c r="AD80" i="27"/>
  <c r="AE80" i="27"/>
  <c r="AF80" i="27"/>
  <c r="AG80" i="27"/>
  <c r="AH80" i="27"/>
  <c r="AI80" i="27"/>
  <c r="AJ80" i="27"/>
  <c r="AK80" i="27"/>
  <c r="AL80" i="27"/>
  <c r="AM80" i="27"/>
  <c r="AN80" i="27"/>
  <c r="AO80" i="27"/>
  <c r="AP80" i="27"/>
  <c r="AQ80" i="27"/>
  <c r="AR80" i="27"/>
  <c r="AS80" i="27"/>
  <c r="AT80" i="27"/>
  <c r="AU80" i="27"/>
  <c r="AV80" i="27"/>
  <c r="AW80" i="27"/>
  <c r="AX80" i="27"/>
  <c r="AY80" i="27"/>
  <c r="AZ80" i="27"/>
  <c r="AH78" i="27" l="1"/>
  <c r="AX78" i="27"/>
  <c r="AL78" i="27"/>
  <c r="AD78" i="27"/>
  <c r="AW78" i="27"/>
  <c r="AR78" i="27"/>
  <c r="AF78" i="27"/>
  <c r="AT78" i="27"/>
  <c r="AS78" i="27"/>
  <c r="AN78" i="27"/>
  <c r="AO78" i="27"/>
  <c r="AZ78" i="27"/>
  <c r="AJ78" i="27"/>
  <c r="AI78" i="27"/>
  <c r="AB65" i="27" l="1"/>
  <c r="AB74" i="27" l="1"/>
  <c r="AC65" i="27"/>
  <c r="AB63" i="27"/>
  <c r="AC74" i="27" l="1"/>
  <c r="AD65" i="27"/>
  <c r="AC63" i="27"/>
  <c r="AD74" i="27" l="1"/>
  <c r="AD63" i="27"/>
  <c r="AE65" i="27"/>
  <c r="AE74" i="27" l="1"/>
  <c r="AF65" i="27"/>
  <c r="AE63" i="27"/>
  <c r="AB41" i="27"/>
  <c r="AB71" i="27"/>
  <c r="AB83" i="27" l="1"/>
  <c r="AC71" i="27"/>
  <c r="AF74" i="27"/>
  <c r="AF63" i="27"/>
  <c r="AG65" i="27"/>
  <c r="AB39" i="27"/>
  <c r="AB61" i="27"/>
  <c r="AB62" i="27"/>
  <c r="AC41" i="27"/>
  <c r="AC83" i="27" l="1"/>
  <c r="AD71" i="27"/>
  <c r="AD41" i="27"/>
  <c r="AC61" i="27"/>
  <c r="AC62" i="27"/>
  <c r="AB77" i="27"/>
  <c r="AC39" i="27"/>
  <c r="AB49" i="27"/>
  <c r="AB72" i="27"/>
  <c r="AB55" i="27"/>
  <c r="AB57" i="27"/>
  <c r="AB64" i="27" s="1"/>
  <c r="AB66" i="27" s="1"/>
  <c r="AG74" i="27"/>
  <c r="AG63" i="27"/>
  <c r="AH65" i="27"/>
  <c r="AC77" i="27" l="1"/>
  <c r="AC57" i="27"/>
  <c r="AC64" i="27" s="1"/>
  <c r="AC66" i="27" s="1"/>
  <c r="AH74" i="27"/>
  <c r="AH63" i="27"/>
  <c r="AI65" i="27"/>
  <c r="AE71" i="27"/>
  <c r="AD83" i="27"/>
  <c r="AB68" i="27"/>
  <c r="AB73" i="27"/>
  <c r="AC55" i="27"/>
  <c r="AD39" i="27"/>
  <c r="AC49" i="27"/>
  <c r="AC72" i="27"/>
  <c r="AE41" i="27"/>
  <c r="AD62" i="27"/>
  <c r="AD61" i="27"/>
  <c r="AD57" i="27" s="1"/>
  <c r="AD64" i="27" s="1"/>
  <c r="AD66" i="27" s="1"/>
  <c r="AD68" i="27" l="1"/>
  <c r="AD73" i="27"/>
  <c r="AB69" i="27"/>
  <c r="AD77" i="27"/>
  <c r="AD55" i="27"/>
  <c r="AE39" i="27"/>
  <c r="AD49" i="27"/>
  <c r="AD72" i="27"/>
  <c r="AF71" i="27"/>
  <c r="AE83" i="27"/>
  <c r="AF41" i="27"/>
  <c r="AE61" i="27"/>
  <c r="AE62" i="27"/>
  <c r="AI74" i="27"/>
  <c r="AI63" i="27"/>
  <c r="AJ65" i="27"/>
  <c r="AC68" i="27"/>
  <c r="AC73" i="27"/>
  <c r="AE77" i="27" l="1"/>
  <c r="AF62" i="27"/>
  <c r="AG41" i="27"/>
  <c r="AF61" i="27"/>
  <c r="AE55" i="27"/>
  <c r="AE49" i="27"/>
  <c r="AF39" i="27"/>
  <c r="AE72" i="27"/>
  <c r="AB70" i="27"/>
  <c r="AC69" i="27"/>
  <c r="AG71" i="27"/>
  <c r="AF83" i="27"/>
  <c r="AJ74" i="27"/>
  <c r="AJ63" i="27"/>
  <c r="AK65" i="27"/>
  <c r="AE57" i="27"/>
  <c r="AE64" i="27" s="1"/>
  <c r="AE66" i="27" s="1"/>
  <c r="AD69" i="27"/>
  <c r="AF77" i="27" l="1"/>
  <c r="AC70" i="27"/>
  <c r="AK74" i="27"/>
  <c r="AL65" i="27"/>
  <c r="AK63" i="27"/>
  <c r="AG83" i="27"/>
  <c r="AH71" i="27"/>
  <c r="AD70" i="27"/>
  <c r="AG39" i="27"/>
  <c r="AF49" i="27"/>
  <c r="AF72" i="27"/>
  <c r="AF55" i="27"/>
  <c r="AF57" i="27"/>
  <c r="AF64" i="27" s="1"/>
  <c r="AF66" i="27" s="1"/>
  <c r="AE73" i="27"/>
  <c r="AE68" i="27"/>
  <c r="AH41" i="27"/>
  <c r="AG61" i="27"/>
  <c r="AG62" i="27"/>
  <c r="AG77" i="27" l="1"/>
  <c r="AH61" i="27"/>
  <c r="AI41" i="27"/>
  <c r="AH62" i="27"/>
  <c r="AI71" i="27"/>
  <c r="AH83" i="27"/>
  <c r="AE69" i="27"/>
  <c r="AE70" i="27"/>
  <c r="AG57" i="27"/>
  <c r="AG64" i="27" s="1"/>
  <c r="AG66" i="27" s="1"/>
  <c r="AF68" i="27"/>
  <c r="AF73" i="27"/>
  <c r="AG55" i="27"/>
  <c r="AH39" i="27"/>
  <c r="AG49" i="27"/>
  <c r="AG72" i="27"/>
  <c r="AL74" i="27"/>
  <c r="AM65" i="27"/>
  <c r="AL63" i="27"/>
  <c r="AH77" i="27" l="1"/>
  <c r="AI83" i="27"/>
  <c r="AJ71" i="27"/>
  <c r="AF69" i="27"/>
  <c r="AJ41" i="27"/>
  <c r="AI62" i="27"/>
  <c r="AI61" i="27"/>
  <c r="AI57" i="27" s="1"/>
  <c r="AI64" i="27" s="1"/>
  <c r="AI66" i="27" s="1"/>
  <c r="AM74" i="27"/>
  <c r="AM63" i="27"/>
  <c r="AN65" i="27"/>
  <c r="AI39" i="27"/>
  <c r="AH49" i="27"/>
  <c r="AH72" i="27"/>
  <c r="AH55" i="27"/>
  <c r="AG73" i="27"/>
  <c r="AG68" i="27"/>
  <c r="AH57" i="27"/>
  <c r="AH64" i="27" s="1"/>
  <c r="AH66" i="27" s="1"/>
  <c r="AG69" i="27" l="1"/>
  <c r="AJ39" i="27"/>
  <c r="AI49" i="27"/>
  <c r="AI72" i="27"/>
  <c r="AI55" i="27"/>
  <c r="AI68" i="27"/>
  <c r="AI73" i="27"/>
  <c r="AF70" i="27"/>
  <c r="AN74" i="27"/>
  <c r="AO65" i="27"/>
  <c r="AN63" i="27"/>
  <c r="AI77" i="27"/>
  <c r="AK71" i="27"/>
  <c r="AJ83" i="27"/>
  <c r="AH68" i="27"/>
  <c r="AH73" i="27"/>
  <c r="AJ62" i="27"/>
  <c r="AK41" i="27"/>
  <c r="AJ61" i="27"/>
  <c r="AJ57" i="27" l="1"/>
  <c r="AJ64" i="27" s="1"/>
  <c r="AJ66" i="27" s="1"/>
  <c r="AJ68" i="27" s="1"/>
  <c r="AH69" i="27"/>
  <c r="AL41" i="27"/>
  <c r="AK61" i="27"/>
  <c r="AK62" i="27"/>
  <c r="AO74" i="27"/>
  <c r="AO63" i="27"/>
  <c r="AP65" i="27"/>
  <c r="AI69" i="27"/>
  <c r="AI70" i="27"/>
  <c r="AK39" i="27"/>
  <c r="AJ49" i="27"/>
  <c r="AJ55" i="27"/>
  <c r="AJ72" i="27"/>
  <c r="AJ77" i="27"/>
  <c r="AK83" i="27"/>
  <c r="AL71" i="27"/>
  <c r="AG70" i="27"/>
  <c r="AJ73" i="27" l="1"/>
  <c r="AK77" i="27"/>
  <c r="AJ69" i="27"/>
  <c r="AM71" i="27"/>
  <c r="AL83" i="27"/>
  <c r="AP74" i="27"/>
  <c r="AQ65" i="27"/>
  <c r="AP63" i="27"/>
  <c r="AK57" i="27"/>
  <c r="AK64" i="27" s="1"/>
  <c r="AK66" i="27" s="1"/>
  <c r="AH70" i="27"/>
  <c r="AK55" i="27"/>
  <c r="AL39" i="27"/>
  <c r="AK49" i="27"/>
  <c r="AK72" i="27"/>
  <c r="AL61" i="27"/>
  <c r="AM41" i="27"/>
  <c r="AL62" i="27"/>
  <c r="AL77" i="27" l="1"/>
  <c r="AJ70" i="27"/>
  <c r="AK73" i="27"/>
  <c r="AK68" i="27"/>
  <c r="AL57" i="27"/>
  <c r="AL64" i="27" s="1"/>
  <c r="AL66" i="27" s="1"/>
  <c r="AQ74" i="27"/>
  <c r="AR65" i="27"/>
  <c r="AQ63" i="27"/>
  <c r="AN41" i="27"/>
  <c r="AM61" i="27"/>
  <c r="AM62" i="27"/>
  <c r="AL49" i="27"/>
  <c r="AL55" i="27"/>
  <c r="AM39" i="27"/>
  <c r="AL72" i="27"/>
  <c r="AM83" i="27"/>
  <c r="AN71" i="27"/>
  <c r="AM77" i="27" l="1"/>
  <c r="AN39" i="27"/>
  <c r="AM49" i="27"/>
  <c r="AM55" i="27"/>
  <c r="AM72" i="27"/>
  <c r="AM57" i="27"/>
  <c r="AM64" i="27" s="1"/>
  <c r="AM66" i="27" s="1"/>
  <c r="AL73" i="27"/>
  <c r="AL68" i="27"/>
  <c r="AN83" i="27"/>
  <c r="AO71" i="27"/>
  <c r="AO41" i="27"/>
  <c r="AN62" i="27"/>
  <c r="AN61" i="27"/>
  <c r="AN57" i="27" s="1"/>
  <c r="AN64" i="27" s="1"/>
  <c r="AN66" i="27" s="1"/>
  <c r="AK69" i="27"/>
  <c r="AK70" i="27"/>
  <c r="AR74" i="27"/>
  <c r="AS65" i="27"/>
  <c r="AR63" i="27"/>
  <c r="AS74" i="27" l="1"/>
  <c r="AS63" i="27"/>
  <c r="AT65" i="27"/>
  <c r="AN68" i="27"/>
  <c r="AN73" i="27"/>
  <c r="AN77" i="27"/>
  <c r="AL69" i="27"/>
  <c r="AP41" i="27"/>
  <c r="AO62" i="27"/>
  <c r="AO61" i="27"/>
  <c r="AO83" i="27"/>
  <c r="AP71" i="27"/>
  <c r="AM68" i="27"/>
  <c r="AM73" i="27"/>
  <c r="AO39" i="27"/>
  <c r="AN49" i="27"/>
  <c r="AN72" i="27"/>
  <c r="AN55" i="27"/>
  <c r="AO57" i="27" l="1"/>
  <c r="AO64" i="27" s="1"/>
  <c r="AO66" i="27" s="1"/>
  <c r="AO73" i="27" s="1"/>
  <c r="AO55" i="27"/>
  <c r="AP39" i="27"/>
  <c r="AO49" i="27"/>
  <c r="AO72" i="27"/>
  <c r="AP61" i="27"/>
  <c r="AQ41" i="27"/>
  <c r="AP62" i="27"/>
  <c r="AN69" i="27"/>
  <c r="AN70" i="27" s="1"/>
  <c r="AL70" i="27"/>
  <c r="AT74" i="27"/>
  <c r="AT63" i="27"/>
  <c r="AU65" i="27"/>
  <c r="AM69" i="27"/>
  <c r="AQ71" i="27"/>
  <c r="AP83" i="27"/>
  <c r="AO77" i="27"/>
  <c r="AO68" i="27" l="1"/>
  <c r="AP57" i="27"/>
  <c r="AP64" i="27" s="1"/>
  <c r="AP66" i="27" s="1"/>
  <c r="AP68" i="27"/>
  <c r="AP73" i="27"/>
  <c r="AR71" i="27"/>
  <c r="AQ83" i="27"/>
  <c r="AM70" i="27"/>
  <c r="AP77" i="27"/>
  <c r="AO69" i="27"/>
  <c r="AU74" i="27"/>
  <c r="AV65" i="27"/>
  <c r="AU63" i="27"/>
  <c r="AQ61" i="27"/>
  <c r="AQ62" i="27"/>
  <c r="AR41" i="27"/>
  <c r="AP55" i="27"/>
  <c r="AQ39" i="27"/>
  <c r="AP72" i="27"/>
  <c r="AP49" i="27"/>
  <c r="AR83" i="27" l="1"/>
  <c r="AS71" i="27"/>
  <c r="AR62" i="27"/>
  <c r="AS41" i="27"/>
  <c r="AR61" i="27"/>
  <c r="AV74" i="27"/>
  <c r="AW65" i="27"/>
  <c r="AV63" i="27"/>
  <c r="AQ77" i="27"/>
  <c r="AR39" i="27"/>
  <c r="AQ49" i="27"/>
  <c r="AQ55" i="27"/>
  <c r="AQ72" i="27"/>
  <c r="AQ57" i="27"/>
  <c r="AQ64" i="27" s="1"/>
  <c r="AQ66" i="27" s="1"/>
  <c r="AO70" i="27"/>
  <c r="AP69" i="27"/>
  <c r="AR57" i="27" l="1"/>
  <c r="AR64" i="27" s="1"/>
  <c r="AR66" i="27" s="1"/>
  <c r="AR68" i="27" s="1"/>
  <c r="AP70" i="27"/>
  <c r="AT41" i="27"/>
  <c r="AS61" i="27"/>
  <c r="AS62" i="27"/>
  <c r="AW74" i="27"/>
  <c r="AX65" i="27"/>
  <c r="AW63" i="27"/>
  <c r="AR77" i="27"/>
  <c r="AQ68" i="27"/>
  <c r="AQ73" i="27"/>
  <c r="AS39" i="27"/>
  <c r="AR49" i="27"/>
  <c r="AR55" i="27"/>
  <c r="AR72" i="27"/>
  <c r="AS83" i="27"/>
  <c r="AT71" i="27"/>
  <c r="AR73" i="27" l="1"/>
  <c r="AS57" i="27"/>
  <c r="AS64" i="27" s="1"/>
  <c r="AS66" i="27" s="1"/>
  <c r="AS68" i="27" s="1"/>
  <c r="AS55" i="27"/>
  <c r="AT39" i="27"/>
  <c r="AS49" i="27"/>
  <c r="AS72" i="27"/>
  <c r="AS73" i="27"/>
  <c r="AR69" i="27"/>
  <c r="AX74" i="27"/>
  <c r="AY65" i="27"/>
  <c r="AX63" i="27"/>
  <c r="AU41" i="27"/>
  <c r="AT61" i="27"/>
  <c r="AT62" i="27"/>
  <c r="AQ69" i="27"/>
  <c r="AQ70" i="27" s="1"/>
  <c r="AU71" i="27"/>
  <c r="AT83" i="27"/>
  <c r="AS77" i="27"/>
  <c r="AV41" i="27" l="1"/>
  <c r="AU61" i="27"/>
  <c r="AU62" i="27"/>
  <c r="AS69" i="27"/>
  <c r="AT77" i="27"/>
  <c r="AY74" i="27"/>
  <c r="AZ65" i="27"/>
  <c r="AY63" i="27"/>
  <c r="AR70" i="27"/>
  <c r="AV71" i="27"/>
  <c r="AU83" i="27"/>
  <c r="AT57" i="27"/>
  <c r="AT64" i="27" s="1"/>
  <c r="AT66" i="27" s="1"/>
  <c r="AT49" i="27"/>
  <c r="AT55" i="27"/>
  <c r="AU39" i="27"/>
  <c r="AT72" i="27"/>
  <c r="AU77" i="27" l="1"/>
  <c r="AS70" i="27"/>
  <c r="AU57" i="27"/>
  <c r="AU64" i="27" s="1"/>
  <c r="AU66" i="27" s="1"/>
  <c r="AZ74" i="27"/>
  <c r="AZ63" i="27"/>
  <c r="AW71" i="27"/>
  <c r="AV83" i="27"/>
  <c r="AU55" i="27"/>
  <c r="AV39" i="27"/>
  <c r="AU49" i="27"/>
  <c r="AU72" i="27"/>
  <c r="AT68" i="27"/>
  <c r="AT73" i="27"/>
  <c r="AV62" i="27"/>
  <c r="AV61" i="27"/>
  <c r="AV57" i="27" s="1"/>
  <c r="AV64" i="27" s="1"/>
  <c r="AV66" i="27" s="1"/>
  <c r="AW41" i="27"/>
  <c r="AX41" i="27" l="1"/>
  <c r="AW61" i="27"/>
  <c r="AW62" i="27"/>
  <c r="AW77" i="27" s="1"/>
  <c r="AU73" i="27"/>
  <c r="AU68" i="27"/>
  <c r="AV68" i="27"/>
  <c r="AV73" i="27"/>
  <c r="AW83" i="27"/>
  <c r="AX71" i="27"/>
  <c r="AV77" i="27"/>
  <c r="AW39" i="27"/>
  <c r="AV49" i="27"/>
  <c r="AV72" i="27"/>
  <c r="AV55" i="27"/>
  <c r="AT69" i="27"/>
  <c r="AW55" i="27" l="1"/>
  <c r="AX39" i="27"/>
  <c r="AW49" i="27"/>
  <c r="AW72" i="27"/>
  <c r="AV69" i="27"/>
  <c r="AV70" i="27" s="1"/>
  <c r="AW57" i="27"/>
  <c r="AW64" i="27" s="1"/>
  <c r="AW66" i="27" s="1"/>
  <c r="AT70" i="27"/>
  <c r="AY71" i="27"/>
  <c r="AX83" i="27"/>
  <c r="AU69" i="27"/>
  <c r="AX61" i="27"/>
  <c r="AX62" i="27"/>
  <c r="AY41" i="27"/>
  <c r="AX57" i="27" l="1"/>
  <c r="AX64" i="27" s="1"/>
  <c r="AX66" i="27" s="1"/>
  <c r="AX68" i="27" s="1"/>
  <c r="AX77" i="27"/>
  <c r="AZ41" i="27"/>
  <c r="AY62" i="27"/>
  <c r="AY61" i="27"/>
  <c r="AW73" i="27"/>
  <c r="AW68" i="27"/>
  <c r="AX73" i="27"/>
  <c r="AY83" i="27"/>
  <c r="AZ71" i="27"/>
  <c r="AZ83" i="27" s="1"/>
  <c r="AY39" i="27"/>
  <c r="AX49" i="27"/>
  <c r="AX72" i="27"/>
  <c r="AX55" i="27"/>
  <c r="AU70" i="27"/>
  <c r="AY57" i="27" l="1"/>
  <c r="AY64" i="27" s="1"/>
  <c r="AY66" i="27" s="1"/>
  <c r="AY68" i="27" s="1"/>
  <c r="AY55" i="27"/>
  <c r="AY72" i="27"/>
  <c r="AZ39" i="27"/>
  <c r="AY49" i="27"/>
  <c r="AW69" i="27"/>
  <c r="AZ62" i="27"/>
  <c r="AZ61" i="27"/>
  <c r="AX69" i="27"/>
  <c r="AX70" i="27" s="1"/>
  <c r="AY77" i="27"/>
  <c r="AY73" i="27" l="1"/>
  <c r="AZ57" i="27"/>
  <c r="AZ64" i="27" s="1"/>
  <c r="AZ66" i="27" s="1"/>
  <c r="AZ49" i="27"/>
  <c r="AZ55" i="27"/>
  <c r="AZ72" i="27"/>
  <c r="AZ77" i="27"/>
  <c r="AY69" i="27"/>
  <c r="AY70" i="27"/>
  <c r="AW70" i="27"/>
  <c r="AZ68" i="27" l="1"/>
  <c r="AZ73" i="27"/>
  <c r="AZ69" i="27" l="1"/>
  <c r="AZ70" i="27" s="1"/>
  <c r="A11" i="27" l="1"/>
  <c r="A10" i="27"/>
  <c r="A9" i="27"/>
  <c r="A8" i="27"/>
  <c r="A7" i="27"/>
  <c r="A6" i="27"/>
  <c r="A5" i="27"/>
  <c r="A4" i="27"/>
  <c r="L3" i="27"/>
  <c r="L2" i="27"/>
  <c r="L1" i="27"/>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76" i="27" l="1"/>
  <c r="AB81" i="27" s="1"/>
  <c r="AB84" i="27" l="1"/>
  <c r="AB82" i="27"/>
  <c r="AB87" i="27" s="1"/>
  <c r="AB86" i="27"/>
  <c r="AC76" i="27"/>
  <c r="AD76" i="27" s="1"/>
  <c r="AD81" i="27" s="1"/>
  <c r="AD84" i="27" s="1"/>
  <c r="AC81" i="27" l="1"/>
  <c r="AE76" i="27"/>
  <c r="AB85" i="27"/>
  <c r="AB88" i="27" s="1"/>
  <c r="AC84" i="27" l="1"/>
  <c r="AC82" i="27"/>
  <c r="AC87" i="27" s="1"/>
  <c r="AD86" i="27"/>
  <c r="AD82" i="27"/>
  <c r="AD87" i="27" s="1"/>
  <c r="AC86" i="27"/>
  <c r="AE81" i="27"/>
  <c r="AE84" i="27" s="1"/>
  <c r="AF76" i="27"/>
  <c r="AE86" i="27" l="1"/>
  <c r="AE82" i="27"/>
  <c r="AE87" i="27" s="1"/>
  <c r="AF81" i="27"/>
  <c r="AC85" i="27"/>
  <c r="AC88" i="27" s="1"/>
  <c r="AE85" i="27"/>
  <c r="AD85" i="27"/>
  <c r="AG76" i="27"/>
  <c r="AG81" i="27" s="1"/>
  <c r="AG84" i="27" s="1"/>
  <c r="AG82" i="27"/>
  <c r="AD88" i="27" l="1"/>
  <c r="AE88" i="27"/>
  <c r="AH76" i="27"/>
  <c r="AH81" i="27" s="1"/>
  <c r="AG87" i="27"/>
  <c r="AF84" i="27"/>
  <c r="AF82" i="27"/>
  <c r="AF87" i="27" s="1"/>
  <c r="AF86" i="27"/>
  <c r="AG86" i="27"/>
  <c r="AH86" i="27"/>
  <c r="AH84" i="27" l="1"/>
  <c r="AH85" i="27" s="1"/>
  <c r="AH88" i="27" s="1"/>
  <c r="AH82" i="27"/>
  <c r="AH87" i="27" s="1"/>
  <c r="AI76" i="27"/>
  <c r="AF85" i="27"/>
  <c r="AF88" i="27" s="1"/>
  <c r="AG85" i="27"/>
  <c r="AJ76" i="27"/>
  <c r="AK76" i="27" l="1"/>
  <c r="AK81" i="27" s="1"/>
  <c r="AK84" i="27" s="1"/>
  <c r="AI81" i="27"/>
  <c r="AG88" i="27"/>
  <c r="AJ81" i="27"/>
  <c r="AJ84" i="27" s="1"/>
  <c r="AI84" i="27"/>
  <c r="AI86" i="27"/>
  <c r="AI82" i="27"/>
  <c r="AI87" i="27" s="1"/>
  <c r="AK86" i="27" l="1"/>
  <c r="AL76" i="27"/>
  <c r="AJ82" i="27"/>
  <c r="AJ86" i="27"/>
  <c r="AK82" i="27"/>
  <c r="AK87" i="27" s="1"/>
  <c r="AL81" i="27"/>
  <c r="AI85" i="27"/>
  <c r="AI88" i="27" s="1"/>
  <c r="AM76" i="27"/>
  <c r="AJ87" i="27"/>
  <c r="AJ85" i="27"/>
  <c r="AK85" i="27"/>
  <c r="AK88" i="27" l="1"/>
  <c r="AM81" i="27"/>
  <c r="AM84" i="27" s="1"/>
  <c r="AN76" i="27"/>
  <c r="AJ88" i="27"/>
  <c r="AL84" i="27"/>
  <c r="AM82" i="27"/>
  <c r="AM86" i="27"/>
  <c r="AL86" i="27"/>
  <c r="AL82" i="27"/>
  <c r="AL87" i="27" s="1"/>
  <c r="AM87" i="27" l="1"/>
  <c r="AM85" i="27"/>
  <c r="AL85" i="27"/>
  <c r="AL88" i="27" s="1"/>
  <c r="AN81" i="27"/>
  <c r="AO76" i="27"/>
  <c r="AM88" i="27" l="1"/>
  <c r="AO81" i="27"/>
  <c r="AP76" i="27"/>
  <c r="AN84" i="27"/>
  <c r="AN85" i="27" s="1"/>
  <c r="AN88" i="27" s="1"/>
  <c r="AN82" i="27"/>
  <c r="AN87" i="27" s="1"/>
  <c r="AN86" i="27"/>
  <c r="AP81" i="27" l="1"/>
  <c r="AQ76" i="27"/>
  <c r="AO84" i="27"/>
  <c r="AO85" i="27" s="1"/>
  <c r="AO88" i="27" s="1"/>
  <c r="AO82" i="27"/>
  <c r="AO87" i="27" s="1"/>
  <c r="AO86" i="27"/>
  <c r="AQ81" i="27" l="1"/>
  <c r="AR76" i="27"/>
  <c r="AP84" i="27"/>
  <c r="AP85" i="27" s="1"/>
  <c r="AP88" i="27" s="1"/>
  <c r="AP82" i="27"/>
  <c r="AP87" i="27" s="1"/>
  <c r="AP86" i="27"/>
  <c r="AR81" i="27" l="1"/>
  <c r="AS76" i="27"/>
  <c r="AQ84" i="27"/>
  <c r="AQ85" i="27" s="1"/>
  <c r="AQ88" i="27" s="1"/>
  <c r="AQ86" i="27"/>
  <c r="AQ82" i="27"/>
  <c r="AQ87" i="27" s="1"/>
  <c r="AS81" i="27" l="1"/>
  <c r="AT76" i="27"/>
  <c r="AR84" i="27"/>
  <c r="AR85" i="27" s="1"/>
  <c r="AR88" i="27" s="1"/>
  <c r="AR86" i="27"/>
  <c r="AR82" i="27"/>
  <c r="AR87" i="27" s="1"/>
  <c r="AT81" i="27" l="1"/>
  <c r="AU76" i="27"/>
  <c r="AS84" i="27"/>
  <c r="AS85" i="27" s="1"/>
  <c r="AS88" i="27" s="1"/>
  <c r="AS86" i="27"/>
  <c r="AS82" i="27"/>
  <c r="AS87" i="27" s="1"/>
  <c r="AU81" i="27" l="1"/>
  <c r="AV76" i="27"/>
  <c r="AT84" i="27"/>
  <c r="AT85" i="27" s="1"/>
  <c r="AT88" i="27" s="1"/>
  <c r="AT82" i="27"/>
  <c r="AT87" i="27" s="1"/>
  <c r="AT86" i="27"/>
  <c r="AV81" i="27" l="1"/>
  <c r="AW76" i="27"/>
  <c r="AU84" i="27"/>
  <c r="AU85" i="27" s="1"/>
  <c r="AU88" i="27" s="1"/>
  <c r="AU86" i="27"/>
  <c r="AU82" i="27"/>
  <c r="AU87" i="27" s="1"/>
  <c r="AW81" i="27" l="1"/>
  <c r="AX76" i="27"/>
  <c r="AV84" i="27"/>
  <c r="AV85" i="27" s="1"/>
  <c r="AV88" i="27" s="1"/>
  <c r="AV82" i="27"/>
  <c r="AV87" i="27" s="1"/>
  <c r="AV86" i="27"/>
  <c r="AX81" i="27" l="1"/>
  <c r="AY76" i="27"/>
  <c r="AW84" i="27"/>
  <c r="AW85" i="27" s="1"/>
  <c r="AW88" i="27" s="1"/>
  <c r="AW82" i="27"/>
  <c r="AW87" i="27" s="1"/>
  <c r="AW86" i="27"/>
  <c r="AX84" i="27" l="1"/>
  <c r="AX85" i="27" s="1"/>
  <c r="AX88" i="27" s="1"/>
  <c r="AX86" i="27"/>
  <c r="AX82" i="27"/>
  <c r="AX87" i="27" s="1"/>
  <c r="AY81" i="27"/>
  <c r="AZ76" i="27"/>
  <c r="AZ81" i="27" s="1"/>
  <c r="AY84" i="27" l="1"/>
  <c r="AY85" i="27" s="1"/>
  <c r="AY88" i="27" s="1"/>
  <c r="AY86" i="27"/>
  <c r="AY82" i="27"/>
  <c r="AY87" i="27" s="1"/>
  <c r="AZ84" i="27"/>
  <c r="AZ85" i="27" s="1"/>
  <c r="AZ88" i="27" s="1"/>
  <c r="F21" i="27" s="1"/>
  <c r="AZ86" i="27"/>
  <c r="AZ82" i="27"/>
  <c r="AZ87" i="27" l="1"/>
  <c r="F20" i="27" s="1"/>
</calcChain>
</file>

<file path=xl/sharedStrings.xml><?xml version="1.0" encoding="utf-8"?>
<sst xmlns="http://schemas.openxmlformats.org/spreadsheetml/2006/main" count="1397" uniqueCount="632">
  <si>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</si>
  <si>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</si>
  <si>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</si>
  <si>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</si>
  <si>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</si>
  <si>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</si>
  <si>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</si>
  <si>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</si>
  <si>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</si>
  <si>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</si>
  <si>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</si>
  <si>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</si>
  <si>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</si>
  <si>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</si>
  <si>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</si>
  <si>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</si>
  <si>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</si>
  <si>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</si>
  <si>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</si>
  <si>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</si>
  <si>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</si>
  <si>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</si>
  <si>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</si>
  <si>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</si>
  <si>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</si>
  <si>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</si>
  <si>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</si>
  <si>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</si>
  <si>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</si>
  <si>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</si>
  <si>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</si>
  <si>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</si>
  <si>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</si>
  <si>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</si>
  <si>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</si>
  <si>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</si>
  <si>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</si>
  <si>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</si>
  <si>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</si>
  <si>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</si>
  <si>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</si>
  <si>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</si>
  <si>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</si>
  <si>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</si>
  <si>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</si>
  <si>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</si>
  <si>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</si>
  <si>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</si>
  <si>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</si>
  <si>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</si>
  <si>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</si>
  <si>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</si>
  <si>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</si>
  <si>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</si>
  <si>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</si>
  <si>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</si>
  <si>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</si>
  <si>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</si>
  <si>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</si>
  <si>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</si>
  <si>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</si>
  <si>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</si>
  <si>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</si>
  <si>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</si>
  <si>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</si>
  <si>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</si>
  <si>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</si>
  <si>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</si>
  <si>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</si>
  <si>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</si>
  <si>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</si>
  <si>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</si>
  <si>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</si>
  <si>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</si>
  <si>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</si>
  <si>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</si>
  <si>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</si>
  <si>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</si>
  <si>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</si>
  <si>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</si>
  <si>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</si>
  <si>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</si>
  <si>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</si>
  <si>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</si>
  <si>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</si>
  <si>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</si>
  <si>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</si>
  <si>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</si>
  <si>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</si>
  <si>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</si>
  <si>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</si>
  <si>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</si>
  <si>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</si>
  <si>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</si>
  <si>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</si>
  <si>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</si>
  <si>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</si>
  <si>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</si>
  <si>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</si>
  <si>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</si>
  <si>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</si>
  <si>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</si>
  <si>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</si>
  <si>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</si>
  <si>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</si>
  <si>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</si>
  <si>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</si>
  <si>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</si>
  <si>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</si>
  <si>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</si>
  <si>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</si>
  <si>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</si>
  <si>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</si>
  <si>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</si>
  <si>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</si>
  <si>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</si>
  <si>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</si>
  <si>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</si>
  <si>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</si>
  <si>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</si>
  <si>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</si>
  <si>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</si>
  <si>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</si>
  <si>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</si>
  <si>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</si>
  <si>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</si>
  <si>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</si>
  <si>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</si>
  <si>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</si>
  <si>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</si>
  <si>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</si>
  <si>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</si>
  <si>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</si>
  <si>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</si>
  <si>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</si>
  <si>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</si>
  <si>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</si>
  <si>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</si>
  <si>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</si>
  <si>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</si>
  <si>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</si>
  <si>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</si>
  <si>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</si>
  <si>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</si>
  <si>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</si>
  <si>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</si>
  <si>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</si>
  <si>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</si>
  <si>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</si>
  <si>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</si>
  <si>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</si>
  <si>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</si>
  <si>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</si>
  <si>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</si>
  <si>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</si>
  <si>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</si>
  <si>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</si>
  <si>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</si>
  <si>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</si>
  <si>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</si>
  <si>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</si>
  <si>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</si>
  <si>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</si>
  <si>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</si>
  <si>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</si>
  <si>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</si>
  <si>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</si>
  <si>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</si>
  <si>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</si>
  <si>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</si>
  <si>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</si>
  <si>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</si>
  <si>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</si>
  <si>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</si>
  <si>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</si>
  <si>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</si>
  <si>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</si>
  <si>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</si>
  <si>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</si>
  <si>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</si>
  <si>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</si>
  <si>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</si>
  <si>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</si>
  <si>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</si>
  <si>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</si>
  <si>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</si>
  <si>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</si>
  <si>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</si>
  <si>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</si>
  <si>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</si>
  <si>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</si>
  <si>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</si>
  <si>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</si>
  <si>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</si>
  <si>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</si>
  <si>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</si>
  <si>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</si>
  <si>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</si>
  <si>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</si>
  <si>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</si>
  <si>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</si>
  <si>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</si>
  <si>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</si>
  <si>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</si>
  <si>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</si>
  <si>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</si>
  <si>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</si>
  <si>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</si>
  <si>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</si>
  <si>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</si>
  <si>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</si>
  <si>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</si>
  <si>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</si>
  <si>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</si>
  <si>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</si>
  <si>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</si>
  <si>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</si>
  <si>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</si>
  <si>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</si>
  <si>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</si>
  <si>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</si>
  <si>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</si>
  <si>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</si>
  <si>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</si>
  <si>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</si>
  <si>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</si>
  <si>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</si>
  <si>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</si>
  <si>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</si>
  <si>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</si>
  <si>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</si>
  <si>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</si>
  <si>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</si>
  <si>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</si>
  <si>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</si>
  <si>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</si>
  <si>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</si>
  <si>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</si>
  <si>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</si>
  <si>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</si>
  <si>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</si>
  <si>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</si>
  <si>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</si>
  <si>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</si>
  <si>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</si>
  <si>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</si>
  <si>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</si>
  <si>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</si>
  <si>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</si>
  <si>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</si>
  <si>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</si>
  <si>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</si>
  <si>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</si>
  <si>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</si>
  <si>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</si>
  <si>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</si>
  <si>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</si>
  <si>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</si>
  <si>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</si>
  <si>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</si>
  <si>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</si>
  <si>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</si>
  <si>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</si>
  <si>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</si>
  <si>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</si>
  <si>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</si>
  <si>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</si>
  <si>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</si>
  <si>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</si>
  <si>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</si>
  <si>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</si>
  <si>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</si>
  <si>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</si>
  <si>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</si>
  <si>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</si>
  <si>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</si>
  <si>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</si>
  <si>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</si>
  <si>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</si>
  <si>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</si>
  <si>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</si>
  <si>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</si>
  <si>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</si>
  <si>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</si>
  <si>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</si>
  <si>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</si>
  <si>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</si>
  <si>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</si>
  <si>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</si>
  <si>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</si>
  <si>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</si>
  <si>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</si>
  <si>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</si>
  <si>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</si>
  <si>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</si>
  <si>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</si>
  <si>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</si>
  <si>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</si>
  <si>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</si>
  <si>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</si>
  <si>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</si>
  <si>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</si>
  <si>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</si>
  <si>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</si>
  <si>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</si>
  <si>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</si>
  <si>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</si>
  <si>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</si>
  <si>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</si>
  <si>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</si>
  <si>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</si>
  <si>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</si>
  <si>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</si>
  <si>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</si>
  <si>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</si>
  <si>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</si>
  <si>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</si>
  <si>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</si>
  <si>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</si>
  <si>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</si>
  <si>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</si>
  <si>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</si>
  <si>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</si>
  <si>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</si>
  <si>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</si>
  <si>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</si>
  <si>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</si>
  <si>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</si>
  <si>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</si>
  <si>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</si>
  <si>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</si>
  <si>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</si>
  <si>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</si>
  <si>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</si>
  <si>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</si>
  <si>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</si>
  <si>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</si>
  <si>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</si>
  <si>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</si>
  <si>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</si>
  <si>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</si>
  <si>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</si>
  <si>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</si>
  <si>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</si>
  <si>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</si>
  <si>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</si>
  <si>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</si>
  <si>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</si>
  <si>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</si>
  <si>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</si>
  <si>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</si>
  <si>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</si>
  <si>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</si>
  <si>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</si>
  <si>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</si>
  <si>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</si>
  <si>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</si>
  <si>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</si>
  <si>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</si>
  <si>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</si>
  <si>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</si>
  <si>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</si>
  <si>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</si>
  <si>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</si>
  <si>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</si>
  <si>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</si>
  <si>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</si>
  <si>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</si>
  <si>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</si>
  <si>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</si>
  <si>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</si>
  <si>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</si>
  <si>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</si>
  <si>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</si>
  <si>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</si>
  <si>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</si>
  <si>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</si>
  <si>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</si>
  <si>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</si>
  <si>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</si>
  <si>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</si>
  <si>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</si>
  <si>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</si>
  <si>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</si>
  <si>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</si>
  <si>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</si>
  <si>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</si>
  <si>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</si>
  <si>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</si>
  <si>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</si>
  <si>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</si>
  <si>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</si>
  <si>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</si>
  <si>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</si>
  <si>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</si>
  <si>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</si>
  <si>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</si>
  <si>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</si>
  <si>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</si>
  <si>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</si>
  <si>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</si>
  <si>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</si>
  <si>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</si>
  <si>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</si>
  <si>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</si>
  <si>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</si>
  <si>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</si>
  <si>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</si>
  <si>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</si>
  <si>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</si>
  <si>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</si>
  <si>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</si>
  <si>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</si>
  <si>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</si>
  <si>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</si>
  <si>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</si>
  <si>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</si>
  <si>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</si>
  <si>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</si>
  <si>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</si>
  <si>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</si>
  <si>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</si>
  <si>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</si>
  <si>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</si>
  <si>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</si>
  <si>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</si>
  <si>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</si>
  <si>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</si>
  <si>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</si>
  <si>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</si>
  <si>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</si>
  <si>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</si>
  <si>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</si>
  <si>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</si>
  <si>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</si>
  <si>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</si>
  <si>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</si>
  <si>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</si>
  <si>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</si>
  <si>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</si>
  <si>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</si>
  <si>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</si>
  <si>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</si>
  <si>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</si>
  <si>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</si>
  <si>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</si>
  <si>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</si>
  <si>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</si>
  <si>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</si>
  <si>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</si>
  <si>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</si>
  <si>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</si>
  <si>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</si>
  <si>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</si>
  <si>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</si>
  <si>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</si>
  <si>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</si>
  <si>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</si>
  <si>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</si>
  <si>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</si>
  <si>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</si>
  <si>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</si>
  <si>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</si>
  <si>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</si>
  <si>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</si>
  <si>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</si>
  <si>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</si>
  <si>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</si>
  <si>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</si>
  <si>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</si>
  <si>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</si>
  <si>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</si>
  <si>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</si>
  <si>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</si>
  <si>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</si>
  <si>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</si>
  <si>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</si>
  <si>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</si>
  <si>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</si>
  <si>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</si>
  <si>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</si>
  <si>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</si>
  <si>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</si>
  <si>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</si>
  <si>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</si>
  <si>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</si>
  <si>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</si>
  <si>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</si>
  <si>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</si>
  <si>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</si>
  <si>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</si>
  <si>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</si>
  <si>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</si>
  <si>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</si>
  <si>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</si>
  <si>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</si>
  <si>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</si>
  <si>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</si>
  <si>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</si>
  <si>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</si>
  <si>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</si>
  <si>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</si>
  <si>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</si>
  <si>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</si>
  <si>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</si>
  <si>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</si>
  <si>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</si>
  <si>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</si>
  <si>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</si>
  <si>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</si>
  <si>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</si>
  <si>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</si>
  <si>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</si>
  <si>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</si>
  <si>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</si>
  <si>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</si>
  <si>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</si>
  <si>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</si>
  <si>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</si>
  <si>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</si>
  <si>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</si>
  <si>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</si>
  <si>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</si>
  <si>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</si>
  <si>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</si>
  <si>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</si>
  <si>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</si>
  <si>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</si>
  <si>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</si>
  <si>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</si>
  <si>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</si>
  <si>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</si>
  <si>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</si>
  <si>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</si>
  <si>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</si>
  <si>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</si>
  <si>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</si>
  <si>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</si>
  <si>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</si>
  <si>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</si>
  <si>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</si>
  <si>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</si>
  <si>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</si>
  <si>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</si>
  <si>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</si>
  <si>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</si>
  <si>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</si>
  <si>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</si>
  <si>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</si>
  <si>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</si>
  <si>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</si>
  <si>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</si>
  <si>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</si>
  <si>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</si>
  <si>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</si>
  <si>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</si>
  <si>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</si>
  <si>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</si>
  <si>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</si>
  <si>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</si>
  <si>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Этапов не предусмотрено</t>
  </si>
  <si>
    <t>Возможность реализации в установленный срок</t>
  </si>
  <si>
    <t>Модернизация ограждения ПС 110 кВ УГП-5, ПС 110 кВ УГП-5В</t>
  </si>
  <si>
    <t>Ограждение из сборных панелей общей протяженностью 322 м</t>
  </si>
  <si>
    <t>ПС 110 кВ УГП-5, ПС 110 кВ УГП-5В</t>
  </si>
  <si>
    <t>3,653 млн.руб.</t>
  </si>
  <si>
    <t>АО "Россети Тюмень"</t>
  </si>
  <si>
    <t>K_TP2000.PR.0072</t>
  </si>
  <si>
    <t>Раздел 5. Показатели инвестиционного проекта</t>
  </si>
  <si>
    <t>не относится</t>
  </si>
  <si>
    <t>Филиал АО "РОССЕТИ ТЮМЕНЬ" Северные электрические сети</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</si>
  <si>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</si>
  <si>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t>
  </si>
  <si>
    <t>Расчет плановой стоимости инвестиционного проекта</t>
  </si>
  <si>
    <t>1.12.</t>
  </si>
  <si>
    <t>3.7.</t>
  </si>
  <si>
    <t>Будут применяться типовые проектные решения и технологические карты. Разработка ПД не требуется</t>
  </si>
  <si>
    <t>Будут применяться типовые проектные решения и технологические карты. Разработка РД не требуется</t>
  </si>
  <si>
    <t>Сметная стоимость проекта в ценах 2022 года с НДС, млн. руб.</t>
  </si>
  <si>
    <t>Год раскрытия информации: 2022 год</t>
  </si>
  <si>
    <t>Год 2023</t>
  </si>
  <si>
    <t>Год 2024</t>
  </si>
  <si>
    <t>Год 2025</t>
  </si>
  <si>
    <t>Год 2026</t>
  </si>
  <si>
    <t>Год 2027</t>
  </si>
  <si>
    <t>Год окончания строительства 2022</t>
  </si>
  <si>
    <t>322 м</t>
  </si>
  <si>
    <t>П</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</si>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</sst>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9"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2"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4" fontId="11" fillId="0" borderId="0" xfId="72" applyNumberFormat="1" applyFont="1" applyAlignment="1">
      <alignment vertical="center"/>
    </xf>
    <xf numFmtId="4" fontId="11" fillId="25" borderId="0" xfId="72" applyNumberFormat="1" applyFont="1" applyFill="1" applyAlignment="1">
      <alignment vertical="center"/>
    </xf>
    <xf numFmtId="0" fontId="65" fillId="0" borderId="0" xfId="72" applyFont="1" applyAlignment="1">
      <alignment horizontal="left" vertical="center"/>
    </xf>
    <xf numFmtId="0" fontId="46" fillId="0" borderId="0" xfId="72" applyFont="1" applyAlignment="1">
      <alignment vertical="center"/>
    </xf>
    <xf numFmtId="0" fontId="11" fillId="0" borderId="36" xfId="72" applyFont="1" applyBorder="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0" fontId="41" fillId="0" borderId="0" xfId="72" applyFont="1" applyAlignment="1">
      <alignment vertical="center"/>
    </xf>
    <xf numFmtId="0" fontId="11" fillId="0" borderId="38" xfId="72" applyFont="1" applyBorder="1" applyAlignment="1">
      <alignment vertical="center"/>
    </xf>
    <xf numFmtId="3" fontId="41" fillId="0" borderId="38"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9" xfId="72" applyNumberFormat="1" applyFont="1" applyBorder="1" applyAlignment="1">
      <alignment vertical="center"/>
    </xf>
    <xf numFmtId="3" fontId="41" fillId="0" borderId="40" xfId="72" applyNumberFormat="1" applyFont="1" applyBorder="1" applyAlignment="1">
      <alignment vertical="center"/>
    </xf>
    <xf numFmtId="3" fontId="41" fillId="0" borderId="1" xfId="72" applyNumberFormat="1" applyFont="1" applyFill="1" applyBorder="1" applyAlignment="1">
      <alignment horizontal="center" vertical="center"/>
    </xf>
    <xf numFmtId="0" fontId="11" fillId="0" borderId="41" xfId="72" applyFont="1" applyBorder="1" applyAlignment="1">
      <alignment vertical="center"/>
    </xf>
    <xf numFmtId="168" fontId="41" fillId="0" borderId="42" xfId="72" applyNumberFormat="1" applyFont="1" applyBorder="1" applyAlignment="1">
      <alignment vertical="center"/>
    </xf>
    <xf numFmtId="10" fontId="41" fillId="0" borderId="43" xfId="72" applyNumberFormat="1" applyFont="1" applyBorder="1" applyAlignment="1">
      <alignment vertical="center"/>
    </xf>
    <xf numFmtId="9" fontId="41" fillId="0" borderId="42" xfId="72" applyNumberFormat="1" applyFont="1" applyBorder="1" applyAlignment="1">
      <alignment vertical="center"/>
    </xf>
    <xf numFmtId="0" fontId="11" fillId="0" borderId="29" xfId="72" applyFont="1" applyBorder="1" applyAlignment="1">
      <alignment vertical="center"/>
    </xf>
    <xf numFmtId="3" fontId="41" fillId="0" borderId="36" xfId="72" applyNumberFormat="1" applyFont="1" applyBorder="1" applyAlignment="1">
      <alignment vertical="center"/>
    </xf>
    <xf numFmtId="0" fontId="11" fillId="0" borderId="25" xfId="72" applyFont="1" applyBorder="1" applyAlignment="1">
      <alignment vertical="center"/>
    </xf>
    <xf numFmtId="10" fontId="41" fillId="0" borderId="44" xfId="72" applyNumberFormat="1" applyFont="1" applyBorder="1" applyAlignment="1">
      <alignment vertical="center"/>
    </xf>
    <xf numFmtId="10" fontId="41" fillId="0" borderId="37"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5" xfId="72" applyFont="1" applyBorder="1" applyAlignment="1">
      <alignment vertical="center"/>
    </xf>
    <xf numFmtId="10" fontId="41" fillId="0" borderId="41"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6" fillId="0" borderId="0" xfId="72" applyFont="1" applyAlignment="1">
      <alignment vertical="center"/>
    </xf>
    <xf numFmtId="0" fontId="66"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7" fillId="0" borderId="0" xfId="72" applyFont="1" applyBorder="1" applyAlignment="1">
      <alignment vertical="center"/>
    </xf>
    <xf numFmtId="167" fontId="68" fillId="0" borderId="0" xfId="72" applyNumberFormat="1" applyFont="1" applyBorder="1" applyAlignment="1">
      <alignment horizontal="center" vertical="center"/>
    </xf>
    <xf numFmtId="167" fontId="68" fillId="25" borderId="0" xfId="72" applyNumberFormat="1" applyFont="1" applyFill="1" applyBorder="1" applyAlignment="1">
      <alignment horizontal="center" vertical="center"/>
    </xf>
    <xf numFmtId="0" fontId="67"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2" fillId="25" borderId="0" xfId="72" applyFont="1" applyFill="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2" fillId="0" borderId="0" xfId="72" applyFont="1" applyAlignment="1">
      <alignment horizontal="center" vertical="center"/>
    </xf>
    <xf numFmtId="0" fontId="41" fillId="0" borderId="1" xfId="72" applyFont="1" applyFill="1" applyBorder="1" applyAlignment="1">
      <alignment horizontal="center" vertic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xf>
    <xf numFmtId="0" fontId="7" fillId="0" borderId="0" xfId="1" applyFont="1" applyAlignment="1">
      <alignment horizontal="center" vertical="top"/>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1" fillId="0" borderId="0" xfId="72"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wrapText="1"/>
    </xf>
    <xf numFmtId="0" fontId="63" fillId="0" borderId="0" xfId="72" applyFont="1" applyFill="1" applyAlignment="1">
      <alignment horizontal="center" vertical="center"/>
    </xf>
    <xf numFmtId="0" fontId="11" fillId="0" borderId="0" xfId="72" applyFont="1" applyFill="1" applyAlignment="1">
      <alignment horizontal="center" vertical="center" wrapText="1"/>
    </xf>
    <xf numFmtId="0" fontId="49" fillId="0" borderId="0" xfId="72" applyFont="1" applyAlignment="1">
      <alignment horizontal="center" vertical="center"/>
    </xf>
    <xf numFmtId="0" fontId="11" fillId="0" borderId="0" xfId="72" applyFont="1" applyAlignment="1">
      <alignment horizontal="center" vertical="center"/>
    </xf>
    <xf numFmtId="0" fontId="49" fillId="0" borderId="0" xfId="72" applyFont="1" applyFill="1" applyAlignment="1">
      <alignment horizontal="center" vertical="center"/>
    </xf>
    <xf numFmtId="0" fontId="42" fillId="0" borderId="0" xfId="72"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PV</c:v>
                </c:pt>
              </c:strCache>
            </c:strRef>
          </c:tx>
          <c:marker>
            <c:symbol val="none"/>
          </c:marker>
          <c:val>
            <c:numRef>
              <c:f>'5. анализ эконом эфф'!$C$84:$V$84</c:f>
              <c:numCache>
                <c:formatCode>_(* #\ ##0_);_(* \(#\ ##0\);_(* "-"_);_(@_)</c:formatCode>
                <c:ptCount val="20"/>
                <c:pt idx="0">
                  <c:v>-106730.16810572684</c:v>
                </c:pt>
                <c:pt idx="1">
                  <c:v>-92116.300801490404</c:v>
                </c:pt>
                <c:pt idx="2">
                  <c:v>-79468.908547541301</c:v>
                </c:pt>
                <c:pt idx="3">
                  <c:v>-68526.943353395807</c:v>
                </c:pt>
                <c:pt idx="4">
                  <c:v>-59063.636293867305</c:v>
                </c:pt>
                <c:pt idx="5">
                  <c:v>-50882.036161138742</c:v>
                </c:pt>
                <c:pt idx="6">
                  <c:v>-43811.124447916824</c:v>
                </c:pt>
                <c:pt idx="7">
                  <c:v>-37702.432677236058</c:v>
                </c:pt>
                <c:pt idx="8">
                  <c:v>-32427.097540731669</c:v>
                </c:pt>
                <c:pt idx="9">
                  <c:v>-27873.297553008852</c:v>
                </c:pt>
                <c:pt idx="10">
                  <c:v>-23944.022127034037</c:v>
                </c:pt>
                <c:pt idx="11">
                  <c:v>-20555.130257026845</c:v>
                </c:pt>
                <c:pt idx="12">
                  <c:v>-17633.661477161917</c:v>
                </c:pt>
                <c:pt idx="13">
                  <c:v>-15116.366547870673</c:v>
                </c:pt>
                <c:pt idx="14">
                  <c:v>-12948.429495239192</c:v>
                </c:pt>
                <c:pt idx="15">
                  <c:v>-11082.356270311708</c:v>
                </c:pt>
                <c:pt idx="16">
                  <c:v>-9477.0084716321926</c:v>
                </c:pt>
                <c:pt idx="17">
                  <c:v>-8096.763345140308</c:v>
                </c:pt>
                <c:pt idx="18">
                  <c:v>-6910.7836921627095</c:v>
                </c:pt>
                <c:pt idx="19">
                  <c:v>-5892.3834237567462</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эфф'!$A$85</c:f>
              <c:strCache>
                <c:ptCount val="1"/>
                <c:pt idx="0">
                  <c:v>NPV (без учета продажи)</c:v>
                </c:pt>
              </c:strCache>
            </c:strRef>
          </c:tx>
          <c:marker>
            <c:symbol val="none"/>
          </c:marker>
          <c:val>
            <c:numRef>
              <c:f>'5. анализ эконом эфф'!$C$85:$V$85</c:f>
              <c:numCache>
                <c:formatCode>_(* #\ ##0_);_(* \(#\ ##0\);_(* "-"_);_(@_)</c:formatCode>
                <c:ptCount val="20"/>
                <c:pt idx="0">
                  <c:v>-6849146.1681057271</c:v>
                </c:pt>
                <c:pt idx="1">
                  <c:v>-6941262.4689072175</c:v>
                </c:pt>
                <c:pt idx="2">
                  <c:v>-7020731.3774547586</c:v>
                </c:pt>
                <c:pt idx="3">
                  <c:v>-7089258.3208081545</c:v>
                </c:pt>
                <c:pt idx="4">
                  <c:v>-7148321.9571020221</c:v>
                </c:pt>
                <c:pt idx="5">
                  <c:v>-7199203.9932631608</c:v>
                </c:pt>
                <c:pt idx="6">
                  <c:v>-7243015.1177110774</c:v>
                </c:pt>
                <c:pt idx="7">
                  <c:v>-7280717.5503883138</c:v>
                </c:pt>
                <c:pt idx="8">
                  <c:v>-7313144.6479290454</c:v>
                </c:pt>
                <c:pt idx="9">
                  <c:v>-7341017.9454820538</c:v>
                </c:pt>
                <c:pt idx="10">
                  <c:v>-7364961.9676090879</c:v>
                </c:pt>
                <c:pt idx="11">
                  <c:v>-7385517.0978661152</c:v>
                </c:pt>
                <c:pt idx="12">
                  <c:v>-7403150.7593432767</c:v>
                </c:pt>
                <c:pt idx="13">
                  <c:v>-7418267.1258911472</c:v>
                </c:pt>
                <c:pt idx="14">
                  <c:v>-7431215.5553863868</c:v>
                </c:pt>
                <c:pt idx="15">
                  <c:v>-7442297.9116566982</c:v>
                </c:pt>
                <c:pt idx="16">
                  <c:v>-7451774.9201283306</c:v>
                </c:pt>
                <c:pt idx="17">
                  <c:v>-7459871.6834734706</c:v>
                </c:pt>
                <c:pt idx="18">
                  <c:v>-7466782.4671656331</c:v>
                </c:pt>
                <c:pt idx="19">
                  <c:v>-7472674.8505893899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23</xdr:row>
      <xdr:rowOff>19050</xdr:rowOff>
    </xdr:from>
    <xdr:to>
      <xdr:col>13</xdr:col>
      <xdr:colOff>76200</xdr:colOff>
      <xdr:row>37</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335" t="s">
        <v>579</v>
      </c>
      <c r="B5" s="335"/>
      <c r="C5" s="335"/>
      <c r="D5" s="158"/>
      <c r="E5" s="158"/>
      <c r="F5" s="149"/>
      <c r="G5" s="149"/>
      <c r="H5" s="149"/>
      <c r="I5" s="149"/>
    </row>
    <row r="6" spans="1:21" s="12" customFormat="1" ht="18.75" x14ac:dyDescent="0.3">
      <c r="A6" s="17"/>
      <c r="D6" s="157"/>
      <c r="E6" s="157"/>
      <c r="F6" s="16"/>
      <c r="G6" s="15"/>
    </row>
    <row r="7" spans="1:21" s="12" customFormat="1" ht="18.75" x14ac:dyDescent="0.2">
      <c r="A7" s="339" t="s">
        <v>10</v>
      </c>
      <c r="B7" s="339"/>
      <c r="C7" s="339"/>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6"/>
      <c r="E8" s="156"/>
      <c r="F8" s="14"/>
      <c r="G8" s="14"/>
      <c r="H8" s="13"/>
      <c r="I8" s="13"/>
      <c r="J8" s="13"/>
      <c r="K8" s="13"/>
      <c r="L8" s="13"/>
      <c r="M8" s="13"/>
      <c r="N8" s="13"/>
      <c r="O8" s="13"/>
      <c r="P8" s="13"/>
      <c r="Q8" s="13"/>
      <c r="R8" s="13"/>
      <c r="S8" s="13"/>
      <c r="T8" s="13"/>
      <c r="U8" s="13"/>
    </row>
    <row r="9" spans="1:21" s="12" customFormat="1" ht="36" customHeight="1" x14ac:dyDescent="0.25">
      <c r="A9" s="340" t="s">
        <v>566</v>
      </c>
      <c r="B9" s="340"/>
      <c r="C9" s="340"/>
      <c r="D9" s="160"/>
      <c r="E9" s="162"/>
      <c r="F9" s="8"/>
      <c r="G9" s="8"/>
      <c r="H9" s="13"/>
      <c r="I9" s="13"/>
      <c r="J9" s="13"/>
      <c r="K9" s="13"/>
      <c r="L9" s="13"/>
      <c r="M9" s="13"/>
      <c r="N9" s="13"/>
      <c r="O9" s="13"/>
      <c r="P9" s="13"/>
      <c r="Q9" s="13"/>
      <c r="R9" s="13"/>
      <c r="S9" s="13"/>
      <c r="T9" s="13"/>
      <c r="U9" s="13"/>
    </row>
    <row r="10" spans="1:21" s="12" customFormat="1" ht="18.75" x14ac:dyDescent="0.2">
      <c r="A10" s="341" t="s">
        <v>9</v>
      </c>
      <c r="B10" s="341"/>
      <c r="C10" s="341"/>
      <c r="D10" s="161"/>
      <c r="E10" s="16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6"/>
      <c r="E11" s="156"/>
      <c r="F11" s="14"/>
      <c r="G11" s="14"/>
      <c r="H11" s="13"/>
      <c r="I11" s="13"/>
      <c r="J11" s="13"/>
      <c r="K11" s="13"/>
      <c r="L11" s="13"/>
      <c r="M11" s="13"/>
      <c r="N11" s="13"/>
      <c r="O11" s="13"/>
      <c r="P11" s="13"/>
      <c r="Q11" s="13"/>
      <c r="R11" s="13"/>
      <c r="S11" s="13"/>
      <c r="T11" s="13"/>
      <c r="U11" s="13"/>
    </row>
    <row r="12" spans="1:21" s="12" customFormat="1" ht="18.75" x14ac:dyDescent="0.2">
      <c r="A12" s="342" t="s">
        <v>567</v>
      </c>
      <c r="B12" s="342"/>
      <c r="C12" s="342"/>
      <c r="D12" s="162"/>
      <c r="E12" s="162"/>
      <c r="F12" s="8"/>
      <c r="G12" s="8"/>
      <c r="H12" s="13"/>
      <c r="I12" s="13"/>
      <c r="J12" s="13"/>
      <c r="K12" s="13"/>
      <c r="L12" s="13"/>
      <c r="M12" s="13"/>
      <c r="N12" s="13"/>
      <c r="O12" s="13"/>
      <c r="P12" s="13"/>
      <c r="Q12" s="13"/>
      <c r="R12" s="13"/>
      <c r="S12" s="13"/>
      <c r="T12" s="13"/>
      <c r="U12" s="13"/>
    </row>
    <row r="13" spans="1:21" s="12" customFormat="1" ht="18.75" x14ac:dyDescent="0.2">
      <c r="A13" s="341" t="s">
        <v>8</v>
      </c>
      <c r="B13" s="341"/>
      <c r="C13" s="341"/>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43" t="s">
        <v>562</v>
      </c>
      <c r="B15" s="343"/>
      <c r="C15" s="343"/>
      <c r="D15" s="162"/>
      <c r="E15" s="162"/>
      <c r="F15" s="8"/>
      <c r="G15" s="8"/>
      <c r="H15" s="8"/>
      <c r="I15" s="8"/>
      <c r="J15" s="8"/>
      <c r="K15" s="8"/>
      <c r="L15" s="8"/>
      <c r="M15" s="8"/>
      <c r="N15" s="8"/>
      <c r="O15" s="8"/>
      <c r="P15" s="8"/>
      <c r="Q15" s="8"/>
      <c r="R15" s="8"/>
      <c r="S15" s="8"/>
      <c r="T15" s="8"/>
      <c r="U15" s="8"/>
    </row>
    <row r="16" spans="1:21" s="3" customFormat="1" ht="15" customHeight="1" x14ac:dyDescent="0.2">
      <c r="A16" s="336" t="s">
        <v>7</v>
      </c>
      <c r="B16" s="336"/>
      <c r="C16" s="336"/>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37" t="s">
        <v>507</v>
      </c>
      <c r="B18" s="338"/>
      <c r="C18" s="338"/>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6</v>
      </c>
      <c r="B20" s="42" t="s">
        <v>68</v>
      </c>
      <c r="C20" s="41" t="s">
        <v>67</v>
      </c>
      <c r="D20" s="166"/>
      <c r="E20" s="166"/>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66"/>
      <c r="E21" s="166"/>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345</v>
      </c>
      <c r="C22" s="42" t="s">
        <v>524</v>
      </c>
      <c r="D22" s="166"/>
      <c r="E22" s="166"/>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525</v>
      </c>
      <c r="D23" s="166"/>
      <c r="E23" s="166"/>
      <c r="F23" s="33"/>
      <c r="G23" s="33"/>
      <c r="H23" s="32"/>
      <c r="I23" s="32"/>
      <c r="J23" s="32"/>
      <c r="K23" s="32"/>
      <c r="L23" s="32"/>
      <c r="M23" s="32"/>
      <c r="N23" s="32"/>
      <c r="O23" s="32"/>
      <c r="P23" s="32"/>
      <c r="Q23" s="32"/>
      <c r="R23" s="32"/>
      <c r="S23" s="31"/>
      <c r="T23" s="31"/>
      <c r="U23" s="31"/>
    </row>
    <row r="24" spans="1:21" s="3" customFormat="1" ht="30" customHeight="1" x14ac:dyDescent="0.2">
      <c r="A24" s="332"/>
      <c r="B24" s="333"/>
      <c r="C24" s="333"/>
      <c r="D24" s="166"/>
      <c r="E24" s="166"/>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46" t="s">
        <v>455</v>
      </c>
      <c r="C25" s="313" t="s">
        <v>556</v>
      </c>
      <c r="D25" s="167"/>
      <c r="E25" s="167"/>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46" t="s">
        <v>76</v>
      </c>
      <c r="C26" s="313" t="s">
        <v>532</v>
      </c>
      <c r="D26" s="167"/>
      <c r="E26" s="167"/>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46" t="s">
        <v>75</v>
      </c>
      <c r="C27" s="313" t="s">
        <v>531</v>
      </c>
      <c r="D27" s="167"/>
      <c r="E27" s="167"/>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46" t="s">
        <v>456</v>
      </c>
      <c r="C28" s="313" t="s">
        <v>527</v>
      </c>
      <c r="D28" s="167"/>
      <c r="E28" s="167"/>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46" t="s">
        <v>457</v>
      </c>
      <c r="C29" s="170" t="s">
        <v>527</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6" t="s">
        <v>458</v>
      </c>
      <c r="C30" s="170" t="s">
        <v>527</v>
      </c>
      <c r="D30" s="167"/>
      <c r="E30" s="167"/>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459</v>
      </c>
      <c r="C31" s="170" t="s">
        <v>527</v>
      </c>
      <c r="D31" s="167"/>
      <c r="E31" s="167"/>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460</v>
      </c>
      <c r="C32" s="170" t="s">
        <v>527</v>
      </c>
      <c r="D32" s="167"/>
      <c r="E32" s="167"/>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461</v>
      </c>
      <c r="C33" s="41" t="s">
        <v>569</v>
      </c>
      <c r="D33" s="167"/>
      <c r="E33" s="167"/>
      <c r="F33" s="39"/>
      <c r="G33" s="38"/>
      <c r="H33" s="38"/>
      <c r="I33" s="38"/>
      <c r="J33" s="38"/>
      <c r="K33" s="38"/>
      <c r="L33" s="38"/>
      <c r="M33" s="38"/>
      <c r="N33" s="38"/>
      <c r="O33" s="38"/>
      <c r="P33" s="38"/>
      <c r="Q33" s="38"/>
      <c r="R33" s="37"/>
      <c r="S33" s="37"/>
      <c r="T33" s="37"/>
      <c r="U33" s="37"/>
    </row>
    <row r="34" spans="1:21" ht="111" customHeight="1" x14ac:dyDescent="0.25">
      <c r="A34" s="28" t="s">
        <v>477</v>
      </c>
      <c r="B34" s="44" t="s">
        <v>462</v>
      </c>
      <c r="C34" s="41" t="s">
        <v>527</v>
      </c>
      <c r="D34" s="168"/>
      <c r="E34" s="168"/>
      <c r="F34" s="27"/>
      <c r="G34" s="27"/>
      <c r="H34" s="27"/>
      <c r="I34" s="27"/>
      <c r="J34" s="27"/>
      <c r="K34" s="27"/>
      <c r="L34" s="27"/>
      <c r="M34" s="27"/>
      <c r="N34" s="27"/>
      <c r="O34" s="27"/>
      <c r="P34" s="27"/>
      <c r="Q34" s="27"/>
      <c r="R34" s="27"/>
      <c r="S34" s="27"/>
      <c r="T34" s="27"/>
      <c r="U34" s="27"/>
    </row>
    <row r="35" spans="1:21" ht="58.5" customHeight="1" x14ac:dyDescent="0.25">
      <c r="A35" s="28" t="s">
        <v>465</v>
      </c>
      <c r="B35" s="44" t="s">
        <v>73</v>
      </c>
      <c r="C35" s="41" t="s">
        <v>527</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478</v>
      </c>
      <c r="B36" s="44" t="s">
        <v>463</v>
      </c>
      <c r="C36" s="41" t="s">
        <v>527</v>
      </c>
      <c r="D36" s="168"/>
      <c r="E36" s="168"/>
      <c r="F36" s="27"/>
      <c r="G36" s="27"/>
      <c r="H36" s="27"/>
      <c r="I36" s="27"/>
      <c r="J36" s="27"/>
      <c r="K36" s="27"/>
      <c r="L36" s="27"/>
      <c r="M36" s="27"/>
      <c r="N36" s="27"/>
      <c r="O36" s="27"/>
      <c r="P36" s="27"/>
      <c r="Q36" s="27"/>
      <c r="R36" s="27"/>
      <c r="S36" s="27"/>
      <c r="T36" s="27"/>
      <c r="U36" s="27"/>
    </row>
    <row r="37" spans="1:21" ht="43.5" customHeight="1" x14ac:dyDescent="0.25">
      <c r="A37" s="28" t="s">
        <v>466</v>
      </c>
      <c r="B37" s="44" t="s">
        <v>464</v>
      </c>
      <c r="C37" s="41" t="s">
        <v>572</v>
      </c>
      <c r="D37" s="168"/>
      <c r="E37" s="168"/>
      <c r="F37" s="27"/>
      <c r="G37" s="27"/>
      <c r="H37" s="27"/>
      <c r="I37" s="27"/>
      <c r="J37" s="27"/>
      <c r="K37" s="27"/>
      <c r="L37" s="27"/>
      <c r="M37" s="27"/>
      <c r="N37" s="27"/>
      <c r="O37" s="27"/>
      <c r="P37" s="27"/>
      <c r="Q37" s="27"/>
      <c r="R37" s="27"/>
      <c r="S37" s="27"/>
      <c r="T37" s="27"/>
      <c r="U37" s="27"/>
    </row>
    <row r="38" spans="1:21" ht="43.5" customHeight="1" x14ac:dyDescent="0.25">
      <c r="A38" s="28" t="s">
        <v>479</v>
      </c>
      <c r="B38" s="44" t="s">
        <v>239</v>
      </c>
      <c r="C38" s="41" t="s">
        <v>527</v>
      </c>
      <c r="D38" s="168"/>
      <c r="E38" s="168"/>
      <c r="F38" s="27"/>
      <c r="G38" s="27"/>
      <c r="H38" s="27"/>
      <c r="I38" s="27"/>
      <c r="J38" s="27"/>
      <c r="K38" s="27"/>
      <c r="L38" s="27"/>
      <c r="M38" s="27"/>
      <c r="N38" s="27"/>
      <c r="O38" s="27"/>
      <c r="P38" s="27"/>
      <c r="Q38" s="27"/>
      <c r="R38" s="27"/>
      <c r="S38" s="27"/>
      <c r="T38" s="27"/>
      <c r="U38" s="27"/>
    </row>
    <row r="39" spans="1:21" ht="23.25" customHeight="1" x14ac:dyDescent="0.25">
      <c r="A39" s="332"/>
      <c r="B39" s="333"/>
      <c r="C39" s="334"/>
      <c r="D39" s="168"/>
      <c r="E39" s="168"/>
      <c r="F39" s="27"/>
      <c r="G39" s="27"/>
      <c r="H39" s="27"/>
      <c r="I39" s="27"/>
      <c r="J39" s="27"/>
      <c r="K39" s="27"/>
      <c r="L39" s="27"/>
      <c r="M39" s="27"/>
      <c r="N39" s="27"/>
      <c r="O39" s="27"/>
      <c r="P39" s="27"/>
      <c r="Q39" s="27"/>
      <c r="R39" s="27"/>
      <c r="S39" s="27"/>
      <c r="T39" s="27"/>
      <c r="U39" s="27"/>
    </row>
    <row r="40" spans="1:21" ht="63" x14ac:dyDescent="0.25">
      <c r="A40" s="28" t="s">
        <v>467</v>
      </c>
      <c r="B40" s="44" t="s">
        <v>520</v>
      </c>
      <c r="C40" s="41" t="s">
        <v>563</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480</v>
      </c>
      <c r="B41" s="44" t="s">
        <v>502</v>
      </c>
      <c r="C41" s="41" t="s">
        <v>528</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468</v>
      </c>
      <c r="B42" s="44" t="s">
        <v>517</v>
      </c>
      <c r="C42" s="41" t="s">
        <v>528</v>
      </c>
      <c r="D42" s="168"/>
      <c r="E42" s="168"/>
      <c r="F42" s="27"/>
      <c r="G42" s="27"/>
      <c r="H42" s="27"/>
      <c r="I42" s="27"/>
      <c r="J42" s="27"/>
      <c r="K42" s="27"/>
      <c r="L42" s="27"/>
      <c r="M42" s="27"/>
      <c r="N42" s="27"/>
      <c r="O42" s="27"/>
      <c r="P42" s="27"/>
      <c r="Q42" s="27"/>
      <c r="R42" s="27"/>
      <c r="S42" s="27"/>
      <c r="T42" s="27"/>
      <c r="U42" s="27"/>
    </row>
    <row r="43" spans="1:21" ht="186" customHeight="1" x14ac:dyDescent="0.25">
      <c r="A43" s="28" t="s">
        <v>483</v>
      </c>
      <c r="B43" s="44" t="s">
        <v>484</v>
      </c>
      <c r="C43" s="41" t="s">
        <v>528</v>
      </c>
      <c r="D43" s="168"/>
      <c r="E43" s="168"/>
      <c r="F43" s="27"/>
      <c r="G43" s="27"/>
      <c r="H43" s="27"/>
      <c r="I43" s="27"/>
      <c r="J43" s="27"/>
      <c r="K43" s="27"/>
      <c r="L43" s="27"/>
      <c r="M43" s="27"/>
      <c r="N43" s="27"/>
      <c r="O43" s="27"/>
      <c r="P43" s="27"/>
      <c r="Q43" s="27"/>
      <c r="R43" s="27"/>
      <c r="S43" s="27"/>
      <c r="T43" s="27"/>
      <c r="U43" s="27"/>
    </row>
    <row r="44" spans="1:21" ht="111" customHeight="1" x14ac:dyDescent="0.25">
      <c r="A44" s="28" t="s">
        <v>469</v>
      </c>
      <c r="B44" s="44" t="s">
        <v>508</v>
      </c>
      <c r="C44" s="41" t="s">
        <v>528</v>
      </c>
      <c r="D44" s="168"/>
      <c r="E44" s="168"/>
      <c r="F44" s="27"/>
      <c r="G44" s="27"/>
      <c r="H44" s="27"/>
      <c r="I44" s="27"/>
      <c r="J44" s="27"/>
      <c r="K44" s="27"/>
      <c r="L44" s="27"/>
      <c r="M44" s="27"/>
      <c r="N44" s="27"/>
      <c r="O44" s="27"/>
      <c r="P44" s="27"/>
      <c r="Q44" s="27"/>
      <c r="R44" s="27"/>
      <c r="S44" s="27"/>
      <c r="T44" s="27"/>
      <c r="U44" s="27"/>
    </row>
    <row r="45" spans="1:21" ht="120" customHeight="1" x14ac:dyDescent="0.25">
      <c r="A45" s="28" t="s">
        <v>503</v>
      </c>
      <c r="B45" s="44" t="s">
        <v>509</v>
      </c>
      <c r="C45" s="41" t="s">
        <v>528</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470</v>
      </c>
      <c r="B46" s="44" t="s">
        <v>510</v>
      </c>
      <c r="C46" s="41" t="s">
        <v>528</v>
      </c>
      <c r="D46" s="168"/>
      <c r="E46" s="168"/>
      <c r="F46" s="27"/>
      <c r="G46" s="27"/>
      <c r="H46" s="27"/>
      <c r="I46" s="27"/>
      <c r="J46" s="27"/>
      <c r="K46" s="27"/>
      <c r="L46" s="27"/>
      <c r="M46" s="27"/>
      <c r="N46" s="27"/>
      <c r="O46" s="27"/>
      <c r="P46" s="27"/>
      <c r="Q46" s="27"/>
      <c r="R46" s="27"/>
      <c r="S46" s="27"/>
      <c r="T46" s="27"/>
      <c r="U46" s="27"/>
    </row>
    <row r="47" spans="1:21" ht="18.75" customHeight="1" x14ac:dyDescent="0.25">
      <c r="A47" s="332"/>
      <c r="B47" s="333"/>
      <c r="C47" s="334"/>
      <c r="D47" s="168"/>
      <c r="E47" s="168"/>
      <c r="F47" s="27"/>
      <c r="G47" s="27"/>
      <c r="H47" s="27"/>
      <c r="I47" s="27"/>
      <c r="J47" s="27"/>
      <c r="K47" s="27"/>
      <c r="L47" s="27"/>
      <c r="M47" s="27"/>
      <c r="N47" s="27"/>
      <c r="O47" s="27"/>
      <c r="P47" s="27"/>
      <c r="Q47" s="27"/>
      <c r="R47" s="27"/>
      <c r="S47" s="27"/>
      <c r="T47" s="27"/>
      <c r="U47" s="27"/>
    </row>
    <row r="48" spans="1:21" ht="75.75" customHeight="1" x14ac:dyDescent="0.25">
      <c r="A48" s="28" t="s">
        <v>504</v>
      </c>
      <c r="B48" s="44" t="s">
        <v>518</v>
      </c>
      <c r="C48" s="181">
        <v>0</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471</v>
      </c>
      <c r="B49" s="44" t="s">
        <v>519</v>
      </c>
      <c r="C49" s="181">
        <v>0</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4" t="str">
        <f>'1. паспорт местоположение'!A12:C12</f>
        <v>K_TP2000.PR.0072</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4" t="str">
        <f>'1. паспорт местоположение'!A15:C15</f>
        <v>Модернизация ограждения ПС 110 кВ УГП-5, ПС 110 кВ УГП-5В</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7" t="s">
        <v>482</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8" t="s">
        <v>6</v>
      </c>
      <c r="B19" s="348" t="s">
        <v>109</v>
      </c>
      <c r="C19" s="349" t="s">
        <v>377</v>
      </c>
      <c r="D19" s="348" t="s">
        <v>376</v>
      </c>
      <c r="E19" s="348" t="s">
        <v>108</v>
      </c>
      <c r="F19" s="348" t="s">
        <v>107</v>
      </c>
      <c r="G19" s="348" t="s">
        <v>372</v>
      </c>
      <c r="H19" s="348" t="s">
        <v>106</v>
      </c>
      <c r="I19" s="348" t="s">
        <v>105</v>
      </c>
      <c r="J19" s="348" t="s">
        <v>104</v>
      </c>
      <c r="K19" s="348" t="s">
        <v>103</v>
      </c>
      <c r="L19" s="348" t="s">
        <v>102</v>
      </c>
      <c r="M19" s="348" t="s">
        <v>101</v>
      </c>
      <c r="N19" s="348" t="s">
        <v>100</v>
      </c>
      <c r="O19" s="348" t="s">
        <v>99</v>
      </c>
      <c r="P19" s="348" t="s">
        <v>98</v>
      </c>
      <c r="Q19" s="348" t="s">
        <v>375</v>
      </c>
      <c r="R19" s="348"/>
      <c r="S19" s="351" t="s">
        <v>474</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46" t="s">
        <v>373</v>
      </c>
      <c r="R20" s="47" t="s">
        <v>374</v>
      </c>
      <c r="S20" s="351"/>
      <c r="T20" s="32"/>
      <c r="U20" s="32"/>
      <c r="V20" s="32"/>
      <c r="W20" s="32"/>
      <c r="X20" s="32"/>
      <c r="Y20" s="32"/>
      <c r="Z20" s="31"/>
      <c r="AA20" s="31"/>
      <c r="AB20" s="31"/>
    </row>
    <row r="21" spans="1:28" s="3" customFormat="1" ht="18.75" x14ac:dyDescent="0.2">
      <c r="A21" s="46">
        <v>1</v>
      </c>
      <c r="B21" s="51">
        <v>2</v>
      </c>
      <c r="C21" s="46">
        <v>3</v>
      </c>
      <c r="D21" s="51">
        <v>4</v>
      </c>
      <c r="E21" s="46">
        <v>5</v>
      </c>
      <c r="F21" s="51">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3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9"/>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3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9"/>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2022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4" t="str">
        <f>'1. паспорт местоположение'!A12:C12</f>
        <v>K_TP2000.PR.0072</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4" t="str">
        <f>'1. паспорт местоположение'!A15:C15</f>
        <v>Модернизация ограждения ПС 110 кВ УГП-5, ПС 110 кВ УГП-5В</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38" t="s">
        <v>487</v>
      </c>
      <c r="B19" s="338"/>
      <c r="C19" s="338"/>
      <c r="D19" s="338"/>
      <c r="E19" s="338"/>
      <c r="F19" s="338"/>
      <c r="G19" s="338"/>
      <c r="H19" s="338"/>
      <c r="I19" s="338"/>
      <c r="J19" s="338"/>
      <c r="K19" s="338"/>
      <c r="L19" s="338"/>
      <c r="M19" s="338"/>
      <c r="N19" s="338"/>
      <c r="O19" s="338"/>
      <c r="P19" s="338"/>
      <c r="Q19" s="338"/>
      <c r="R19" s="338"/>
      <c r="S19" s="338"/>
      <c r="T19" s="338"/>
    </row>
    <row r="20" spans="1:113" s="63"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6</v>
      </c>
      <c r="B21" s="359" t="s">
        <v>230</v>
      </c>
      <c r="C21" s="360"/>
      <c r="D21" s="363" t="s">
        <v>131</v>
      </c>
      <c r="E21" s="359" t="s">
        <v>515</v>
      </c>
      <c r="F21" s="360"/>
      <c r="G21" s="359" t="s">
        <v>280</v>
      </c>
      <c r="H21" s="360"/>
      <c r="I21" s="359" t="s">
        <v>130</v>
      </c>
      <c r="J21" s="360"/>
      <c r="K21" s="363" t="s">
        <v>129</v>
      </c>
      <c r="L21" s="359" t="s">
        <v>128</v>
      </c>
      <c r="M21" s="360"/>
      <c r="N21" s="359" t="s">
        <v>511</v>
      </c>
      <c r="O21" s="360"/>
      <c r="P21" s="363" t="s">
        <v>127</v>
      </c>
      <c r="Q21" s="352" t="s">
        <v>126</v>
      </c>
      <c r="R21" s="353"/>
      <c r="S21" s="352" t="s">
        <v>125</v>
      </c>
      <c r="T21" s="354"/>
    </row>
    <row r="22" spans="1:113" ht="204.75" customHeight="1" x14ac:dyDescent="0.25">
      <c r="A22" s="357"/>
      <c r="B22" s="361"/>
      <c r="C22" s="362"/>
      <c r="D22" s="366"/>
      <c r="E22" s="361"/>
      <c r="F22" s="362"/>
      <c r="G22" s="361"/>
      <c r="H22" s="362"/>
      <c r="I22" s="361"/>
      <c r="J22" s="362"/>
      <c r="K22" s="364"/>
      <c r="L22" s="361"/>
      <c r="M22" s="362"/>
      <c r="N22" s="361"/>
      <c r="O22" s="362"/>
      <c r="P22" s="364"/>
      <c r="Q22" s="91" t="s">
        <v>124</v>
      </c>
      <c r="R22" s="91" t="s">
        <v>486</v>
      </c>
      <c r="S22" s="91" t="s">
        <v>123</v>
      </c>
      <c r="T22" s="91" t="s">
        <v>122</v>
      </c>
    </row>
    <row r="23" spans="1:113" ht="51.75" customHeight="1" x14ac:dyDescent="0.25">
      <c r="A23" s="358"/>
      <c r="B23" s="147" t="s">
        <v>120</v>
      </c>
      <c r="C23" s="147" t="s">
        <v>121</v>
      </c>
      <c r="D23" s="364"/>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303" customFormat="1" ht="69.75" customHeight="1" x14ac:dyDescent="0.25">
      <c r="A25" s="182">
        <v>1</v>
      </c>
      <c r="B25" s="183"/>
      <c r="C25" s="183"/>
      <c r="D25" s="184"/>
      <c r="E25" s="183"/>
      <c r="F25" s="183"/>
      <c r="G25" s="183"/>
      <c r="H25" s="183"/>
      <c r="I25" s="183"/>
      <c r="J25" s="185"/>
      <c r="K25" s="183"/>
      <c r="L25" s="185"/>
      <c r="M25" s="182"/>
      <c r="N25" s="185"/>
      <c r="O25" s="185"/>
      <c r="P25" s="185"/>
      <c r="Q25" s="302"/>
      <c r="R25" s="183"/>
      <c r="S25" s="185"/>
      <c r="T25" s="185"/>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65" t="s">
        <v>521</v>
      </c>
      <c r="C28" s="365"/>
      <c r="D28" s="365"/>
      <c r="E28" s="365"/>
      <c r="F28" s="365"/>
      <c r="G28" s="365"/>
      <c r="H28" s="365"/>
      <c r="I28" s="365"/>
      <c r="J28" s="365"/>
      <c r="K28" s="365"/>
      <c r="L28" s="365"/>
      <c r="M28" s="365"/>
      <c r="N28" s="365"/>
      <c r="O28" s="365"/>
      <c r="P28" s="365"/>
      <c r="Q28" s="365"/>
      <c r="R28" s="365"/>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tr">
        <f>'1. паспорт местоположение'!A9</f>
        <v>АО "Россети Тюмень"</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4" t="str">
        <f>'1. паспорт местоположение'!A12</f>
        <v>K_TP2000.PR.0072</v>
      </c>
      <c r="F12" s="344"/>
      <c r="G12" s="344"/>
      <c r="H12" s="344"/>
      <c r="I12" s="344"/>
      <c r="J12" s="344"/>
      <c r="K12" s="344"/>
      <c r="L12" s="344"/>
      <c r="M12" s="344"/>
      <c r="N12" s="344"/>
      <c r="O12" s="344"/>
      <c r="P12" s="344"/>
      <c r="Q12" s="344"/>
      <c r="R12" s="344"/>
      <c r="S12" s="344"/>
      <c r="T12" s="344"/>
      <c r="U12" s="344"/>
      <c r="V12" s="344"/>
      <c r="W12" s="344"/>
      <c r="X12" s="344"/>
      <c r="Y12" s="344"/>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4" t="str">
        <f>'1. паспорт местоположение'!A15</f>
        <v>Модернизация ограждения ПС 110 кВ УГП-5, ПС 110 кВ УГП-5В</v>
      </c>
      <c r="F15" s="344"/>
      <c r="G15" s="344"/>
      <c r="H15" s="344"/>
      <c r="I15" s="344"/>
      <c r="J15" s="344"/>
      <c r="K15" s="344"/>
      <c r="L15" s="344"/>
      <c r="M15" s="344"/>
      <c r="N15" s="344"/>
      <c r="O15" s="344"/>
      <c r="P15" s="344"/>
      <c r="Q15" s="344"/>
      <c r="R15" s="344"/>
      <c r="S15" s="344"/>
      <c r="T15" s="344"/>
      <c r="U15" s="344"/>
      <c r="V15" s="344"/>
      <c r="W15" s="344"/>
      <c r="X15" s="344"/>
      <c r="Y15" s="344"/>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489</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3" customFormat="1" ht="21" customHeight="1" x14ac:dyDescent="0.25"/>
    <row r="21" spans="1:27" ht="15.75" customHeight="1" x14ac:dyDescent="0.25">
      <c r="A21" s="367" t="s">
        <v>6</v>
      </c>
      <c r="B21" s="369" t="s">
        <v>495</v>
      </c>
      <c r="C21" s="370"/>
      <c r="D21" s="369" t="s">
        <v>497</v>
      </c>
      <c r="E21" s="370"/>
      <c r="F21" s="352" t="s">
        <v>103</v>
      </c>
      <c r="G21" s="354"/>
      <c r="H21" s="354"/>
      <c r="I21" s="353"/>
      <c r="J21" s="367" t="s">
        <v>498</v>
      </c>
      <c r="K21" s="369" t="s">
        <v>499</v>
      </c>
      <c r="L21" s="370"/>
      <c r="M21" s="369" t="s">
        <v>500</v>
      </c>
      <c r="N21" s="370"/>
      <c r="O21" s="369" t="s">
        <v>488</v>
      </c>
      <c r="P21" s="370"/>
      <c r="Q21" s="369" t="s">
        <v>136</v>
      </c>
      <c r="R21" s="370"/>
      <c r="S21" s="367" t="s">
        <v>135</v>
      </c>
      <c r="T21" s="367" t="s">
        <v>501</v>
      </c>
      <c r="U21" s="367" t="s">
        <v>496</v>
      </c>
      <c r="V21" s="369" t="s">
        <v>134</v>
      </c>
      <c r="W21" s="370"/>
      <c r="X21" s="352" t="s">
        <v>126</v>
      </c>
      <c r="Y21" s="354"/>
      <c r="Z21" s="352" t="s">
        <v>125</v>
      </c>
      <c r="AA21" s="354"/>
    </row>
    <row r="22" spans="1:27" ht="216" customHeight="1" x14ac:dyDescent="0.25">
      <c r="A22" s="373"/>
      <c r="B22" s="371"/>
      <c r="C22" s="372"/>
      <c r="D22" s="371"/>
      <c r="E22" s="372"/>
      <c r="F22" s="352" t="s">
        <v>133</v>
      </c>
      <c r="G22" s="353"/>
      <c r="H22" s="352" t="s">
        <v>132</v>
      </c>
      <c r="I22" s="353"/>
      <c r="J22" s="368"/>
      <c r="K22" s="371"/>
      <c r="L22" s="372"/>
      <c r="M22" s="371"/>
      <c r="N22" s="372"/>
      <c r="O22" s="371"/>
      <c r="P22" s="372"/>
      <c r="Q22" s="371"/>
      <c r="R22" s="372"/>
      <c r="S22" s="368"/>
      <c r="T22" s="368"/>
      <c r="U22" s="368"/>
      <c r="V22" s="371"/>
      <c r="W22" s="372"/>
      <c r="X22" s="91" t="s">
        <v>124</v>
      </c>
      <c r="Y22" s="91" t="s">
        <v>486</v>
      </c>
      <c r="Z22" s="91" t="s">
        <v>123</v>
      </c>
      <c r="AA22" s="91" t="s">
        <v>122</v>
      </c>
    </row>
    <row r="23" spans="1:27" ht="60" customHeight="1" x14ac:dyDescent="0.25">
      <c r="A23" s="368"/>
      <c r="B23" s="145" t="s">
        <v>120</v>
      </c>
      <c r="C23" s="14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местоположение'!A5:C5</f>
        <v>Год раскрытия информации: 2022 год</v>
      </c>
      <c r="B5" s="335"/>
      <c r="C5" s="335"/>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K_TP2000.PR.0072</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3" t="str">
        <f>'1. паспорт местоположение'!A15:C15</f>
        <v>Модернизация ограждения ПС 110 кВ УГП-5, ПС 110 кВ УГП-5В</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7" t="s">
        <v>481</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01" customFormat="1" ht="102.75" customHeight="1" x14ac:dyDescent="0.2">
      <c r="A22" s="28" t="s">
        <v>66</v>
      </c>
      <c r="B22" s="35" t="s">
        <v>493</v>
      </c>
      <c r="C22" s="298" t="s">
        <v>559</v>
      </c>
      <c r="D22" s="299"/>
      <c r="E22" s="299"/>
      <c r="F22" s="297"/>
      <c r="G22" s="297"/>
      <c r="H22" s="297"/>
      <c r="I22" s="297"/>
      <c r="J22" s="297"/>
      <c r="K22" s="297"/>
      <c r="L22" s="297"/>
      <c r="M22" s="297"/>
      <c r="N22" s="297"/>
      <c r="O22" s="297"/>
      <c r="P22" s="297"/>
      <c r="Q22" s="300"/>
      <c r="R22" s="300"/>
      <c r="S22" s="300"/>
      <c r="T22" s="300"/>
      <c r="U22" s="300"/>
    </row>
    <row r="23" spans="1:21" ht="76.5" customHeight="1" x14ac:dyDescent="0.25">
      <c r="A23" s="28" t="s">
        <v>64</v>
      </c>
      <c r="B23" s="30" t="s">
        <v>61</v>
      </c>
      <c r="C23" s="44"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565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560</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42"/>
      <c r="AB6" s="142"/>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42"/>
      <c r="AB7" s="142"/>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43"/>
      <c r="AB8" s="143"/>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4"/>
      <c r="AB9" s="144"/>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42"/>
      <c r="AB10" s="142"/>
    </row>
    <row r="11" spans="1:28" ht="15.75" x14ac:dyDescent="0.25">
      <c r="A11" s="344" t="str">
        <f>'1. паспорт местоположение'!A12:C12</f>
        <v>K_TP2000.PR.0072</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43"/>
      <c r="AB11" s="143"/>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4"/>
      <c r="AB12" s="144"/>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4" t="str">
        <f>'1. паспорт местоположение'!A15:C15</f>
        <v>Модернизация ограждения ПС 110 кВ УГП-5, ПС 110 кВ УГП-5В</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43"/>
      <c r="AB14" s="143"/>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4"/>
      <c r="AB15" s="144"/>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2"/>
      <c r="AB16" s="152"/>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2"/>
      <c r="AB17" s="152"/>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2"/>
      <c r="AB18" s="152"/>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2"/>
      <c r="AB19" s="152"/>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3"/>
      <c r="AB20" s="153"/>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3"/>
      <c r="AB21" s="153"/>
    </row>
    <row r="22" spans="1:28" x14ac:dyDescent="0.25">
      <c r="A22" s="376" t="s">
        <v>512</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4"/>
      <c r="AB22" s="154"/>
    </row>
    <row r="23" spans="1:28" ht="32.25" customHeight="1" x14ac:dyDescent="0.25">
      <c r="A23" s="378" t="s">
        <v>368</v>
      </c>
      <c r="B23" s="379"/>
      <c r="C23" s="379"/>
      <c r="D23" s="379"/>
      <c r="E23" s="379"/>
      <c r="F23" s="379"/>
      <c r="G23" s="379"/>
      <c r="H23" s="379"/>
      <c r="I23" s="379"/>
      <c r="J23" s="379"/>
      <c r="K23" s="379"/>
      <c r="L23" s="380"/>
      <c r="M23" s="377" t="s">
        <v>369</v>
      </c>
      <c r="N23" s="377"/>
      <c r="O23" s="377"/>
      <c r="P23" s="377"/>
      <c r="Q23" s="377"/>
      <c r="R23" s="377"/>
      <c r="S23" s="377"/>
      <c r="T23" s="377"/>
      <c r="U23" s="377"/>
      <c r="V23" s="377"/>
      <c r="W23" s="377"/>
      <c r="X23" s="377"/>
      <c r="Y23" s="377"/>
      <c r="Z23" s="377"/>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4" t="str">
        <f>'1. паспорт местоположение'!A12:C12</f>
        <v>K_TP2000.PR.0072</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4" t="str">
        <f>'1. паспорт местоположение'!A15:C15</f>
        <v>Модернизация ограждения ПС 110 кВ УГП-5, ПС 110 кВ УГП-5В</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1" t="s">
        <v>490</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8" t="s">
        <v>6</v>
      </c>
      <c r="B19" s="348" t="s">
        <v>89</v>
      </c>
      <c r="C19" s="348" t="s">
        <v>88</v>
      </c>
      <c r="D19" s="348" t="s">
        <v>77</v>
      </c>
      <c r="E19" s="382" t="s">
        <v>87</v>
      </c>
      <c r="F19" s="383"/>
      <c r="G19" s="383"/>
      <c r="H19" s="383"/>
      <c r="I19" s="384"/>
      <c r="J19" s="348" t="s">
        <v>86</v>
      </c>
      <c r="K19" s="348"/>
      <c r="L19" s="348"/>
      <c r="M19" s="348"/>
      <c r="N19" s="348"/>
      <c r="O19" s="348"/>
      <c r="P19" s="4"/>
      <c r="Q19" s="4"/>
      <c r="R19" s="4"/>
      <c r="S19" s="4"/>
      <c r="T19" s="4"/>
      <c r="U19" s="4"/>
      <c r="V19" s="4"/>
      <c r="W19" s="4"/>
    </row>
    <row r="20" spans="1:26" s="3" customFormat="1" ht="51" customHeight="1" x14ac:dyDescent="0.2">
      <c r="A20" s="348"/>
      <c r="B20" s="348"/>
      <c r="C20" s="348"/>
      <c r="D20" s="3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B2" zoomScale="70" zoomScaleNormal="100" zoomScaleSheetLayoutView="70" zoomScalePageLayoutView="50" workbookViewId="0">
      <selection activeCell="G16" sqref="G16"/>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53" ht="27.75" x14ac:dyDescent="0.4">
      <c r="K1" s="186"/>
      <c r="L1" s="202" t="str">
        <f>'1. паспорт местоположение'!C1</f>
        <v>Приложение  № _____</v>
      </c>
      <c r="T1" s="187"/>
      <c r="U1" s="388"/>
      <c r="V1" s="388"/>
      <c r="W1" s="388"/>
      <c r="X1" s="388"/>
      <c r="Y1" s="388"/>
    </row>
    <row r="2" spans="1:53" ht="27.75" x14ac:dyDescent="0.4">
      <c r="K2" s="186"/>
      <c r="L2" s="202" t="str">
        <f>'1. паспорт местоположение'!C2</f>
        <v>к приказу Минэнерго России</v>
      </c>
      <c r="T2" s="187"/>
      <c r="U2" s="388"/>
      <c r="V2" s="388"/>
      <c r="W2" s="388"/>
      <c r="X2" s="388"/>
      <c r="Y2" s="388"/>
    </row>
    <row r="3" spans="1:53" ht="27.75" x14ac:dyDescent="0.4">
      <c r="K3" s="186"/>
      <c r="L3" s="202" t="str">
        <f>'1. паспорт местоположение'!C3</f>
        <v>от «__» _____ 201_ г. №___</v>
      </c>
      <c r="T3" s="187"/>
      <c r="U3" s="388"/>
      <c r="V3" s="388"/>
      <c r="W3" s="388"/>
      <c r="X3" s="388"/>
      <c r="Y3" s="388"/>
    </row>
    <row r="4" spans="1:53" ht="27.75" x14ac:dyDescent="0.4">
      <c r="A4" s="393" t="str">
        <f>'1. паспорт местоположение'!A5:C5</f>
        <v>Год раскрытия информации: 2022 год</v>
      </c>
      <c r="B4" s="393"/>
      <c r="C4" s="393"/>
      <c r="D4" s="393"/>
      <c r="E4" s="393"/>
      <c r="F4" s="393"/>
      <c r="G4" s="393"/>
      <c r="H4" s="393"/>
      <c r="I4" s="393"/>
      <c r="J4" s="393"/>
      <c r="K4" s="393"/>
      <c r="T4" s="188"/>
      <c r="U4" s="188"/>
      <c r="W4" s="188"/>
      <c r="X4" s="188"/>
      <c r="Y4" s="189"/>
    </row>
    <row r="5" spans="1:53" s="204" customFormat="1" ht="24.75" customHeight="1" x14ac:dyDescent="0.25">
      <c r="A5" s="391" t="str">
        <f>'1. паспорт местоположение'!A7:C7</f>
        <v xml:space="preserve">Паспорт инвестиционного проекта </v>
      </c>
      <c r="B5" s="391"/>
      <c r="C5" s="391"/>
      <c r="D5" s="391"/>
      <c r="E5" s="391"/>
      <c r="F5" s="391"/>
      <c r="G5" s="391"/>
      <c r="H5" s="391"/>
      <c r="I5" s="391"/>
      <c r="J5" s="391"/>
      <c r="K5" s="391"/>
      <c r="M5" s="203"/>
      <c r="T5" s="205"/>
      <c r="U5" s="205"/>
      <c r="V5" s="206"/>
      <c r="W5" s="205"/>
      <c r="X5" s="205"/>
      <c r="Y5" s="205"/>
    </row>
    <row r="6" spans="1:53" s="204" customFormat="1" ht="24.75" customHeight="1" x14ac:dyDescent="0.25">
      <c r="A6" s="395" t="str">
        <f>'1. паспорт местоположение'!A9:C9</f>
        <v>АО "Россети Тюмень"</v>
      </c>
      <c r="B6" s="395"/>
      <c r="C6" s="395"/>
      <c r="D6" s="395"/>
      <c r="E6" s="395"/>
      <c r="F6" s="395"/>
      <c r="G6" s="395"/>
      <c r="H6" s="395"/>
      <c r="I6" s="395"/>
      <c r="J6" s="395"/>
      <c r="K6" s="395"/>
      <c r="M6" s="203"/>
      <c r="T6" s="205"/>
      <c r="U6" s="205"/>
      <c r="V6" s="206"/>
      <c r="W6" s="205"/>
      <c r="X6" s="205"/>
      <c r="Y6" s="205"/>
    </row>
    <row r="7" spans="1:53" s="204" customFormat="1" ht="33" customHeight="1" x14ac:dyDescent="0.25">
      <c r="A7" s="392" t="str">
        <f>'1. паспорт местоположение'!A10:C10</f>
        <v xml:space="preserve">         (фирменное наименование субъекта электроэнергетики)</v>
      </c>
      <c r="B7" s="392"/>
      <c r="C7" s="392"/>
      <c r="D7" s="392"/>
      <c r="E7" s="392"/>
      <c r="F7" s="392"/>
      <c r="G7" s="392"/>
      <c r="H7" s="392"/>
      <c r="I7" s="392"/>
      <c r="J7" s="392"/>
      <c r="K7" s="392"/>
      <c r="M7" s="203"/>
      <c r="T7" s="207"/>
      <c r="U7" s="207"/>
      <c r="V7" s="206"/>
      <c r="W7" s="207"/>
      <c r="X7" s="207"/>
      <c r="Y7" s="207"/>
    </row>
    <row r="8" spans="1:53" ht="27.75" customHeight="1" x14ac:dyDescent="0.4">
      <c r="A8" s="393" t="str">
        <f>'1. паспорт местоположение'!A12:C12</f>
        <v>K_TP2000.PR.0072</v>
      </c>
      <c r="B8" s="393"/>
      <c r="C8" s="393"/>
      <c r="D8" s="393"/>
      <c r="E8" s="393"/>
      <c r="F8" s="393"/>
      <c r="G8" s="393"/>
      <c r="H8" s="393"/>
      <c r="I8" s="393"/>
      <c r="J8" s="393"/>
      <c r="K8" s="393"/>
      <c r="T8" s="190"/>
      <c r="U8" s="390"/>
      <c r="V8" s="390"/>
      <c r="W8" s="390"/>
      <c r="X8" s="190"/>
      <c r="Y8" s="190"/>
    </row>
    <row r="9" spans="1:53" ht="27.75" x14ac:dyDescent="0.4">
      <c r="A9" s="394" t="str">
        <f>'1. паспорт местоположение'!A13:C13</f>
        <v xml:space="preserve">         (идентификатор инвестиционного проекта)</v>
      </c>
      <c r="B9" s="394"/>
      <c r="C9" s="394"/>
      <c r="D9" s="394"/>
      <c r="E9" s="394"/>
      <c r="F9" s="394"/>
      <c r="G9" s="394"/>
      <c r="H9" s="394"/>
      <c r="I9" s="394"/>
      <c r="J9" s="394"/>
      <c r="K9" s="394"/>
      <c r="T9" s="187"/>
      <c r="U9" s="187"/>
      <c r="V9" s="187"/>
      <c r="W9" s="187"/>
      <c r="X9" s="187"/>
      <c r="Y9" s="187"/>
    </row>
    <row r="10" spans="1:53" ht="27.75" x14ac:dyDescent="0.4">
      <c r="A10" s="393" t="str">
        <f>'1. паспорт местоположение'!A15:C15</f>
        <v>Модернизация ограждения ПС 110 кВ УГП-5, ПС 110 кВ УГП-5В</v>
      </c>
      <c r="B10" s="393"/>
      <c r="C10" s="393"/>
      <c r="D10" s="393"/>
      <c r="E10" s="393"/>
      <c r="F10" s="393"/>
      <c r="G10" s="393"/>
      <c r="H10" s="393"/>
      <c r="I10" s="393"/>
      <c r="J10" s="393"/>
      <c r="K10" s="393"/>
      <c r="T10" s="187"/>
      <c r="U10" s="207"/>
      <c r="V10" s="207"/>
      <c r="W10" s="207"/>
      <c r="X10" s="207"/>
      <c r="Y10" s="207"/>
    </row>
    <row r="11" spans="1:53" ht="27.75" x14ac:dyDescent="0.4">
      <c r="A11" s="394" t="str">
        <f>'1. паспорт местоположение'!A16:C16</f>
        <v xml:space="preserve">         (наименование инвестиционного проекта)</v>
      </c>
      <c r="B11" s="394"/>
      <c r="C11" s="394"/>
      <c r="D11" s="394"/>
      <c r="E11" s="394"/>
      <c r="F11" s="394"/>
      <c r="G11" s="394"/>
      <c r="H11" s="394"/>
      <c r="I11" s="394"/>
      <c r="J11" s="394"/>
      <c r="K11" s="394"/>
      <c r="T11" s="191"/>
      <c r="U11" s="388"/>
      <c r="V11" s="388"/>
      <c r="W11" s="388"/>
      <c r="X11" s="187"/>
      <c r="Y11" s="187"/>
    </row>
    <row r="12" spans="1:53" ht="27.75" customHeight="1" x14ac:dyDescent="0.25">
      <c r="A12" s="396" t="s">
        <v>568</v>
      </c>
      <c r="B12" s="396"/>
      <c r="C12" s="396"/>
      <c r="D12" s="396"/>
      <c r="E12" s="396"/>
      <c r="F12" s="396"/>
      <c r="G12" s="396"/>
      <c r="H12" s="396"/>
      <c r="I12" s="396"/>
      <c r="J12" s="396"/>
      <c r="K12" s="396"/>
      <c r="T12" s="192"/>
      <c r="U12" s="389"/>
      <c r="V12" s="389"/>
      <c r="W12" s="389"/>
      <c r="X12" s="389"/>
      <c r="Y12" s="192"/>
    </row>
    <row r="13" spans="1:53" ht="27.75" x14ac:dyDescent="0.4">
      <c r="A13" s="208"/>
      <c r="B13" s="210"/>
      <c r="K13" s="209"/>
      <c r="T13" s="187"/>
      <c r="U13" s="388"/>
      <c r="V13" s="388"/>
      <c r="W13" s="388"/>
      <c r="X13" s="187"/>
      <c r="Y13" s="187"/>
    </row>
    <row r="14" spans="1:53" ht="27.75" x14ac:dyDescent="0.4">
      <c r="A14" s="208"/>
      <c r="C14" s="210"/>
      <c r="D14" s="210"/>
      <c r="E14" s="210"/>
      <c r="F14" s="210"/>
      <c r="G14" s="210"/>
      <c r="H14" s="210"/>
      <c r="I14" s="210"/>
      <c r="J14" s="210"/>
      <c r="K14" s="210"/>
      <c r="L14" s="210"/>
      <c r="M14" s="211"/>
      <c r="N14" s="210"/>
      <c r="O14" s="210"/>
      <c r="P14" s="210"/>
      <c r="Q14" s="210"/>
      <c r="R14" s="210"/>
      <c r="S14" s="210"/>
      <c r="T14" s="210"/>
      <c r="U14" s="201"/>
      <c r="V14" s="201"/>
      <c r="W14" s="201"/>
      <c r="X14" s="201"/>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row>
    <row r="15" spans="1:53" ht="27.75" x14ac:dyDescent="0.4">
      <c r="D15" s="208"/>
      <c r="U15" s="187"/>
      <c r="V15" s="187"/>
      <c r="W15" s="187"/>
      <c r="X15" s="187"/>
      <c r="Y15" s="187"/>
    </row>
    <row r="16" spans="1:53" ht="16.5" thickBot="1" x14ac:dyDescent="0.3">
      <c r="A16" s="304" t="s">
        <v>343</v>
      </c>
      <c r="B16" s="304" t="s">
        <v>1</v>
      </c>
      <c r="D16" s="212"/>
      <c r="E16" s="213"/>
      <c r="F16" s="213"/>
      <c r="G16" s="213"/>
      <c r="H16" s="213"/>
    </row>
    <row r="17" spans="1:14" x14ac:dyDescent="0.25">
      <c r="A17" s="214" t="s">
        <v>534</v>
      </c>
      <c r="B17" s="294">
        <v>5618680</v>
      </c>
    </row>
    <row r="18" spans="1:14" x14ac:dyDescent="0.25">
      <c r="A18" s="215" t="s">
        <v>341</v>
      </c>
      <c r="B18" s="216"/>
    </row>
    <row r="19" spans="1:14" x14ac:dyDescent="0.25">
      <c r="A19" s="215" t="s">
        <v>339</v>
      </c>
      <c r="B19" s="216">
        <v>25</v>
      </c>
      <c r="D19" s="208" t="s">
        <v>342</v>
      </c>
      <c r="E19" s="217"/>
      <c r="F19" s="217"/>
    </row>
    <row r="20" spans="1:14" ht="16.5" thickBot="1" x14ac:dyDescent="0.3">
      <c r="A20" s="218" t="s">
        <v>337</v>
      </c>
      <c r="B20" s="219">
        <v>1</v>
      </c>
      <c r="D20" s="385" t="s">
        <v>340</v>
      </c>
      <c r="E20" s="386"/>
      <c r="F20" s="220">
        <f>SUM(B87:AZ87)</f>
        <v>0</v>
      </c>
      <c r="K20" s="221"/>
      <c r="N20" s="222"/>
    </row>
    <row r="21" spans="1:14" x14ac:dyDescent="0.25">
      <c r="A21" s="214" t="s">
        <v>336</v>
      </c>
      <c r="B21" s="223">
        <f>-C58</f>
        <v>0</v>
      </c>
      <c r="D21" s="385" t="s">
        <v>338</v>
      </c>
      <c r="E21" s="386"/>
      <c r="F21" s="220" t="str">
        <f>IF(SUM(B88:AZ88)=0,"не окупается",SUM(B88:AZ88))</f>
        <v>не окупается</v>
      </c>
      <c r="K21" s="221"/>
    </row>
    <row r="22" spans="1:14" x14ac:dyDescent="0.25">
      <c r="A22" s="215" t="s">
        <v>535</v>
      </c>
      <c r="B22" s="224">
        <v>1</v>
      </c>
      <c r="D22" s="385" t="s">
        <v>536</v>
      </c>
      <c r="E22" s="386"/>
      <c r="F22" s="225">
        <f>M85</f>
        <v>-7364961.9676090879</v>
      </c>
      <c r="K22" s="221"/>
    </row>
    <row r="23" spans="1:14" x14ac:dyDescent="0.25">
      <c r="A23" s="215" t="s">
        <v>335</v>
      </c>
      <c r="B23" s="224">
        <v>1</v>
      </c>
      <c r="D23" s="385" t="s">
        <v>537</v>
      </c>
      <c r="E23" s="386"/>
      <c r="F23" s="305" t="str">
        <f>IF(F22&gt;0,"да","нет")</f>
        <v>нет</v>
      </c>
      <c r="K23" s="221"/>
    </row>
    <row r="24" spans="1:14" x14ac:dyDescent="0.25">
      <c r="A24" s="215" t="s">
        <v>314</v>
      </c>
      <c r="B24" s="224">
        <f>-C59</f>
        <v>0</v>
      </c>
    </row>
    <row r="25" spans="1:14" x14ac:dyDescent="0.25">
      <c r="A25" s="215" t="s">
        <v>334</v>
      </c>
      <c r="B25" s="224">
        <v>1</v>
      </c>
    </row>
    <row r="26" spans="1:14" x14ac:dyDescent="0.25">
      <c r="A26" s="215" t="s">
        <v>333</v>
      </c>
      <c r="B26" s="224">
        <v>1</v>
      </c>
    </row>
    <row r="27" spans="1:14" x14ac:dyDescent="0.25">
      <c r="A27" s="226" t="s">
        <v>538</v>
      </c>
      <c r="B27" s="227">
        <v>2.1999999999999999E-2</v>
      </c>
    </row>
    <row r="28" spans="1:14" ht="16.5" thickBot="1" x14ac:dyDescent="0.3">
      <c r="A28" s="218" t="s">
        <v>307</v>
      </c>
      <c r="B28" s="228">
        <v>0.2</v>
      </c>
    </row>
    <row r="29" spans="1:14" x14ac:dyDescent="0.25">
      <c r="A29" s="214" t="s">
        <v>539</v>
      </c>
      <c r="B29" s="223">
        <v>0</v>
      </c>
    </row>
    <row r="30" spans="1:14" x14ac:dyDescent="0.25">
      <c r="A30" s="215" t="s">
        <v>332</v>
      </c>
      <c r="B30" s="224"/>
    </row>
    <row r="31" spans="1:14" ht="16.5" thickBot="1" x14ac:dyDescent="0.3">
      <c r="A31" s="226" t="s">
        <v>331</v>
      </c>
      <c r="B31" s="229">
        <v>0</v>
      </c>
    </row>
    <row r="32" spans="1:14" x14ac:dyDescent="0.25">
      <c r="A32" s="230" t="s">
        <v>540</v>
      </c>
      <c r="B32" s="231">
        <v>0</v>
      </c>
    </row>
    <row r="33" spans="1:52" x14ac:dyDescent="0.25">
      <c r="A33" s="232" t="s">
        <v>330</v>
      </c>
      <c r="B33" s="233">
        <v>0</v>
      </c>
    </row>
    <row r="34" spans="1:52" x14ac:dyDescent="0.25">
      <c r="A34" s="232" t="s">
        <v>329</v>
      </c>
      <c r="B34" s="234">
        <v>0</v>
      </c>
    </row>
    <row r="35" spans="1:52" x14ac:dyDescent="0.25">
      <c r="A35" s="232" t="s">
        <v>328</v>
      </c>
      <c r="B35" s="234">
        <v>0</v>
      </c>
      <c r="Z35" s="235"/>
    </row>
    <row r="36" spans="1:52" x14ac:dyDescent="0.25">
      <c r="A36" s="232" t="s">
        <v>327</v>
      </c>
      <c r="B36" s="234">
        <v>0.13500000000000001</v>
      </c>
      <c r="U36" s="236"/>
      <c r="V36" s="236"/>
      <c r="W36" s="236"/>
      <c r="X36" s="236"/>
      <c r="Y36" s="236"/>
      <c r="Z36" s="236"/>
    </row>
    <row r="37" spans="1:52" x14ac:dyDescent="0.25">
      <c r="A37" s="232" t="s">
        <v>326</v>
      </c>
      <c r="B37" s="234">
        <f>1-B35</f>
        <v>1</v>
      </c>
    </row>
    <row r="38" spans="1:52" ht="16.5" thickBot="1" x14ac:dyDescent="0.3">
      <c r="A38" s="237" t="s">
        <v>541</v>
      </c>
      <c r="B38" s="238">
        <f>B37*B36+B35*B34*(1-B28)</f>
        <v>0.13500000000000001</v>
      </c>
    </row>
    <row r="39" spans="1:52" ht="31.5" x14ac:dyDescent="0.25">
      <c r="A39" s="239" t="s">
        <v>325</v>
      </c>
      <c r="B39" s="240" t="s">
        <v>585</v>
      </c>
      <c r="C39" s="241">
        <v>2022</v>
      </c>
      <c r="D39" s="242">
        <f>C39+1</f>
        <v>2023</v>
      </c>
      <c r="E39" s="242">
        <f t="shared" ref="E39:AZ39" si="0">D39+1</f>
        <v>2024</v>
      </c>
      <c r="F39" s="242">
        <f t="shared" si="0"/>
        <v>2025</v>
      </c>
      <c r="G39" s="242">
        <f t="shared" si="0"/>
        <v>2026</v>
      </c>
      <c r="H39" s="242">
        <f t="shared" si="0"/>
        <v>2027</v>
      </c>
      <c r="I39" s="242">
        <f t="shared" si="0"/>
        <v>2028</v>
      </c>
      <c r="J39" s="242">
        <f t="shared" si="0"/>
        <v>2029</v>
      </c>
      <c r="K39" s="242">
        <f t="shared" si="0"/>
        <v>2030</v>
      </c>
      <c r="L39" s="242">
        <f t="shared" si="0"/>
        <v>2031</v>
      </c>
      <c r="M39" s="243">
        <f t="shared" si="0"/>
        <v>2032</v>
      </c>
      <c r="N39" s="242">
        <f t="shared" si="0"/>
        <v>2033</v>
      </c>
      <c r="O39" s="242">
        <f t="shared" si="0"/>
        <v>2034</v>
      </c>
      <c r="P39" s="242">
        <f t="shared" si="0"/>
        <v>2035</v>
      </c>
      <c r="Q39" s="242">
        <f t="shared" si="0"/>
        <v>2036</v>
      </c>
      <c r="R39" s="242">
        <f t="shared" si="0"/>
        <v>2037</v>
      </c>
      <c r="S39" s="242">
        <f t="shared" si="0"/>
        <v>2038</v>
      </c>
      <c r="T39" s="242">
        <f t="shared" si="0"/>
        <v>2039</v>
      </c>
      <c r="U39" s="242">
        <f t="shared" si="0"/>
        <v>2040</v>
      </c>
      <c r="V39" s="242">
        <f t="shared" si="0"/>
        <v>2041</v>
      </c>
      <c r="W39" s="242">
        <f t="shared" si="0"/>
        <v>2042</v>
      </c>
      <c r="X39" s="242">
        <f t="shared" si="0"/>
        <v>2043</v>
      </c>
      <c r="Y39" s="242">
        <f t="shared" si="0"/>
        <v>2044</v>
      </c>
      <c r="Z39" s="242">
        <f t="shared" si="0"/>
        <v>2045</v>
      </c>
      <c r="AA39" s="242">
        <f t="shared" si="0"/>
        <v>2046</v>
      </c>
      <c r="AB39" s="242">
        <f t="shared" si="0"/>
        <v>2047</v>
      </c>
      <c r="AC39" s="242">
        <f t="shared" si="0"/>
        <v>2048</v>
      </c>
      <c r="AD39" s="242">
        <f t="shared" si="0"/>
        <v>2049</v>
      </c>
      <c r="AE39" s="242">
        <f t="shared" si="0"/>
        <v>2050</v>
      </c>
      <c r="AF39" s="242">
        <f t="shared" si="0"/>
        <v>2051</v>
      </c>
      <c r="AG39" s="242">
        <f t="shared" si="0"/>
        <v>2052</v>
      </c>
      <c r="AH39" s="242">
        <f t="shared" si="0"/>
        <v>2053</v>
      </c>
      <c r="AI39" s="242">
        <f t="shared" si="0"/>
        <v>2054</v>
      </c>
      <c r="AJ39" s="242">
        <f t="shared" si="0"/>
        <v>2055</v>
      </c>
      <c r="AK39" s="242">
        <f t="shared" si="0"/>
        <v>2056</v>
      </c>
      <c r="AL39" s="242">
        <f t="shared" si="0"/>
        <v>2057</v>
      </c>
      <c r="AM39" s="242">
        <f t="shared" si="0"/>
        <v>2058</v>
      </c>
      <c r="AN39" s="242">
        <f t="shared" si="0"/>
        <v>2059</v>
      </c>
      <c r="AO39" s="242">
        <f t="shared" si="0"/>
        <v>2060</v>
      </c>
      <c r="AP39" s="242">
        <f t="shared" si="0"/>
        <v>2061</v>
      </c>
      <c r="AQ39" s="242">
        <f t="shared" si="0"/>
        <v>2062</v>
      </c>
      <c r="AR39" s="242">
        <f t="shared" si="0"/>
        <v>2063</v>
      </c>
      <c r="AS39" s="242">
        <f t="shared" si="0"/>
        <v>2064</v>
      </c>
      <c r="AT39" s="242">
        <f t="shared" si="0"/>
        <v>2065</v>
      </c>
      <c r="AU39" s="242">
        <f t="shared" si="0"/>
        <v>2066</v>
      </c>
      <c r="AV39" s="242">
        <f t="shared" si="0"/>
        <v>2067</v>
      </c>
      <c r="AW39" s="242">
        <f t="shared" si="0"/>
        <v>2068</v>
      </c>
      <c r="AX39" s="242">
        <f t="shared" si="0"/>
        <v>2069</v>
      </c>
      <c r="AY39" s="242">
        <f t="shared" si="0"/>
        <v>2070</v>
      </c>
      <c r="AZ39" s="242">
        <f t="shared" si="0"/>
        <v>2071</v>
      </c>
    </row>
    <row r="40" spans="1:52" outlineLevel="1" x14ac:dyDescent="0.25">
      <c r="A40" s="244" t="s">
        <v>324</v>
      </c>
      <c r="B40" s="245">
        <v>4.5999999999999999E-2</v>
      </c>
      <c r="C40" s="245">
        <v>3.4000000000000002E-2</v>
      </c>
      <c r="D40" s="245">
        <v>0.04</v>
      </c>
      <c r="E40" s="245">
        <v>0.04</v>
      </c>
      <c r="F40" s="245">
        <v>0.04</v>
      </c>
      <c r="G40" s="245">
        <v>0.04</v>
      </c>
      <c r="H40" s="245">
        <v>0.04</v>
      </c>
      <c r="I40" s="245">
        <v>0.04</v>
      </c>
      <c r="J40" s="245">
        <v>0.04</v>
      </c>
      <c r="K40" s="245">
        <v>0.04</v>
      </c>
      <c r="L40" s="245">
        <v>0.04</v>
      </c>
      <c r="M40" s="245">
        <v>0.04</v>
      </c>
      <c r="N40" s="245">
        <v>0.04</v>
      </c>
      <c r="O40" s="245">
        <v>0.04</v>
      </c>
      <c r="P40" s="245">
        <v>0.04</v>
      </c>
      <c r="Q40" s="245">
        <v>0.04</v>
      </c>
      <c r="R40" s="245">
        <v>0.04</v>
      </c>
      <c r="S40" s="245">
        <v>0.04</v>
      </c>
      <c r="T40" s="245">
        <v>0.04</v>
      </c>
      <c r="U40" s="245">
        <v>0.04</v>
      </c>
      <c r="V40" s="245">
        <v>0.04</v>
      </c>
      <c r="W40" s="245">
        <v>0.04</v>
      </c>
      <c r="X40" s="245">
        <v>0.04</v>
      </c>
      <c r="Y40" s="245">
        <v>0.04</v>
      </c>
      <c r="Z40" s="245">
        <v>0.04</v>
      </c>
      <c r="AA40" s="245">
        <v>0.04</v>
      </c>
      <c r="AB40" s="245">
        <v>0.04</v>
      </c>
      <c r="AC40" s="245">
        <v>0.04</v>
      </c>
      <c r="AD40" s="245">
        <v>0.04</v>
      </c>
      <c r="AE40" s="245">
        <v>0.04</v>
      </c>
      <c r="AF40" s="245">
        <v>0.04</v>
      </c>
      <c r="AG40" s="245">
        <v>0.04</v>
      </c>
      <c r="AH40" s="245">
        <v>0.04</v>
      </c>
      <c r="AI40" s="245">
        <v>0.04</v>
      </c>
      <c r="AJ40" s="245">
        <v>0.04</v>
      </c>
      <c r="AK40" s="245">
        <v>0.04</v>
      </c>
      <c r="AL40" s="245">
        <v>0.04</v>
      </c>
      <c r="AM40" s="245">
        <v>0.04</v>
      </c>
      <c r="AN40" s="245">
        <v>0.04</v>
      </c>
      <c r="AO40" s="245">
        <v>0.04</v>
      </c>
      <c r="AP40" s="245">
        <v>0.04</v>
      </c>
      <c r="AQ40" s="245">
        <v>0.04</v>
      </c>
      <c r="AR40" s="245">
        <v>0.04</v>
      </c>
      <c r="AS40" s="245">
        <v>0.04</v>
      </c>
      <c r="AT40" s="245">
        <v>0.04</v>
      </c>
      <c r="AU40" s="245">
        <v>0.04</v>
      </c>
      <c r="AV40" s="245">
        <v>0.04</v>
      </c>
      <c r="AW40" s="245">
        <v>0.04</v>
      </c>
      <c r="AX40" s="245">
        <v>0.04</v>
      </c>
      <c r="AY40" s="245">
        <v>0.04</v>
      </c>
      <c r="AZ40" s="245">
        <v>0.04</v>
      </c>
    </row>
    <row r="41" spans="1:52" outlineLevel="1" x14ac:dyDescent="0.25">
      <c r="A41" s="244" t="s">
        <v>323</v>
      </c>
      <c r="B41" s="245">
        <f>B40</f>
        <v>4.5999999999999999E-2</v>
      </c>
      <c r="C41" s="245">
        <f t="shared" ref="C41:AZ41" si="1">(1+B41)*(1+C40)-1</f>
        <v>8.156399999999997E-2</v>
      </c>
      <c r="D41" s="245">
        <f>(1+C41)*(1+D40)-1</f>
        <v>0.12482656000000003</v>
      </c>
      <c r="E41" s="245">
        <f t="shared" si="1"/>
        <v>0.16981962240000015</v>
      </c>
      <c r="F41" s="245">
        <f t="shared" si="1"/>
        <v>0.21661240729600029</v>
      </c>
      <c r="G41" s="245">
        <f t="shared" si="1"/>
        <v>0.2652769035878404</v>
      </c>
      <c r="H41" s="245">
        <f t="shared" si="1"/>
        <v>0.31588797973135407</v>
      </c>
      <c r="I41" s="245">
        <f t="shared" si="1"/>
        <v>0.36852349892060832</v>
      </c>
      <c r="J41" s="245">
        <f t="shared" si="1"/>
        <v>0.4232644388774327</v>
      </c>
      <c r="K41" s="245">
        <f t="shared" si="1"/>
        <v>0.48019501643253015</v>
      </c>
      <c r="L41" s="245">
        <f t="shared" si="1"/>
        <v>0.53940281708983151</v>
      </c>
      <c r="M41" s="246">
        <f t="shared" si="1"/>
        <v>0.60097892977342493</v>
      </c>
      <c r="N41" s="245">
        <f t="shared" si="1"/>
        <v>0.66501808696436204</v>
      </c>
      <c r="O41" s="245">
        <f t="shared" si="1"/>
        <v>0.73161881044293664</v>
      </c>
      <c r="P41" s="245">
        <f t="shared" si="1"/>
        <v>0.8008835628606541</v>
      </c>
      <c r="Q41" s="245">
        <f t="shared" si="1"/>
        <v>0.87291890537508032</v>
      </c>
      <c r="R41" s="245">
        <f t="shared" si="1"/>
        <v>0.94783566159008359</v>
      </c>
      <c r="S41" s="245">
        <f t="shared" si="1"/>
        <v>1.0257490880536868</v>
      </c>
      <c r="T41" s="245">
        <f>(1+S41)*(1+T40)-1</f>
        <v>1.1067790515758342</v>
      </c>
      <c r="U41" s="245">
        <f t="shared" si="1"/>
        <v>1.1910502136388676</v>
      </c>
      <c r="V41" s="245">
        <f t="shared" si="1"/>
        <v>1.2786922221844224</v>
      </c>
      <c r="W41" s="245">
        <f t="shared" si="1"/>
        <v>1.3698399110717991</v>
      </c>
      <c r="X41" s="245">
        <f t="shared" si="1"/>
        <v>1.4646335075146713</v>
      </c>
      <c r="Y41" s="245">
        <f t="shared" si="1"/>
        <v>1.563218847815258</v>
      </c>
      <c r="Z41" s="245">
        <f t="shared" si="1"/>
        <v>1.6657476017278685</v>
      </c>
      <c r="AA41" s="245">
        <f t="shared" si="1"/>
        <v>1.7723775057969835</v>
      </c>
      <c r="AB41" s="245">
        <f t="shared" si="1"/>
        <v>1.8832726060288629</v>
      </c>
      <c r="AC41" s="245">
        <f t="shared" si="1"/>
        <v>1.9986035102700175</v>
      </c>
      <c r="AD41" s="245">
        <f t="shared" si="1"/>
        <v>2.1185476506808181</v>
      </c>
      <c r="AE41" s="245">
        <f t="shared" si="1"/>
        <v>2.2432895567080511</v>
      </c>
      <c r="AF41" s="245">
        <f t="shared" si="1"/>
        <v>2.3730211389763731</v>
      </c>
      <c r="AG41" s="245">
        <f t="shared" si="1"/>
        <v>2.507941984535428</v>
      </c>
      <c r="AH41" s="245">
        <f t="shared" si="1"/>
        <v>2.6482596639168454</v>
      </c>
      <c r="AI41" s="245">
        <f t="shared" si="1"/>
        <v>2.7941900504735195</v>
      </c>
      <c r="AJ41" s="245">
        <f t="shared" si="1"/>
        <v>2.9459576524924604</v>
      </c>
      <c r="AK41" s="245">
        <f t="shared" si="1"/>
        <v>3.1037959585921593</v>
      </c>
      <c r="AL41" s="245">
        <f t="shared" si="1"/>
        <v>3.2679477969358457</v>
      </c>
      <c r="AM41" s="245">
        <f t="shared" si="1"/>
        <v>3.4386657088132795</v>
      </c>
      <c r="AN41" s="245">
        <f t="shared" si="1"/>
        <v>3.6162123371658108</v>
      </c>
      <c r="AO41" s="245">
        <f t="shared" si="1"/>
        <v>3.8008608306524438</v>
      </c>
      <c r="AP41" s="245">
        <f t="shared" si="1"/>
        <v>3.992895263878542</v>
      </c>
      <c r="AQ41" s="245">
        <f t="shared" si="1"/>
        <v>4.1926110744336835</v>
      </c>
      <c r="AR41" s="245">
        <f t="shared" si="1"/>
        <v>4.4003155174110313</v>
      </c>
      <c r="AS41" s="245">
        <f t="shared" si="1"/>
        <v>4.6163281381074723</v>
      </c>
      <c r="AT41" s="245">
        <f t="shared" si="1"/>
        <v>4.8409812636317717</v>
      </c>
      <c r="AU41" s="245">
        <f t="shared" si="1"/>
        <v>5.0746205141770426</v>
      </c>
      <c r="AV41" s="245">
        <f t="shared" si="1"/>
        <v>5.3176053347441243</v>
      </c>
      <c r="AW41" s="245">
        <f t="shared" si="1"/>
        <v>5.5703095481338893</v>
      </c>
      <c r="AX41" s="245">
        <f t="shared" si="1"/>
        <v>5.833121930059245</v>
      </c>
      <c r="AY41" s="245">
        <f t="shared" si="1"/>
        <v>6.1064468072616149</v>
      </c>
      <c r="AZ41" s="245">
        <f t="shared" si="1"/>
        <v>6.3907046795520799</v>
      </c>
    </row>
    <row r="42" spans="1:52" s="208" customFormat="1" ht="16.5" thickBot="1" x14ac:dyDescent="0.3">
      <c r="A42" s="247" t="s">
        <v>542</v>
      </c>
      <c r="B42" s="248">
        <f>B43*1000</f>
        <v>0</v>
      </c>
      <c r="C42" s="248">
        <f>C43*1000</f>
        <v>0</v>
      </c>
      <c r="D42" s="248">
        <f t="shared" ref="D42:AZ42" si="2">D43*1000</f>
        <v>0</v>
      </c>
      <c r="E42" s="248">
        <f t="shared" si="2"/>
        <v>0</v>
      </c>
      <c r="F42" s="248">
        <f t="shared" si="2"/>
        <v>0</v>
      </c>
      <c r="G42" s="248">
        <f t="shared" si="2"/>
        <v>0</v>
      </c>
      <c r="H42" s="248">
        <f t="shared" si="2"/>
        <v>0</v>
      </c>
      <c r="I42" s="248">
        <f t="shared" si="2"/>
        <v>0</v>
      </c>
      <c r="J42" s="248">
        <f t="shared" si="2"/>
        <v>0</v>
      </c>
      <c r="K42" s="248">
        <f t="shared" si="2"/>
        <v>0</v>
      </c>
      <c r="L42" s="248">
        <f t="shared" si="2"/>
        <v>0</v>
      </c>
      <c r="M42" s="249">
        <f t="shared" si="2"/>
        <v>0</v>
      </c>
      <c r="N42" s="248">
        <f t="shared" si="2"/>
        <v>0</v>
      </c>
      <c r="O42" s="248">
        <f t="shared" si="2"/>
        <v>0</v>
      </c>
      <c r="P42" s="248">
        <f t="shared" si="2"/>
        <v>0</v>
      </c>
      <c r="Q42" s="248">
        <f t="shared" si="2"/>
        <v>0</v>
      </c>
      <c r="R42" s="248">
        <f t="shared" si="2"/>
        <v>0</v>
      </c>
      <c r="S42" s="248">
        <f t="shared" si="2"/>
        <v>0</v>
      </c>
      <c r="T42" s="248">
        <f t="shared" si="2"/>
        <v>0</v>
      </c>
      <c r="U42" s="248">
        <f t="shared" si="2"/>
        <v>0</v>
      </c>
      <c r="V42" s="248">
        <f t="shared" si="2"/>
        <v>0</v>
      </c>
      <c r="W42" s="248">
        <f t="shared" si="2"/>
        <v>0</v>
      </c>
      <c r="X42" s="248">
        <f t="shared" si="2"/>
        <v>0</v>
      </c>
      <c r="Y42" s="248">
        <f t="shared" si="2"/>
        <v>0</v>
      </c>
      <c r="Z42" s="248">
        <f t="shared" si="2"/>
        <v>0</v>
      </c>
      <c r="AA42" s="248">
        <f t="shared" si="2"/>
        <v>0</v>
      </c>
      <c r="AB42" s="248">
        <f t="shared" si="2"/>
        <v>0</v>
      </c>
      <c r="AC42" s="248">
        <f t="shared" si="2"/>
        <v>0</v>
      </c>
      <c r="AD42" s="248">
        <f t="shared" si="2"/>
        <v>0</v>
      </c>
      <c r="AE42" s="248">
        <f t="shared" si="2"/>
        <v>0</v>
      </c>
      <c r="AF42" s="248">
        <f t="shared" si="2"/>
        <v>0</v>
      </c>
      <c r="AG42" s="248">
        <f t="shared" si="2"/>
        <v>0</v>
      </c>
      <c r="AH42" s="248">
        <f t="shared" si="2"/>
        <v>0</v>
      </c>
      <c r="AI42" s="248">
        <f t="shared" si="2"/>
        <v>0</v>
      </c>
      <c r="AJ42" s="248">
        <f t="shared" si="2"/>
        <v>0</v>
      </c>
      <c r="AK42" s="248">
        <f t="shared" si="2"/>
        <v>0</v>
      </c>
      <c r="AL42" s="248">
        <f t="shared" si="2"/>
        <v>0</v>
      </c>
      <c r="AM42" s="248">
        <f t="shared" si="2"/>
        <v>0</v>
      </c>
      <c r="AN42" s="248">
        <f t="shared" si="2"/>
        <v>0</v>
      </c>
      <c r="AO42" s="248">
        <f t="shared" si="2"/>
        <v>0</v>
      </c>
      <c r="AP42" s="248">
        <f t="shared" si="2"/>
        <v>0</v>
      </c>
      <c r="AQ42" s="248">
        <f t="shared" si="2"/>
        <v>0</v>
      </c>
      <c r="AR42" s="248">
        <f t="shared" si="2"/>
        <v>0</v>
      </c>
      <c r="AS42" s="248">
        <f t="shared" si="2"/>
        <v>0</v>
      </c>
      <c r="AT42" s="248">
        <f t="shared" si="2"/>
        <v>0</v>
      </c>
      <c r="AU42" s="248">
        <f t="shared" si="2"/>
        <v>0</v>
      </c>
      <c r="AV42" s="248">
        <f t="shared" si="2"/>
        <v>0</v>
      </c>
      <c r="AW42" s="248">
        <f t="shared" si="2"/>
        <v>0</v>
      </c>
      <c r="AX42" s="248">
        <f t="shared" si="2"/>
        <v>0</v>
      </c>
      <c r="AY42" s="248">
        <f t="shared" si="2"/>
        <v>0</v>
      </c>
      <c r="AZ42" s="248">
        <f t="shared" si="2"/>
        <v>0</v>
      </c>
    </row>
    <row r="43" spans="1:52" x14ac:dyDescent="0.25">
      <c r="A43" s="202" t="s">
        <v>543</v>
      </c>
      <c r="C43" s="295">
        <v>0</v>
      </c>
      <c r="D43" s="295">
        <v>0</v>
      </c>
      <c r="E43" s="295">
        <v>0</v>
      </c>
      <c r="F43" s="295">
        <v>0</v>
      </c>
      <c r="G43" s="295">
        <v>0</v>
      </c>
      <c r="H43" s="295">
        <v>0</v>
      </c>
      <c r="I43" s="295">
        <v>0</v>
      </c>
      <c r="J43" s="295">
        <v>0</v>
      </c>
      <c r="K43" s="295">
        <v>0</v>
      </c>
      <c r="L43" s="295">
        <v>0</v>
      </c>
      <c r="M43" s="296">
        <v>0</v>
      </c>
      <c r="N43" s="295">
        <v>0</v>
      </c>
      <c r="O43" s="295">
        <v>0</v>
      </c>
      <c r="P43" s="295">
        <v>0</v>
      </c>
      <c r="Q43" s="295">
        <v>0</v>
      </c>
      <c r="R43" s="295">
        <v>0</v>
      </c>
      <c r="S43" s="295">
        <v>0</v>
      </c>
      <c r="T43" s="295">
        <v>0</v>
      </c>
      <c r="U43" s="295">
        <v>0</v>
      </c>
      <c r="V43" s="295">
        <v>0</v>
      </c>
      <c r="W43" s="295">
        <v>0</v>
      </c>
      <c r="X43" s="295">
        <v>0</v>
      </c>
      <c r="Y43" s="295">
        <v>0</v>
      </c>
      <c r="Z43" s="295">
        <v>0</v>
      </c>
      <c r="AA43" s="295">
        <v>0</v>
      </c>
      <c r="AB43" s="295">
        <v>0</v>
      </c>
      <c r="AC43" s="295">
        <v>0</v>
      </c>
      <c r="AD43" s="295">
        <v>0</v>
      </c>
      <c r="AE43" s="295">
        <v>0</v>
      </c>
      <c r="AF43" s="295">
        <v>0</v>
      </c>
      <c r="AG43" s="295">
        <v>0</v>
      </c>
      <c r="AH43" s="295">
        <v>0</v>
      </c>
      <c r="AI43" s="295">
        <v>0</v>
      </c>
      <c r="AJ43" s="295">
        <v>0</v>
      </c>
      <c r="AK43" s="295">
        <v>0</v>
      </c>
      <c r="AL43" s="295">
        <v>0</v>
      </c>
      <c r="AM43" s="295">
        <v>0</v>
      </c>
      <c r="AN43" s="295">
        <v>0</v>
      </c>
      <c r="AO43" s="295">
        <v>0</v>
      </c>
      <c r="AP43" s="295">
        <v>0</v>
      </c>
      <c r="AQ43" s="295">
        <v>0</v>
      </c>
      <c r="AR43" s="295">
        <v>0</v>
      </c>
      <c r="AS43" s="295">
        <v>0</v>
      </c>
      <c r="AT43" s="295">
        <v>0</v>
      </c>
      <c r="AU43" s="295">
        <v>0</v>
      </c>
      <c r="AV43" s="295">
        <v>0</v>
      </c>
      <c r="AW43" s="295">
        <v>0</v>
      </c>
      <c r="AX43" s="295">
        <v>0</v>
      </c>
      <c r="AY43" s="295">
        <v>0</v>
      </c>
      <c r="AZ43" s="295">
        <v>0</v>
      </c>
    </row>
    <row r="44" spans="1:52" x14ac:dyDescent="0.25">
      <c r="A44" s="202" t="s">
        <v>544</v>
      </c>
      <c r="C44" s="295">
        <v>0</v>
      </c>
      <c r="D44" s="295">
        <v>0</v>
      </c>
      <c r="E44" s="295">
        <v>0</v>
      </c>
      <c r="F44" s="295">
        <v>0</v>
      </c>
      <c r="G44" s="295">
        <v>0</v>
      </c>
      <c r="H44" s="295">
        <v>0</v>
      </c>
      <c r="I44" s="295">
        <v>0</v>
      </c>
      <c r="J44" s="295">
        <v>0</v>
      </c>
      <c r="K44" s="295">
        <v>0</v>
      </c>
      <c r="L44" s="295">
        <v>0</v>
      </c>
      <c r="M44" s="296">
        <v>0</v>
      </c>
      <c r="N44" s="295">
        <v>0</v>
      </c>
      <c r="O44" s="295">
        <v>0</v>
      </c>
      <c r="P44" s="295">
        <v>0</v>
      </c>
      <c r="Q44" s="295">
        <v>0</v>
      </c>
      <c r="R44" s="295">
        <v>0</v>
      </c>
      <c r="S44" s="295">
        <v>0</v>
      </c>
      <c r="T44" s="295">
        <v>0</v>
      </c>
      <c r="U44" s="295">
        <v>0</v>
      </c>
      <c r="V44" s="295">
        <v>0</v>
      </c>
      <c r="W44" s="295">
        <v>0</v>
      </c>
      <c r="X44" s="295">
        <v>0</v>
      </c>
      <c r="Y44" s="295">
        <v>0</v>
      </c>
      <c r="Z44" s="295">
        <v>0</v>
      </c>
      <c r="AA44" s="295">
        <v>0</v>
      </c>
      <c r="AB44" s="295">
        <v>0</v>
      </c>
      <c r="AC44" s="295">
        <v>0</v>
      </c>
      <c r="AD44" s="295">
        <v>0</v>
      </c>
      <c r="AE44" s="295">
        <v>0</v>
      </c>
      <c r="AF44" s="295">
        <v>0</v>
      </c>
      <c r="AG44" s="295">
        <v>0</v>
      </c>
      <c r="AH44" s="295">
        <v>0</v>
      </c>
      <c r="AI44" s="295">
        <v>0</v>
      </c>
      <c r="AJ44" s="295">
        <v>0</v>
      </c>
      <c r="AK44" s="295">
        <v>0</v>
      </c>
      <c r="AL44" s="295">
        <v>0</v>
      </c>
      <c r="AM44" s="295">
        <v>0</v>
      </c>
      <c r="AN44" s="295">
        <v>0</v>
      </c>
      <c r="AO44" s="295">
        <v>0</v>
      </c>
      <c r="AP44" s="295">
        <v>0</v>
      </c>
      <c r="AQ44" s="295">
        <v>0</v>
      </c>
      <c r="AR44" s="295">
        <v>0</v>
      </c>
      <c r="AS44" s="295">
        <v>0</v>
      </c>
      <c r="AT44" s="295">
        <v>0</v>
      </c>
      <c r="AU44" s="295">
        <v>0</v>
      </c>
      <c r="AV44" s="295">
        <v>0</v>
      </c>
      <c r="AW44" s="295">
        <v>0</v>
      </c>
      <c r="AX44" s="295">
        <v>0</v>
      </c>
      <c r="AY44" s="295">
        <v>0</v>
      </c>
      <c r="AZ44" s="295">
        <v>0</v>
      </c>
    </row>
    <row r="45" spans="1:52" ht="13.5" customHeight="1" x14ac:dyDescent="0.25">
      <c r="A45" s="202" t="s">
        <v>545</v>
      </c>
      <c r="C45" s="295">
        <v>0</v>
      </c>
      <c r="D45" s="295">
        <v>0</v>
      </c>
      <c r="E45" s="295">
        <v>0</v>
      </c>
      <c r="F45" s="295">
        <v>0</v>
      </c>
      <c r="G45" s="295">
        <v>0</v>
      </c>
      <c r="H45" s="295">
        <v>0</v>
      </c>
      <c r="I45" s="295">
        <v>0</v>
      </c>
      <c r="J45" s="295">
        <v>0</v>
      </c>
      <c r="K45" s="295">
        <v>0</v>
      </c>
      <c r="L45" s="295">
        <v>0</v>
      </c>
      <c r="M45" s="296">
        <v>0</v>
      </c>
      <c r="N45" s="295">
        <v>0</v>
      </c>
      <c r="O45" s="295">
        <v>0</v>
      </c>
      <c r="P45" s="295">
        <v>0</v>
      </c>
      <c r="Q45" s="295">
        <v>0</v>
      </c>
      <c r="R45" s="295">
        <v>0</v>
      </c>
      <c r="S45" s="295">
        <v>0</v>
      </c>
      <c r="T45" s="295">
        <v>0</v>
      </c>
      <c r="U45" s="295">
        <v>0</v>
      </c>
      <c r="V45" s="295">
        <v>0</v>
      </c>
      <c r="W45" s="295">
        <v>0</v>
      </c>
      <c r="X45" s="295">
        <v>0</v>
      </c>
      <c r="Y45" s="295">
        <v>0</v>
      </c>
      <c r="Z45" s="295">
        <v>0</v>
      </c>
      <c r="AA45" s="295">
        <v>0</v>
      </c>
      <c r="AB45" s="295">
        <v>0</v>
      </c>
      <c r="AC45" s="295">
        <v>0</v>
      </c>
      <c r="AD45" s="295">
        <v>0</v>
      </c>
      <c r="AE45" s="295">
        <v>0</v>
      </c>
      <c r="AF45" s="295">
        <v>0</v>
      </c>
      <c r="AG45" s="295">
        <v>0</v>
      </c>
      <c r="AH45" s="295">
        <v>0</v>
      </c>
      <c r="AI45" s="295">
        <v>0</v>
      </c>
      <c r="AJ45" s="295">
        <v>0</v>
      </c>
      <c r="AK45" s="295">
        <v>0</v>
      </c>
      <c r="AL45" s="295">
        <v>0</v>
      </c>
      <c r="AM45" s="295">
        <v>0</v>
      </c>
      <c r="AN45" s="295">
        <v>0</v>
      </c>
      <c r="AO45" s="295">
        <v>0</v>
      </c>
      <c r="AP45" s="295">
        <v>0</v>
      </c>
      <c r="AQ45" s="295">
        <v>0</v>
      </c>
      <c r="AR45" s="295">
        <v>0</v>
      </c>
      <c r="AS45" s="295">
        <v>0</v>
      </c>
      <c r="AT45" s="295">
        <v>0</v>
      </c>
      <c r="AU45" s="295">
        <v>0</v>
      </c>
      <c r="AV45" s="295">
        <v>0</v>
      </c>
      <c r="AW45" s="295">
        <v>0</v>
      </c>
      <c r="AX45" s="295">
        <v>0</v>
      </c>
      <c r="AY45" s="295">
        <v>0</v>
      </c>
      <c r="AZ45" s="295">
        <v>0</v>
      </c>
    </row>
    <row r="47" spans="1:52" x14ac:dyDescent="0.25">
      <c r="M47" s="202"/>
    </row>
    <row r="48" spans="1:52" s="250" customFormat="1" ht="16.5" thickBot="1" x14ac:dyDescent="0.3">
      <c r="M48" s="251"/>
    </row>
    <row r="49" spans="1:52" ht="31.5" x14ac:dyDescent="0.25">
      <c r="A49" s="252" t="s">
        <v>322</v>
      </c>
      <c r="B49" s="240" t="str">
        <f>B39</f>
        <v>Год окончания строительства 2022</v>
      </c>
      <c r="C49" s="240">
        <f t="shared" ref="C49:AZ49" si="3">C39</f>
        <v>2022</v>
      </c>
      <c r="D49" s="240">
        <f t="shared" si="3"/>
        <v>2023</v>
      </c>
      <c r="E49" s="240">
        <f t="shared" si="3"/>
        <v>2024</v>
      </c>
      <c r="F49" s="240">
        <f t="shared" si="3"/>
        <v>2025</v>
      </c>
      <c r="G49" s="240">
        <f t="shared" si="3"/>
        <v>2026</v>
      </c>
      <c r="H49" s="240">
        <f t="shared" si="3"/>
        <v>2027</v>
      </c>
      <c r="I49" s="240">
        <f t="shared" si="3"/>
        <v>2028</v>
      </c>
      <c r="J49" s="240">
        <f t="shared" si="3"/>
        <v>2029</v>
      </c>
      <c r="K49" s="240">
        <f t="shared" si="3"/>
        <v>2030</v>
      </c>
      <c r="L49" s="240">
        <f t="shared" si="3"/>
        <v>2031</v>
      </c>
      <c r="M49" s="253">
        <f t="shared" si="3"/>
        <v>2032</v>
      </c>
      <c r="N49" s="240">
        <f t="shared" si="3"/>
        <v>2033</v>
      </c>
      <c r="O49" s="240">
        <f t="shared" si="3"/>
        <v>2034</v>
      </c>
      <c r="P49" s="240">
        <f t="shared" si="3"/>
        <v>2035</v>
      </c>
      <c r="Q49" s="240">
        <f t="shared" si="3"/>
        <v>2036</v>
      </c>
      <c r="R49" s="240">
        <f t="shared" si="3"/>
        <v>2037</v>
      </c>
      <c r="S49" s="240">
        <f t="shared" si="3"/>
        <v>2038</v>
      </c>
      <c r="T49" s="240">
        <f t="shared" si="3"/>
        <v>2039</v>
      </c>
      <c r="U49" s="240">
        <f t="shared" si="3"/>
        <v>2040</v>
      </c>
      <c r="V49" s="240">
        <f t="shared" si="3"/>
        <v>2041</v>
      </c>
      <c r="W49" s="240">
        <f t="shared" si="3"/>
        <v>2042</v>
      </c>
      <c r="X49" s="240">
        <f t="shared" si="3"/>
        <v>2043</v>
      </c>
      <c r="Y49" s="240">
        <f t="shared" si="3"/>
        <v>2044</v>
      </c>
      <c r="Z49" s="240">
        <f t="shared" si="3"/>
        <v>2045</v>
      </c>
      <c r="AA49" s="240">
        <f t="shared" si="3"/>
        <v>2046</v>
      </c>
      <c r="AB49" s="240">
        <f t="shared" si="3"/>
        <v>2047</v>
      </c>
      <c r="AC49" s="240">
        <f t="shared" si="3"/>
        <v>2048</v>
      </c>
      <c r="AD49" s="240">
        <f t="shared" si="3"/>
        <v>2049</v>
      </c>
      <c r="AE49" s="240">
        <f t="shared" si="3"/>
        <v>2050</v>
      </c>
      <c r="AF49" s="240">
        <f t="shared" si="3"/>
        <v>2051</v>
      </c>
      <c r="AG49" s="240">
        <f t="shared" si="3"/>
        <v>2052</v>
      </c>
      <c r="AH49" s="240">
        <f t="shared" si="3"/>
        <v>2053</v>
      </c>
      <c r="AI49" s="240">
        <f t="shared" si="3"/>
        <v>2054</v>
      </c>
      <c r="AJ49" s="240">
        <f t="shared" si="3"/>
        <v>2055</v>
      </c>
      <c r="AK49" s="240">
        <f t="shared" si="3"/>
        <v>2056</v>
      </c>
      <c r="AL49" s="240">
        <f t="shared" si="3"/>
        <v>2057</v>
      </c>
      <c r="AM49" s="240">
        <f t="shared" si="3"/>
        <v>2058</v>
      </c>
      <c r="AN49" s="240">
        <f t="shared" si="3"/>
        <v>2059</v>
      </c>
      <c r="AO49" s="240">
        <f t="shared" si="3"/>
        <v>2060</v>
      </c>
      <c r="AP49" s="240">
        <f t="shared" si="3"/>
        <v>2061</v>
      </c>
      <c r="AQ49" s="240">
        <f t="shared" si="3"/>
        <v>2062</v>
      </c>
      <c r="AR49" s="240">
        <f t="shared" si="3"/>
        <v>2063</v>
      </c>
      <c r="AS49" s="240">
        <f t="shared" si="3"/>
        <v>2064</v>
      </c>
      <c r="AT49" s="240">
        <f t="shared" si="3"/>
        <v>2065</v>
      </c>
      <c r="AU49" s="240">
        <f t="shared" si="3"/>
        <v>2066</v>
      </c>
      <c r="AV49" s="240">
        <f t="shared" si="3"/>
        <v>2067</v>
      </c>
      <c r="AW49" s="240">
        <f t="shared" si="3"/>
        <v>2068</v>
      </c>
      <c r="AX49" s="240">
        <f t="shared" si="3"/>
        <v>2069</v>
      </c>
      <c r="AY49" s="240">
        <f t="shared" si="3"/>
        <v>2070</v>
      </c>
      <c r="AZ49" s="240">
        <f t="shared" si="3"/>
        <v>2071</v>
      </c>
    </row>
    <row r="50" spans="1:52" x14ac:dyDescent="0.25">
      <c r="A50" s="254" t="s">
        <v>321</v>
      </c>
      <c r="B50" s="255">
        <v>0</v>
      </c>
      <c r="C50" s="255">
        <v>0</v>
      </c>
      <c r="D50" s="255">
        <v>0</v>
      </c>
      <c r="E50" s="255">
        <v>0</v>
      </c>
      <c r="F50" s="255">
        <v>0</v>
      </c>
      <c r="G50" s="255">
        <v>0</v>
      </c>
      <c r="H50" s="255">
        <v>0</v>
      </c>
      <c r="I50" s="255">
        <v>0</v>
      </c>
      <c r="J50" s="255">
        <v>0</v>
      </c>
      <c r="K50" s="255">
        <v>0</v>
      </c>
      <c r="L50" s="255">
        <v>0</v>
      </c>
      <c r="M50" s="256">
        <v>0</v>
      </c>
      <c r="N50" s="255">
        <v>0</v>
      </c>
      <c r="O50" s="255">
        <v>0</v>
      </c>
      <c r="P50" s="255">
        <v>0</v>
      </c>
      <c r="Q50" s="255">
        <v>0</v>
      </c>
      <c r="R50" s="255">
        <v>0</v>
      </c>
      <c r="S50" s="255">
        <v>0</v>
      </c>
      <c r="T50" s="255">
        <v>0</v>
      </c>
      <c r="U50" s="255">
        <v>0</v>
      </c>
      <c r="V50" s="255">
        <v>0</v>
      </c>
      <c r="W50" s="255">
        <v>0</v>
      </c>
      <c r="X50" s="255">
        <v>0</v>
      </c>
      <c r="Y50" s="255">
        <v>0</v>
      </c>
      <c r="Z50" s="255">
        <v>0</v>
      </c>
      <c r="AA50" s="255">
        <v>0</v>
      </c>
      <c r="AB50" s="255">
        <v>0</v>
      </c>
      <c r="AC50" s="255">
        <v>0</v>
      </c>
      <c r="AD50" s="255">
        <v>0</v>
      </c>
      <c r="AE50" s="255">
        <v>0</v>
      </c>
      <c r="AF50" s="255">
        <v>0</v>
      </c>
      <c r="AG50" s="255">
        <v>0</v>
      </c>
      <c r="AH50" s="255">
        <v>0</v>
      </c>
      <c r="AI50" s="255">
        <v>0</v>
      </c>
      <c r="AJ50" s="255">
        <v>0</v>
      </c>
      <c r="AK50" s="255">
        <v>0</v>
      </c>
      <c r="AL50" s="255">
        <v>0</v>
      </c>
      <c r="AM50" s="255">
        <v>0</v>
      </c>
      <c r="AN50" s="255">
        <v>0</v>
      </c>
      <c r="AO50" s="255">
        <v>0</v>
      </c>
      <c r="AP50" s="255">
        <v>0</v>
      </c>
      <c r="AQ50" s="255">
        <v>0</v>
      </c>
      <c r="AR50" s="255">
        <v>0</v>
      </c>
      <c r="AS50" s="255">
        <v>0</v>
      </c>
      <c r="AT50" s="255">
        <v>0</v>
      </c>
      <c r="AU50" s="255">
        <v>0</v>
      </c>
      <c r="AV50" s="255">
        <v>0</v>
      </c>
      <c r="AW50" s="255">
        <v>0</v>
      </c>
      <c r="AX50" s="255">
        <v>0</v>
      </c>
      <c r="AY50" s="255">
        <v>0</v>
      </c>
      <c r="AZ50" s="255">
        <v>0</v>
      </c>
    </row>
    <row r="51" spans="1:52" x14ac:dyDescent="0.25">
      <c r="A51" s="254" t="s">
        <v>320</v>
      </c>
      <c r="B51" s="255">
        <v>0</v>
      </c>
      <c r="C51" s="255">
        <v>0</v>
      </c>
      <c r="D51" s="255">
        <v>0</v>
      </c>
      <c r="E51" s="255">
        <v>0</v>
      </c>
      <c r="F51" s="255">
        <v>0</v>
      </c>
      <c r="G51" s="255">
        <v>0</v>
      </c>
      <c r="H51" s="255">
        <v>0</v>
      </c>
      <c r="I51" s="255">
        <v>0</v>
      </c>
      <c r="J51" s="255">
        <v>0</v>
      </c>
      <c r="K51" s="255">
        <v>0</v>
      </c>
      <c r="L51" s="255">
        <v>0</v>
      </c>
      <c r="M51" s="256">
        <v>0</v>
      </c>
      <c r="N51" s="255">
        <v>0</v>
      </c>
      <c r="O51" s="255">
        <v>0</v>
      </c>
      <c r="P51" s="255">
        <v>0</v>
      </c>
      <c r="Q51" s="255">
        <v>0</v>
      </c>
      <c r="R51" s="255">
        <v>0</v>
      </c>
      <c r="S51" s="255">
        <v>0</v>
      </c>
      <c r="T51" s="255">
        <v>0</v>
      </c>
      <c r="U51" s="255">
        <v>0</v>
      </c>
      <c r="V51" s="255">
        <v>0</v>
      </c>
      <c r="W51" s="255">
        <v>0</v>
      </c>
      <c r="X51" s="255">
        <v>0</v>
      </c>
      <c r="Y51" s="255">
        <v>0</v>
      </c>
      <c r="Z51" s="255">
        <v>0</v>
      </c>
      <c r="AA51" s="255">
        <v>0</v>
      </c>
      <c r="AB51" s="255">
        <v>0</v>
      </c>
      <c r="AC51" s="255">
        <v>0</v>
      </c>
      <c r="AD51" s="255">
        <v>0</v>
      </c>
      <c r="AE51" s="255">
        <v>0</v>
      </c>
      <c r="AF51" s="255">
        <v>0</v>
      </c>
      <c r="AG51" s="255">
        <v>0</v>
      </c>
      <c r="AH51" s="255">
        <v>0</v>
      </c>
      <c r="AI51" s="255">
        <v>0</v>
      </c>
      <c r="AJ51" s="255">
        <v>0</v>
      </c>
      <c r="AK51" s="255">
        <v>0</v>
      </c>
      <c r="AL51" s="255">
        <v>0</v>
      </c>
      <c r="AM51" s="255">
        <v>0</v>
      </c>
      <c r="AN51" s="255">
        <v>0</v>
      </c>
      <c r="AO51" s="255">
        <v>0</v>
      </c>
      <c r="AP51" s="255">
        <v>0</v>
      </c>
      <c r="AQ51" s="255">
        <v>0</v>
      </c>
      <c r="AR51" s="255">
        <v>0</v>
      </c>
      <c r="AS51" s="255">
        <v>0</v>
      </c>
      <c r="AT51" s="255">
        <v>0</v>
      </c>
      <c r="AU51" s="255">
        <v>0</v>
      </c>
      <c r="AV51" s="255">
        <v>0</v>
      </c>
      <c r="AW51" s="255">
        <v>0</v>
      </c>
      <c r="AX51" s="255">
        <v>0</v>
      </c>
      <c r="AY51" s="255">
        <v>0</v>
      </c>
      <c r="AZ51" s="255">
        <v>0</v>
      </c>
    </row>
    <row r="52" spans="1:52" x14ac:dyDescent="0.25">
      <c r="A52" s="244" t="s">
        <v>319</v>
      </c>
      <c r="B52" s="255">
        <v>0</v>
      </c>
      <c r="C52" s="255">
        <v>0</v>
      </c>
      <c r="D52" s="255">
        <v>0</v>
      </c>
      <c r="E52" s="255">
        <v>0</v>
      </c>
      <c r="F52" s="255">
        <v>0</v>
      </c>
      <c r="G52" s="255">
        <v>0</v>
      </c>
      <c r="H52" s="255">
        <v>0</v>
      </c>
      <c r="I52" s="255">
        <v>0</v>
      </c>
      <c r="J52" s="255">
        <v>0</v>
      </c>
      <c r="K52" s="255">
        <v>0</v>
      </c>
      <c r="L52" s="255">
        <v>0</v>
      </c>
      <c r="M52" s="256">
        <v>0</v>
      </c>
      <c r="N52" s="255">
        <v>0</v>
      </c>
      <c r="O52" s="255">
        <v>0</v>
      </c>
      <c r="P52" s="255">
        <v>0</v>
      </c>
      <c r="Q52" s="255">
        <v>0</v>
      </c>
      <c r="R52" s="255">
        <v>0</v>
      </c>
      <c r="S52" s="255">
        <v>0</v>
      </c>
      <c r="T52" s="255">
        <v>0</v>
      </c>
      <c r="U52" s="255">
        <v>0</v>
      </c>
      <c r="V52" s="255">
        <v>0</v>
      </c>
      <c r="W52" s="255">
        <v>0</v>
      </c>
      <c r="X52" s="255">
        <v>0</v>
      </c>
      <c r="Y52" s="255">
        <v>0</v>
      </c>
      <c r="Z52" s="255">
        <v>0</v>
      </c>
      <c r="AA52" s="255">
        <v>0</v>
      </c>
      <c r="AB52" s="255">
        <v>0</v>
      </c>
      <c r="AC52" s="255">
        <v>0</v>
      </c>
      <c r="AD52" s="255">
        <v>0</v>
      </c>
      <c r="AE52" s="255">
        <v>0</v>
      </c>
      <c r="AF52" s="255">
        <v>0</v>
      </c>
      <c r="AG52" s="255">
        <v>0</v>
      </c>
      <c r="AH52" s="255">
        <v>0</v>
      </c>
      <c r="AI52" s="255">
        <v>0</v>
      </c>
      <c r="AJ52" s="255">
        <v>0</v>
      </c>
      <c r="AK52" s="255">
        <v>0</v>
      </c>
      <c r="AL52" s="255">
        <v>0</v>
      </c>
      <c r="AM52" s="255">
        <v>0</v>
      </c>
      <c r="AN52" s="255">
        <v>0</v>
      </c>
      <c r="AO52" s="255">
        <v>0</v>
      </c>
      <c r="AP52" s="255">
        <v>0</v>
      </c>
      <c r="AQ52" s="255">
        <v>0</v>
      </c>
      <c r="AR52" s="255">
        <v>0</v>
      </c>
      <c r="AS52" s="255">
        <v>0</v>
      </c>
      <c r="AT52" s="255">
        <v>0</v>
      </c>
      <c r="AU52" s="255">
        <v>0</v>
      </c>
      <c r="AV52" s="255">
        <v>0</v>
      </c>
      <c r="AW52" s="255">
        <v>0</v>
      </c>
      <c r="AX52" s="255">
        <v>0</v>
      </c>
      <c r="AY52" s="255">
        <v>0</v>
      </c>
      <c r="AZ52" s="255">
        <v>0</v>
      </c>
    </row>
    <row r="53" spans="1:52" ht="16.5" thickBot="1" x14ac:dyDescent="0.3">
      <c r="A53" s="247" t="s">
        <v>318</v>
      </c>
      <c r="B53" s="257">
        <v>0</v>
      </c>
      <c r="C53" s="257">
        <v>0</v>
      </c>
      <c r="D53" s="257">
        <v>0</v>
      </c>
      <c r="E53" s="257">
        <v>0</v>
      </c>
      <c r="F53" s="257">
        <v>0</v>
      </c>
      <c r="G53" s="257">
        <v>0</v>
      </c>
      <c r="H53" s="257">
        <v>0</v>
      </c>
      <c r="I53" s="257">
        <v>0</v>
      </c>
      <c r="J53" s="257">
        <v>0</v>
      </c>
      <c r="K53" s="257">
        <v>0</v>
      </c>
      <c r="L53" s="257">
        <v>0</v>
      </c>
      <c r="M53" s="258">
        <v>0</v>
      </c>
      <c r="N53" s="257">
        <v>0</v>
      </c>
      <c r="O53" s="257">
        <v>0</v>
      </c>
      <c r="P53" s="257">
        <v>0</v>
      </c>
      <c r="Q53" s="257">
        <v>0</v>
      </c>
      <c r="R53" s="257">
        <v>0</v>
      </c>
      <c r="S53" s="257">
        <v>0</v>
      </c>
      <c r="T53" s="257">
        <v>0</v>
      </c>
      <c r="U53" s="257">
        <v>0</v>
      </c>
      <c r="V53" s="257">
        <v>0</v>
      </c>
      <c r="W53" s="257">
        <v>0</v>
      </c>
      <c r="X53" s="257">
        <v>0</v>
      </c>
      <c r="Y53" s="257">
        <v>0</v>
      </c>
      <c r="Z53" s="257">
        <v>0</v>
      </c>
      <c r="AA53" s="257">
        <v>0</v>
      </c>
      <c r="AB53" s="257">
        <v>0</v>
      </c>
      <c r="AC53" s="257">
        <v>0</v>
      </c>
      <c r="AD53" s="257">
        <v>0</v>
      </c>
      <c r="AE53" s="257">
        <v>0</v>
      </c>
      <c r="AF53" s="257">
        <v>0</v>
      </c>
      <c r="AG53" s="257">
        <v>0</v>
      </c>
      <c r="AH53" s="257">
        <v>0</v>
      </c>
      <c r="AI53" s="257">
        <v>0</v>
      </c>
      <c r="AJ53" s="257">
        <v>0</v>
      </c>
      <c r="AK53" s="257">
        <v>0</v>
      </c>
      <c r="AL53" s="257">
        <v>0</v>
      </c>
      <c r="AM53" s="257">
        <v>0</v>
      </c>
      <c r="AN53" s="257">
        <v>0</v>
      </c>
      <c r="AO53" s="257">
        <v>0</v>
      </c>
      <c r="AP53" s="257">
        <v>0</v>
      </c>
      <c r="AQ53" s="257">
        <v>0</v>
      </c>
      <c r="AR53" s="257">
        <v>0</v>
      </c>
      <c r="AS53" s="257">
        <v>0</v>
      </c>
      <c r="AT53" s="257">
        <v>0</v>
      </c>
      <c r="AU53" s="257">
        <v>0</v>
      </c>
      <c r="AV53" s="257">
        <v>0</v>
      </c>
      <c r="AW53" s="257">
        <v>0</v>
      </c>
      <c r="AX53" s="257">
        <v>0</v>
      </c>
      <c r="AY53" s="257">
        <v>0</v>
      </c>
      <c r="AZ53" s="257">
        <v>0</v>
      </c>
    </row>
    <row r="54" spans="1:52" ht="16.5" thickBot="1" x14ac:dyDescent="0.3">
      <c r="A54" s="259"/>
      <c r="B54" s="260"/>
      <c r="C54" s="260"/>
      <c r="D54" s="260"/>
      <c r="E54" s="260"/>
      <c r="F54" s="260"/>
      <c r="G54" s="260"/>
      <c r="H54" s="260"/>
      <c r="I54" s="260"/>
      <c r="J54" s="260"/>
      <c r="K54" s="260"/>
      <c r="L54" s="261"/>
      <c r="M54" s="262"/>
      <c r="N54" s="261"/>
      <c r="O54" s="261"/>
      <c r="P54" s="261"/>
      <c r="Q54" s="261"/>
      <c r="R54" s="261"/>
      <c r="S54" s="261"/>
      <c r="T54" s="261"/>
      <c r="U54" s="261"/>
      <c r="V54" s="261"/>
    </row>
    <row r="55" spans="1:52" s="221" customFormat="1" ht="31.5" x14ac:dyDescent="0.25">
      <c r="A55" s="252" t="s">
        <v>546</v>
      </c>
      <c r="B55" s="240" t="str">
        <f>B39</f>
        <v>Год окончания строительства 2022</v>
      </c>
      <c r="C55" s="240">
        <f t="shared" ref="C55:AZ55" si="4">C39</f>
        <v>2022</v>
      </c>
      <c r="D55" s="240">
        <f t="shared" si="4"/>
        <v>2023</v>
      </c>
      <c r="E55" s="240">
        <f t="shared" si="4"/>
        <v>2024</v>
      </c>
      <c r="F55" s="240">
        <f t="shared" si="4"/>
        <v>2025</v>
      </c>
      <c r="G55" s="240">
        <f t="shared" si="4"/>
        <v>2026</v>
      </c>
      <c r="H55" s="240">
        <f t="shared" si="4"/>
        <v>2027</v>
      </c>
      <c r="I55" s="240">
        <f t="shared" si="4"/>
        <v>2028</v>
      </c>
      <c r="J55" s="240">
        <f t="shared" si="4"/>
        <v>2029</v>
      </c>
      <c r="K55" s="240">
        <f t="shared" si="4"/>
        <v>2030</v>
      </c>
      <c r="L55" s="240">
        <f t="shared" si="4"/>
        <v>2031</v>
      </c>
      <c r="M55" s="253">
        <f t="shared" si="4"/>
        <v>2032</v>
      </c>
      <c r="N55" s="240">
        <f t="shared" si="4"/>
        <v>2033</v>
      </c>
      <c r="O55" s="240">
        <f t="shared" si="4"/>
        <v>2034</v>
      </c>
      <c r="P55" s="240">
        <f t="shared" si="4"/>
        <v>2035</v>
      </c>
      <c r="Q55" s="240">
        <f t="shared" si="4"/>
        <v>2036</v>
      </c>
      <c r="R55" s="240">
        <f t="shared" si="4"/>
        <v>2037</v>
      </c>
      <c r="S55" s="240">
        <f t="shared" si="4"/>
        <v>2038</v>
      </c>
      <c r="T55" s="240">
        <f t="shared" si="4"/>
        <v>2039</v>
      </c>
      <c r="U55" s="240">
        <f t="shared" si="4"/>
        <v>2040</v>
      </c>
      <c r="V55" s="240">
        <f t="shared" si="4"/>
        <v>2041</v>
      </c>
      <c r="W55" s="240">
        <f t="shared" si="4"/>
        <v>2042</v>
      </c>
      <c r="X55" s="240">
        <f t="shared" si="4"/>
        <v>2043</v>
      </c>
      <c r="Y55" s="240">
        <f t="shared" si="4"/>
        <v>2044</v>
      </c>
      <c r="Z55" s="240">
        <f t="shared" si="4"/>
        <v>2045</v>
      </c>
      <c r="AA55" s="240">
        <f t="shared" si="4"/>
        <v>2046</v>
      </c>
      <c r="AB55" s="240">
        <f t="shared" si="4"/>
        <v>2047</v>
      </c>
      <c r="AC55" s="240">
        <f t="shared" si="4"/>
        <v>2048</v>
      </c>
      <c r="AD55" s="240">
        <f t="shared" si="4"/>
        <v>2049</v>
      </c>
      <c r="AE55" s="240">
        <f t="shared" si="4"/>
        <v>2050</v>
      </c>
      <c r="AF55" s="240">
        <f t="shared" si="4"/>
        <v>2051</v>
      </c>
      <c r="AG55" s="240">
        <f t="shared" si="4"/>
        <v>2052</v>
      </c>
      <c r="AH55" s="240">
        <f t="shared" si="4"/>
        <v>2053</v>
      </c>
      <c r="AI55" s="240">
        <f t="shared" si="4"/>
        <v>2054</v>
      </c>
      <c r="AJ55" s="240">
        <f t="shared" si="4"/>
        <v>2055</v>
      </c>
      <c r="AK55" s="240">
        <f t="shared" si="4"/>
        <v>2056</v>
      </c>
      <c r="AL55" s="240">
        <f t="shared" si="4"/>
        <v>2057</v>
      </c>
      <c r="AM55" s="240">
        <f t="shared" si="4"/>
        <v>2058</v>
      </c>
      <c r="AN55" s="240">
        <f t="shared" si="4"/>
        <v>2059</v>
      </c>
      <c r="AO55" s="240">
        <f t="shared" si="4"/>
        <v>2060</v>
      </c>
      <c r="AP55" s="240">
        <f t="shared" si="4"/>
        <v>2061</v>
      </c>
      <c r="AQ55" s="240">
        <f t="shared" si="4"/>
        <v>2062</v>
      </c>
      <c r="AR55" s="240">
        <f t="shared" si="4"/>
        <v>2063</v>
      </c>
      <c r="AS55" s="240">
        <f t="shared" si="4"/>
        <v>2064</v>
      </c>
      <c r="AT55" s="240">
        <f t="shared" si="4"/>
        <v>2065</v>
      </c>
      <c r="AU55" s="240">
        <f t="shared" si="4"/>
        <v>2066</v>
      </c>
      <c r="AV55" s="240">
        <f t="shared" si="4"/>
        <v>2067</v>
      </c>
      <c r="AW55" s="240">
        <f t="shared" si="4"/>
        <v>2068</v>
      </c>
      <c r="AX55" s="240">
        <f t="shared" si="4"/>
        <v>2069</v>
      </c>
      <c r="AY55" s="240">
        <f t="shared" si="4"/>
        <v>2070</v>
      </c>
      <c r="AZ55" s="240">
        <f t="shared" si="4"/>
        <v>2071</v>
      </c>
    </row>
    <row r="56" spans="1:52" s="208" customFormat="1" ht="14.25" x14ac:dyDescent="0.25">
      <c r="A56" s="263" t="s">
        <v>317</v>
      </c>
      <c r="B56" s="264">
        <f t="shared" ref="B56:AZ56" si="5">B42*$B$20</f>
        <v>0</v>
      </c>
      <c r="C56" s="264">
        <f t="shared" si="5"/>
        <v>0</v>
      </c>
      <c r="D56" s="264">
        <f t="shared" si="5"/>
        <v>0</v>
      </c>
      <c r="E56" s="264">
        <f t="shared" si="5"/>
        <v>0</v>
      </c>
      <c r="F56" s="264">
        <f t="shared" si="5"/>
        <v>0</v>
      </c>
      <c r="G56" s="264">
        <f t="shared" si="5"/>
        <v>0</v>
      </c>
      <c r="H56" s="264">
        <f t="shared" si="5"/>
        <v>0</v>
      </c>
      <c r="I56" s="264">
        <f t="shared" si="5"/>
        <v>0</v>
      </c>
      <c r="J56" s="264">
        <f t="shared" si="5"/>
        <v>0</v>
      </c>
      <c r="K56" s="264">
        <f t="shared" si="5"/>
        <v>0</v>
      </c>
      <c r="L56" s="264">
        <f t="shared" si="5"/>
        <v>0</v>
      </c>
      <c r="M56" s="265">
        <f t="shared" si="5"/>
        <v>0</v>
      </c>
      <c r="N56" s="264">
        <f t="shared" si="5"/>
        <v>0</v>
      </c>
      <c r="O56" s="264">
        <f t="shared" si="5"/>
        <v>0</v>
      </c>
      <c r="P56" s="264">
        <f t="shared" si="5"/>
        <v>0</v>
      </c>
      <c r="Q56" s="264">
        <f t="shared" si="5"/>
        <v>0</v>
      </c>
      <c r="R56" s="264">
        <f t="shared" si="5"/>
        <v>0</v>
      </c>
      <c r="S56" s="264">
        <f t="shared" si="5"/>
        <v>0</v>
      </c>
      <c r="T56" s="264">
        <f t="shared" si="5"/>
        <v>0</v>
      </c>
      <c r="U56" s="264">
        <f t="shared" si="5"/>
        <v>0</v>
      </c>
      <c r="V56" s="264">
        <f t="shared" si="5"/>
        <v>0</v>
      </c>
      <c r="W56" s="264">
        <f t="shared" si="5"/>
        <v>0</v>
      </c>
      <c r="X56" s="264">
        <f t="shared" si="5"/>
        <v>0</v>
      </c>
      <c r="Y56" s="264">
        <f t="shared" si="5"/>
        <v>0</v>
      </c>
      <c r="Z56" s="264">
        <f t="shared" si="5"/>
        <v>0</v>
      </c>
      <c r="AA56" s="264">
        <f t="shared" si="5"/>
        <v>0</v>
      </c>
      <c r="AB56" s="264">
        <f t="shared" si="5"/>
        <v>0</v>
      </c>
      <c r="AC56" s="264">
        <f t="shared" si="5"/>
        <v>0</v>
      </c>
      <c r="AD56" s="264">
        <f t="shared" si="5"/>
        <v>0</v>
      </c>
      <c r="AE56" s="264">
        <f t="shared" si="5"/>
        <v>0</v>
      </c>
      <c r="AF56" s="264">
        <f t="shared" si="5"/>
        <v>0</v>
      </c>
      <c r="AG56" s="264">
        <f t="shared" si="5"/>
        <v>0</v>
      </c>
      <c r="AH56" s="264">
        <f t="shared" si="5"/>
        <v>0</v>
      </c>
      <c r="AI56" s="264">
        <f t="shared" si="5"/>
        <v>0</v>
      </c>
      <c r="AJ56" s="264">
        <f t="shared" si="5"/>
        <v>0</v>
      </c>
      <c r="AK56" s="264">
        <f t="shared" si="5"/>
        <v>0</v>
      </c>
      <c r="AL56" s="264">
        <f t="shared" si="5"/>
        <v>0</v>
      </c>
      <c r="AM56" s="264">
        <f t="shared" si="5"/>
        <v>0</v>
      </c>
      <c r="AN56" s="264">
        <f t="shared" si="5"/>
        <v>0</v>
      </c>
      <c r="AO56" s="264">
        <f t="shared" si="5"/>
        <v>0</v>
      </c>
      <c r="AP56" s="264">
        <f t="shared" si="5"/>
        <v>0</v>
      </c>
      <c r="AQ56" s="264">
        <f t="shared" si="5"/>
        <v>0</v>
      </c>
      <c r="AR56" s="264">
        <f t="shared" si="5"/>
        <v>0</v>
      </c>
      <c r="AS56" s="264">
        <f t="shared" si="5"/>
        <v>0</v>
      </c>
      <c r="AT56" s="264">
        <f t="shared" si="5"/>
        <v>0</v>
      </c>
      <c r="AU56" s="264">
        <f t="shared" si="5"/>
        <v>0</v>
      </c>
      <c r="AV56" s="264">
        <f t="shared" si="5"/>
        <v>0</v>
      </c>
      <c r="AW56" s="264">
        <f t="shared" si="5"/>
        <v>0</v>
      </c>
      <c r="AX56" s="264">
        <f t="shared" si="5"/>
        <v>0</v>
      </c>
      <c r="AY56" s="264">
        <f t="shared" si="5"/>
        <v>0</v>
      </c>
      <c r="AZ56" s="264">
        <f t="shared" si="5"/>
        <v>0</v>
      </c>
    </row>
    <row r="57" spans="1:52" x14ac:dyDescent="0.25">
      <c r="A57" s="254" t="s">
        <v>316</v>
      </c>
      <c r="B57" s="266">
        <f t="shared" ref="B57:AZ57" si="6">SUM(B58:B63)</f>
        <v>0</v>
      </c>
      <c r="C57" s="266">
        <f t="shared" si="6"/>
        <v>-121138.7408</v>
      </c>
      <c r="D57" s="266">
        <f t="shared" si="6"/>
        <v>-118666.52159999999</v>
      </c>
      <c r="E57" s="266">
        <f t="shared" si="6"/>
        <v>-116194.3024</v>
      </c>
      <c r="F57" s="266">
        <f t="shared" si="6"/>
        <v>-113722.08319999998</v>
      </c>
      <c r="G57" s="266">
        <f t="shared" si="6"/>
        <v>-111249.86399999999</v>
      </c>
      <c r="H57" s="266">
        <f t="shared" si="6"/>
        <v>-108777.64480000001</v>
      </c>
      <c r="I57" s="266">
        <f t="shared" si="6"/>
        <v>-106305.42559999999</v>
      </c>
      <c r="J57" s="266">
        <f t="shared" si="6"/>
        <v>-103833.2064</v>
      </c>
      <c r="K57" s="266">
        <f t="shared" si="6"/>
        <v>-101360.98719999999</v>
      </c>
      <c r="L57" s="266">
        <f t="shared" si="6"/>
        <v>-98888.767999999996</v>
      </c>
      <c r="M57" s="267">
        <f t="shared" si="6"/>
        <v>-96416.548800000004</v>
      </c>
      <c r="N57" s="266">
        <f t="shared" si="6"/>
        <v>-93944.329599999997</v>
      </c>
      <c r="O57" s="266">
        <f t="shared" si="6"/>
        <v>-91472.11039999999</v>
      </c>
      <c r="P57" s="266">
        <f t="shared" si="6"/>
        <v>-88999.891199999984</v>
      </c>
      <c r="Q57" s="266">
        <f t="shared" si="6"/>
        <v>-86527.671999999991</v>
      </c>
      <c r="R57" s="266">
        <f t="shared" si="6"/>
        <v>-84055.452799999985</v>
      </c>
      <c r="S57" s="266">
        <f t="shared" si="6"/>
        <v>-81583.233599999978</v>
      </c>
      <c r="T57" s="266">
        <f t="shared" si="6"/>
        <v>-79111.014399999985</v>
      </c>
      <c r="U57" s="266">
        <f t="shared" si="6"/>
        <v>-76638.795199999979</v>
      </c>
      <c r="V57" s="266">
        <f t="shared" si="6"/>
        <v>-74166.575999999972</v>
      </c>
      <c r="W57" s="266">
        <f t="shared" si="6"/>
        <v>-71694.35679999998</v>
      </c>
      <c r="X57" s="266">
        <f t="shared" si="6"/>
        <v>-69222.137599999973</v>
      </c>
      <c r="Y57" s="266">
        <f t="shared" si="6"/>
        <v>-66749.918399999966</v>
      </c>
      <c r="Z57" s="266">
        <f t="shared" si="6"/>
        <v>-64277.699199999966</v>
      </c>
      <c r="AA57" s="266">
        <f t="shared" si="6"/>
        <v>-61805.479999999967</v>
      </c>
      <c r="AB57" s="266">
        <f t="shared" si="6"/>
        <v>-61805.479999999967</v>
      </c>
      <c r="AC57" s="266">
        <f t="shared" si="6"/>
        <v>-61805.479999999967</v>
      </c>
      <c r="AD57" s="266">
        <f t="shared" si="6"/>
        <v>-61805.479999999967</v>
      </c>
      <c r="AE57" s="266">
        <f t="shared" si="6"/>
        <v>-61805.479999999967</v>
      </c>
      <c r="AF57" s="266">
        <f t="shared" si="6"/>
        <v>-61805.479999999967</v>
      </c>
      <c r="AG57" s="266">
        <f t="shared" si="6"/>
        <v>-61805.479999999967</v>
      </c>
      <c r="AH57" s="266">
        <f t="shared" si="6"/>
        <v>-61805.479999999967</v>
      </c>
      <c r="AI57" s="266">
        <f t="shared" si="6"/>
        <v>-61805.479999999967</v>
      </c>
      <c r="AJ57" s="266">
        <f t="shared" si="6"/>
        <v>-61805.479999999967</v>
      </c>
      <c r="AK57" s="266">
        <f t="shared" si="6"/>
        <v>-61805.479999999967</v>
      </c>
      <c r="AL57" s="266">
        <f t="shared" si="6"/>
        <v>-61805.479999999967</v>
      </c>
      <c r="AM57" s="266">
        <f t="shared" si="6"/>
        <v>-61805.479999999967</v>
      </c>
      <c r="AN57" s="266">
        <f t="shared" si="6"/>
        <v>-61805.479999999967</v>
      </c>
      <c r="AO57" s="266">
        <f t="shared" si="6"/>
        <v>-61805.479999999967</v>
      </c>
      <c r="AP57" s="266">
        <f t="shared" si="6"/>
        <v>-61805.479999999967</v>
      </c>
      <c r="AQ57" s="266">
        <f t="shared" si="6"/>
        <v>-61805.479999999967</v>
      </c>
      <c r="AR57" s="266">
        <f t="shared" si="6"/>
        <v>-61805.479999999967</v>
      </c>
      <c r="AS57" s="266">
        <f t="shared" si="6"/>
        <v>-61805.479999999967</v>
      </c>
      <c r="AT57" s="266">
        <f t="shared" si="6"/>
        <v>-61805.479999999967</v>
      </c>
      <c r="AU57" s="266">
        <f t="shared" si="6"/>
        <v>-61805.479999999967</v>
      </c>
      <c r="AV57" s="266">
        <f t="shared" si="6"/>
        <v>-61805.479999999967</v>
      </c>
      <c r="AW57" s="266">
        <f t="shared" si="6"/>
        <v>-61805.479999999967</v>
      </c>
      <c r="AX57" s="266">
        <f t="shared" si="6"/>
        <v>-61805.479999999967</v>
      </c>
      <c r="AY57" s="266">
        <f t="shared" si="6"/>
        <v>-61805.479999999967</v>
      </c>
      <c r="AZ57" s="266">
        <f t="shared" si="6"/>
        <v>-61805.479999999967</v>
      </c>
    </row>
    <row r="58" spans="1:52" x14ac:dyDescent="0.25">
      <c r="A58" s="268" t="s">
        <v>315</v>
      </c>
      <c r="B58" s="266">
        <f>-B44*1000/1.2</f>
        <v>0</v>
      </c>
      <c r="C58" s="266">
        <f t="shared" ref="C58:AZ59" si="7">-C44*1000/1.2</f>
        <v>0</v>
      </c>
      <c r="D58" s="266">
        <f t="shared" si="7"/>
        <v>0</v>
      </c>
      <c r="E58" s="266">
        <f t="shared" si="7"/>
        <v>0</v>
      </c>
      <c r="F58" s="266">
        <f t="shared" si="7"/>
        <v>0</v>
      </c>
      <c r="G58" s="266">
        <f t="shared" si="7"/>
        <v>0</v>
      </c>
      <c r="H58" s="266">
        <f t="shared" si="7"/>
        <v>0</v>
      </c>
      <c r="I58" s="266">
        <f t="shared" si="7"/>
        <v>0</v>
      </c>
      <c r="J58" s="266">
        <f t="shared" si="7"/>
        <v>0</v>
      </c>
      <c r="K58" s="266">
        <f t="shared" si="7"/>
        <v>0</v>
      </c>
      <c r="L58" s="266">
        <f t="shared" si="7"/>
        <v>0</v>
      </c>
      <c r="M58" s="266">
        <f t="shared" si="7"/>
        <v>0</v>
      </c>
      <c r="N58" s="266">
        <f t="shared" si="7"/>
        <v>0</v>
      </c>
      <c r="O58" s="266">
        <f t="shared" si="7"/>
        <v>0</v>
      </c>
      <c r="P58" s="266">
        <f t="shared" si="7"/>
        <v>0</v>
      </c>
      <c r="Q58" s="266">
        <f t="shared" si="7"/>
        <v>0</v>
      </c>
      <c r="R58" s="266">
        <f t="shared" si="7"/>
        <v>0</v>
      </c>
      <c r="S58" s="266">
        <f t="shared" si="7"/>
        <v>0</v>
      </c>
      <c r="T58" s="266">
        <f t="shared" si="7"/>
        <v>0</v>
      </c>
      <c r="U58" s="266">
        <f t="shared" si="7"/>
        <v>0</v>
      </c>
      <c r="V58" s="266">
        <f t="shared" si="7"/>
        <v>0</v>
      </c>
      <c r="W58" s="266">
        <f t="shared" si="7"/>
        <v>0</v>
      </c>
      <c r="X58" s="266">
        <f t="shared" si="7"/>
        <v>0</v>
      </c>
      <c r="Y58" s="266">
        <f t="shared" si="7"/>
        <v>0</v>
      </c>
      <c r="Z58" s="266">
        <f t="shared" si="7"/>
        <v>0</v>
      </c>
      <c r="AA58" s="266">
        <f t="shared" si="7"/>
        <v>0</v>
      </c>
      <c r="AB58" s="266">
        <f t="shared" si="7"/>
        <v>0</v>
      </c>
      <c r="AC58" s="266">
        <f t="shared" si="7"/>
        <v>0</v>
      </c>
      <c r="AD58" s="266">
        <f t="shared" si="7"/>
        <v>0</v>
      </c>
      <c r="AE58" s="266">
        <f t="shared" si="7"/>
        <v>0</v>
      </c>
      <c r="AF58" s="266">
        <f t="shared" si="7"/>
        <v>0</v>
      </c>
      <c r="AG58" s="266">
        <f t="shared" si="7"/>
        <v>0</v>
      </c>
      <c r="AH58" s="266">
        <f t="shared" si="7"/>
        <v>0</v>
      </c>
      <c r="AI58" s="266">
        <f t="shared" si="7"/>
        <v>0</v>
      </c>
      <c r="AJ58" s="266">
        <f t="shared" si="7"/>
        <v>0</v>
      </c>
      <c r="AK58" s="266">
        <f t="shared" si="7"/>
        <v>0</v>
      </c>
      <c r="AL58" s="266">
        <f t="shared" si="7"/>
        <v>0</v>
      </c>
      <c r="AM58" s="266">
        <f t="shared" si="7"/>
        <v>0</v>
      </c>
      <c r="AN58" s="266">
        <f t="shared" si="7"/>
        <v>0</v>
      </c>
      <c r="AO58" s="266">
        <f t="shared" si="7"/>
        <v>0</v>
      </c>
      <c r="AP58" s="266">
        <f t="shared" si="7"/>
        <v>0</v>
      </c>
      <c r="AQ58" s="266">
        <f t="shared" si="7"/>
        <v>0</v>
      </c>
      <c r="AR58" s="266">
        <f t="shared" si="7"/>
        <v>0</v>
      </c>
      <c r="AS58" s="266">
        <f t="shared" si="7"/>
        <v>0</v>
      </c>
      <c r="AT58" s="266">
        <f t="shared" si="7"/>
        <v>0</v>
      </c>
      <c r="AU58" s="266">
        <f t="shared" si="7"/>
        <v>0</v>
      </c>
      <c r="AV58" s="266">
        <f t="shared" si="7"/>
        <v>0</v>
      </c>
      <c r="AW58" s="266">
        <f t="shared" si="7"/>
        <v>0</v>
      </c>
      <c r="AX58" s="266">
        <f t="shared" si="7"/>
        <v>0</v>
      </c>
      <c r="AY58" s="266">
        <f t="shared" si="7"/>
        <v>0</v>
      </c>
      <c r="AZ58" s="266">
        <f t="shared" si="7"/>
        <v>0</v>
      </c>
    </row>
    <row r="59" spans="1:52" x14ac:dyDescent="0.25">
      <c r="A59" s="268" t="str">
        <f>A24</f>
        <v>Прочие расходы при эксплуатации объекта, руб. без НДС</v>
      </c>
      <c r="B59" s="266">
        <f>-B45*1000/1.2</f>
        <v>0</v>
      </c>
      <c r="C59" s="266">
        <f t="shared" si="7"/>
        <v>0</v>
      </c>
      <c r="D59" s="266">
        <f t="shared" si="7"/>
        <v>0</v>
      </c>
      <c r="E59" s="266">
        <f t="shared" si="7"/>
        <v>0</v>
      </c>
      <c r="F59" s="266">
        <f t="shared" si="7"/>
        <v>0</v>
      </c>
      <c r="G59" s="266">
        <f t="shared" si="7"/>
        <v>0</v>
      </c>
      <c r="H59" s="266">
        <f t="shared" si="7"/>
        <v>0</v>
      </c>
      <c r="I59" s="266">
        <f t="shared" si="7"/>
        <v>0</v>
      </c>
      <c r="J59" s="266">
        <f t="shared" si="7"/>
        <v>0</v>
      </c>
      <c r="K59" s="266">
        <f t="shared" si="7"/>
        <v>0</v>
      </c>
      <c r="L59" s="266">
        <f t="shared" si="7"/>
        <v>0</v>
      </c>
      <c r="M59" s="266">
        <f t="shared" si="7"/>
        <v>0</v>
      </c>
      <c r="N59" s="266">
        <f t="shared" si="7"/>
        <v>0</v>
      </c>
      <c r="O59" s="266">
        <f t="shared" si="7"/>
        <v>0</v>
      </c>
      <c r="P59" s="266">
        <f t="shared" si="7"/>
        <v>0</v>
      </c>
      <c r="Q59" s="266">
        <f t="shared" si="7"/>
        <v>0</v>
      </c>
      <c r="R59" s="266">
        <f t="shared" si="7"/>
        <v>0</v>
      </c>
      <c r="S59" s="266">
        <f t="shared" si="7"/>
        <v>0</v>
      </c>
      <c r="T59" s="266">
        <f t="shared" si="7"/>
        <v>0</v>
      </c>
      <c r="U59" s="266">
        <f t="shared" si="7"/>
        <v>0</v>
      </c>
      <c r="V59" s="266">
        <f t="shared" si="7"/>
        <v>0</v>
      </c>
      <c r="W59" s="266">
        <f t="shared" si="7"/>
        <v>0</v>
      </c>
      <c r="X59" s="266">
        <f t="shared" si="7"/>
        <v>0</v>
      </c>
      <c r="Y59" s="266">
        <f t="shared" si="7"/>
        <v>0</v>
      </c>
      <c r="Z59" s="266">
        <f t="shared" si="7"/>
        <v>0</v>
      </c>
      <c r="AA59" s="266">
        <f t="shared" si="7"/>
        <v>0</v>
      </c>
      <c r="AB59" s="266">
        <f t="shared" si="7"/>
        <v>0</v>
      </c>
      <c r="AC59" s="266">
        <f t="shared" si="7"/>
        <v>0</v>
      </c>
      <c r="AD59" s="266">
        <f t="shared" si="7"/>
        <v>0</v>
      </c>
      <c r="AE59" s="266">
        <f t="shared" si="7"/>
        <v>0</v>
      </c>
      <c r="AF59" s="266">
        <f t="shared" si="7"/>
        <v>0</v>
      </c>
      <c r="AG59" s="266">
        <f t="shared" si="7"/>
        <v>0</v>
      </c>
      <c r="AH59" s="266">
        <f t="shared" si="7"/>
        <v>0</v>
      </c>
      <c r="AI59" s="266">
        <f t="shared" si="7"/>
        <v>0</v>
      </c>
      <c r="AJ59" s="266">
        <f t="shared" si="7"/>
        <v>0</v>
      </c>
      <c r="AK59" s="266">
        <f t="shared" si="7"/>
        <v>0</v>
      </c>
      <c r="AL59" s="266">
        <f t="shared" si="7"/>
        <v>0</v>
      </c>
      <c r="AM59" s="266">
        <f t="shared" si="7"/>
        <v>0</v>
      </c>
      <c r="AN59" s="266">
        <f t="shared" si="7"/>
        <v>0</v>
      </c>
      <c r="AO59" s="266">
        <f t="shared" si="7"/>
        <v>0</v>
      </c>
      <c r="AP59" s="266">
        <f t="shared" si="7"/>
        <v>0</v>
      </c>
      <c r="AQ59" s="266">
        <f t="shared" si="7"/>
        <v>0</v>
      </c>
      <c r="AR59" s="266">
        <f t="shared" si="7"/>
        <v>0</v>
      </c>
      <c r="AS59" s="266">
        <f t="shared" si="7"/>
        <v>0</v>
      </c>
      <c r="AT59" s="266">
        <f t="shared" si="7"/>
        <v>0</v>
      </c>
      <c r="AU59" s="266">
        <f t="shared" si="7"/>
        <v>0</v>
      </c>
      <c r="AV59" s="266">
        <f t="shared" si="7"/>
        <v>0</v>
      </c>
      <c r="AW59" s="266">
        <f t="shared" si="7"/>
        <v>0</v>
      </c>
      <c r="AX59" s="266">
        <f t="shared" si="7"/>
        <v>0</v>
      </c>
      <c r="AY59" s="266">
        <f t="shared" si="7"/>
        <v>0</v>
      </c>
      <c r="AZ59" s="266">
        <f t="shared" si="7"/>
        <v>0</v>
      </c>
    </row>
    <row r="60" spans="1:52" x14ac:dyDescent="0.25">
      <c r="A60" s="268" t="s">
        <v>539</v>
      </c>
      <c r="B60" s="266"/>
      <c r="C60" s="266"/>
      <c r="D60" s="266"/>
      <c r="E60" s="266"/>
      <c r="F60" s="266"/>
      <c r="G60" s="266"/>
      <c r="H60" s="266"/>
      <c r="I60" s="266"/>
      <c r="J60" s="266"/>
      <c r="K60" s="266"/>
      <c r="L60" s="266"/>
      <c r="M60" s="267"/>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6"/>
      <c r="AL60" s="266"/>
      <c r="AM60" s="266"/>
      <c r="AN60" s="266"/>
      <c r="AO60" s="266"/>
      <c r="AP60" s="266"/>
      <c r="AQ60" s="266"/>
      <c r="AR60" s="266"/>
      <c r="AS60" s="266"/>
      <c r="AT60" s="266"/>
      <c r="AU60" s="266"/>
      <c r="AV60" s="266"/>
      <c r="AW60" s="266"/>
      <c r="AX60" s="266"/>
      <c r="AY60" s="266"/>
      <c r="AZ60" s="266"/>
    </row>
    <row r="61" spans="1:52" x14ac:dyDescent="0.25">
      <c r="A61" s="268" t="s">
        <v>539</v>
      </c>
      <c r="B61" s="266">
        <f t="shared" ref="B61:AZ61" si="8">-$B$29*(1+B$41)*$B$20*365</f>
        <v>0</v>
      </c>
      <c r="C61" s="266">
        <f t="shared" si="8"/>
        <v>0</v>
      </c>
      <c r="D61" s="266">
        <f t="shared" si="8"/>
        <v>0</v>
      </c>
      <c r="E61" s="266">
        <f t="shared" si="8"/>
        <v>0</v>
      </c>
      <c r="F61" s="266">
        <f t="shared" si="8"/>
        <v>0</v>
      </c>
      <c r="G61" s="266">
        <f t="shared" si="8"/>
        <v>0</v>
      </c>
      <c r="H61" s="266">
        <f t="shared" si="8"/>
        <v>0</v>
      </c>
      <c r="I61" s="266">
        <f t="shared" si="8"/>
        <v>0</v>
      </c>
      <c r="J61" s="266">
        <f t="shared" si="8"/>
        <v>0</v>
      </c>
      <c r="K61" s="266">
        <f t="shared" si="8"/>
        <v>0</v>
      </c>
      <c r="L61" s="266">
        <f t="shared" si="8"/>
        <v>0</v>
      </c>
      <c r="M61" s="267">
        <f t="shared" si="8"/>
        <v>0</v>
      </c>
      <c r="N61" s="266">
        <f t="shared" si="8"/>
        <v>0</v>
      </c>
      <c r="O61" s="266">
        <f t="shared" si="8"/>
        <v>0</v>
      </c>
      <c r="P61" s="266">
        <f t="shared" si="8"/>
        <v>0</v>
      </c>
      <c r="Q61" s="266">
        <f t="shared" si="8"/>
        <v>0</v>
      </c>
      <c r="R61" s="266">
        <f t="shared" si="8"/>
        <v>0</v>
      </c>
      <c r="S61" s="266">
        <f t="shared" si="8"/>
        <v>0</v>
      </c>
      <c r="T61" s="266">
        <f t="shared" si="8"/>
        <v>0</v>
      </c>
      <c r="U61" s="266">
        <f t="shared" si="8"/>
        <v>0</v>
      </c>
      <c r="V61" s="266">
        <f t="shared" si="8"/>
        <v>0</v>
      </c>
      <c r="W61" s="266">
        <f t="shared" si="8"/>
        <v>0</v>
      </c>
      <c r="X61" s="266">
        <f t="shared" si="8"/>
        <v>0</v>
      </c>
      <c r="Y61" s="266">
        <f t="shared" si="8"/>
        <v>0</v>
      </c>
      <c r="Z61" s="266">
        <f t="shared" si="8"/>
        <v>0</v>
      </c>
      <c r="AA61" s="266">
        <f t="shared" si="8"/>
        <v>0</v>
      </c>
      <c r="AB61" s="266">
        <f t="shared" si="8"/>
        <v>0</v>
      </c>
      <c r="AC61" s="266">
        <f t="shared" si="8"/>
        <v>0</v>
      </c>
      <c r="AD61" s="266">
        <f t="shared" si="8"/>
        <v>0</v>
      </c>
      <c r="AE61" s="266">
        <f t="shared" si="8"/>
        <v>0</v>
      </c>
      <c r="AF61" s="266">
        <f t="shared" si="8"/>
        <v>0</v>
      </c>
      <c r="AG61" s="266">
        <f t="shared" si="8"/>
        <v>0</v>
      </c>
      <c r="AH61" s="266">
        <f t="shared" si="8"/>
        <v>0</v>
      </c>
      <c r="AI61" s="266">
        <f t="shared" si="8"/>
        <v>0</v>
      </c>
      <c r="AJ61" s="266">
        <f t="shared" si="8"/>
        <v>0</v>
      </c>
      <c r="AK61" s="266">
        <f t="shared" si="8"/>
        <v>0</v>
      </c>
      <c r="AL61" s="266">
        <f t="shared" si="8"/>
        <v>0</v>
      </c>
      <c r="AM61" s="266">
        <f t="shared" si="8"/>
        <v>0</v>
      </c>
      <c r="AN61" s="266">
        <f t="shared" si="8"/>
        <v>0</v>
      </c>
      <c r="AO61" s="266">
        <f t="shared" si="8"/>
        <v>0</v>
      </c>
      <c r="AP61" s="266">
        <f t="shared" si="8"/>
        <v>0</v>
      </c>
      <c r="AQ61" s="266">
        <f t="shared" si="8"/>
        <v>0</v>
      </c>
      <c r="AR61" s="266">
        <f t="shared" si="8"/>
        <v>0</v>
      </c>
      <c r="AS61" s="266">
        <f t="shared" si="8"/>
        <v>0</v>
      </c>
      <c r="AT61" s="266">
        <f t="shared" si="8"/>
        <v>0</v>
      </c>
      <c r="AU61" s="266">
        <f t="shared" si="8"/>
        <v>0</v>
      </c>
      <c r="AV61" s="266">
        <f t="shared" si="8"/>
        <v>0</v>
      </c>
      <c r="AW61" s="266">
        <f t="shared" si="8"/>
        <v>0</v>
      </c>
      <c r="AX61" s="266">
        <f t="shared" si="8"/>
        <v>0</v>
      </c>
      <c r="AY61" s="266">
        <f t="shared" si="8"/>
        <v>0</v>
      </c>
      <c r="AZ61" s="266">
        <f t="shared" si="8"/>
        <v>0</v>
      </c>
    </row>
    <row r="62" spans="1:52" x14ac:dyDescent="0.25">
      <c r="A62" s="268" t="s">
        <v>539</v>
      </c>
      <c r="B62" s="266"/>
      <c r="C62" s="266">
        <f t="shared" ref="C62:AZ62" si="9">-$B$30*(1+C$41)*12</f>
        <v>0</v>
      </c>
      <c r="D62" s="266">
        <f t="shared" si="9"/>
        <v>0</v>
      </c>
      <c r="E62" s="266">
        <f t="shared" si="9"/>
        <v>0</v>
      </c>
      <c r="F62" s="266">
        <f t="shared" si="9"/>
        <v>0</v>
      </c>
      <c r="G62" s="266">
        <f t="shared" si="9"/>
        <v>0</v>
      </c>
      <c r="H62" s="266">
        <f t="shared" si="9"/>
        <v>0</v>
      </c>
      <c r="I62" s="266">
        <f t="shared" si="9"/>
        <v>0</v>
      </c>
      <c r="J62" s="266">
        <f t="shared" si="9"/>
        <v>0</v>
      </c>
      <c r="K62" s="266">
        <f t="shared" si="9"/>
        <v>0</v>
      </c>
      <c r="L62" s="266">
        <f t="shared" si="9"/>
        <v>0</v>
      </c>
      <c r="M62" s="267">
        <f t="shared" si="9"/>
        <v>0</v>
      </c>
      <c r="N62" s="266">
        <f t="shared" si="9"/>
        <v>0</v>
      </c>
      <c r="O62" s="266">
        <f t="shared" si="9"/>
        <v>0</v>
      </c>
      <c r="P62" s="266">
        <f t="shared" si="9"/>
        <v>0</v>
      </c>
      <c r="Q62" s="266">
        <f t="shared" si="9"/>
        <v>0</v>
      </c>
      <c r="R62" s="266">
        <f t="shared" si="9"/>
        <v>0</v>
      </c>
      <c r="S62" s="266">
        <f t="shared" si="9"/>
        <v>0</v>
      </c>
      <c r="T62" s="266">
        <f t="shared" si="9"/>
        <v>0</v>
      </c>
      <c r="U62" s="266">
        <f t="shared" si="9"/>
        <v>0</v>
      </c>
      <c r="V62" s="266">
        <f t="shared" si="9"/>
        <v>0</v>
      </c>
      <c r="W62" s="266">
        <f t="shared" si="9"/>
        <v>0</v>
      </c>
      <c r="X62" s="266">
        <f t="shared" si="9"/>
        <v>0</v>
      </c>
      <c r="Y62" s="266">
        <f t="shared" si="9"/>
        <v>0</v>
      </c>
      <c r="Z62" s="266">
        <f t="shared" si="9"/>
        <v>0</v>
      </c>
      <c r="AA62" s="266">
        <f t="shared" si="9"/>
        <v>0</v>
      </c>
      <c r="AB62" s="266">
        <f t="shared" si="9"/>
        <v>0</v>
      </c>
      <c r="AC62" s="266">
        <f t="shared" si="9"/>
        <v>0</v>
      </c>
      <c r="AD62" s="266">
        <f t="shared" si="9"/>
        <v>0</v>
      </c>
      <c r="AE62" s="266">
        <f t="shared" si="9"/>
        <v>0</v>
      </c>
      <c r="AF62" s="266">
        <f t="shared" si="9"/>
        <v>0</v>
      </c>
      <c r="AG62" s="266">
        <f t="shared" si="9"/>
        <v>0</v>
      </c>
      <c r="AH62" s="266">
        <f t="shared" si="9"/>
        <v>0</v>
      </c>
      <c r="AI62" s="266">
        <f t="shared" si="9"/>
        <v>0</v>
      </c>
      <c r="AJ62" s="266">
        <f t="shared" si="9"/>
        <v>0</v>
      </c>
      <c r="AK62" s="266">
        <f t="shared" si="9"/>
        <v>0</v>
      </c>
      <c r="AL62" s="266">
        <f t="shared" si="9"/>
        <v>0</v>
      </c>
      <c r="AM62" s="266">
        <f t="shared" si="9"/>
        <v>0</v>
      </c>
      <c r="AN62" s="266">
        <f t="shared" si="9"/>
        <v>0</v>
      </c>
      <c r="AO62" s="266">
        <f t="shared" si="9"/>
        <v>0</v>
      </c>
      <c r="AP62" s="266">
        <f t="shared" si="9"/>
        <v>0</v>
      </c>
      <c r="AQ62" s="266">
        <f t="shared" si="9"/>
        <v>0</v>
      </c>
      <c r="AR62" s="266">
        <f t="shared" si="9"/>
        <v>0</v>
      </c>
      <c r="AS62" s="266">
        <f t="shared" si="9"/>
        <v>0</v>
      </c>
      <c r="AT62" s="266">
        <f t="shared" si="9"/>
        <v>0</v>
      </c>
      <c r="AU62" s="266">
        <f t="shared" si="9"/>
        <v>0</v>
      </c>
      <c r="AV62" s="266">
        <f t="shared" si="9"/>
        <v>0</v>
      </c>
      <c r="AW62" s="266">
        <f t="shared" si="9"/>
        <v>0</v>
      </c>
      <c r="AX62" s="266">
        <f t="shared" si="9"/>
        <v>0</v>
      </c>
      <c r="AY62" s="266">
        <f t="shared" si="9"/>
        <v>0</v>
      </c>
      <c r="AZ62" s="266">
        <f t="shared" si="9"/>
        <v>0</v>
      </c>
    </row>
    <row r="63" spans="1:52" x14ac:dyDescent="0.25">
      <c r="A63" s="268" t="s">
        <v>313</v>
      </c>
      <c r="B63" s="266"/>
      <c r="C63" s="266">
        <f>-(($B$17+$B$18)*$B$20+($B$17+$B$18)*$B$20+SUM($B$65:C65))/2*$B27</f>
        <v>-121138.7408</v>
      </c>
      <c r="D63" s="266">
        <f>-(($B$17+$B$18)*$B$20+($B$17+$B$18)*$B$20+SUM($B$65:D65))/2*$B27</f>
        <v>-118666.52159999999</v>
      </c>
      <c r="E63" s="266">
        <f>-(($B$17+$B$18)*$B$20+($B$17+$B$18)*$B$20+SUM($B$65:E65))/2*$B27</f>
        <v>-116194.3024</v>
      </c>
      <c r="F63" s="266">
        <f>-(($B$17+$B$18)*$B$20+($B$17+$B$18)*$B$20+SUM($B$65:F65))/2*$B27</f>
        <v>-113722.08319999998</v>
      </c>
      <c r="G63" s="266">
        <f>-(($B$17+$B$18)*$B$20+($B$17+$B$18)*$B$20+SUM($B$65:G65))/2*$B27</f>
        <v>-111249.86399999999</v>
      </c>
      <c r="H63" s="266">
        <f>-(($B$17+$B$18)*$B$20+($B$17+$B$18)*$B$20+SUM($B$65:H65))/2*$B27</f>
        <v>-108777.64480000001</v>
      </c>
      <c r="I63" s="266">
        <f>-(($B$17+$B$18)*$B$20+($B$17+$B$18)*$B$20+SUM($B$65:I65))/2*$B27</f>
        <v>-106305.42559999999</v>
      </c>
      <c r="J63" s="266">
        <f>-(($B$17+$B$18)*$B$20+($B$17+$B$18)*$B$20+SUM($B$65:J65))/2*$B27</f>
        <v>-103833.2064</v>
      </c>
      <c r="K63" s="266">
        <f>-(($B$17+$B$18)*$B$20+($B$17+$B$18)*$B$20+SUM($B$65:K65))/2*$B27</f>
        <v>-101360.98719999999</v>
      </c>
      <c r="L63" s="266">
        <f>-(($B$17+$B$18)*$B$20+($B$17+$B$18)*$B$20+SUM($B$65:L65))/2*$B27</f>
        <v>-98888.767999999996</v>
      </c>
      <c r="M63" s="266">
        <f>-(($B$17+$B$18)*$B$20+($B$17+$B$18)*$B$20+SUM($B$65:M65))/2*$B27</f>
        <v>-96416.548800000004</v>
      </c>
      <c r="N63" s="266">
        <f>-(($B$17+$B$18)*$B$20+($B$17+$B$18)*$B$20+SUM($B$65:N65))/2*$B27</f>
        <v>-93944.329599999997</v>
      </c>
      <c r="O63" s="266">
        <f>-(($B$17+$B$18)*$B$20+($B$17+$B$18)*$B$20+SUM($B$65:O65))/2*$B27</f>
        <v>-91472.11039999999</v>
      </c>
      <c r="P63" s="266">
        <f>-(($B$17+$B$18)*$B$20+($B$17+$B$18)*$B$20+SUM($B$65:P65))/2*$B27</f>
        <v>-88999.891199999984</v>
      </c>
      <c r="Q63" s="266">
        <f>-(($B$17+$B$18)*$B$20+($B$17+$B$18)*$B$20+SUM($B$65:Q65))/2*$B27</f>
        <v>-86527.671999999991</v>
      </c>
      <c r="R63" s="266">
        <f>-(($B$17+$B$18)*$B$20+($B$17+$B$18)*$B$20+SUM($B$65:R65))/2*$B27</f>
        <v>-84055.452799999985</v>
      </c>
      <c r="S63" s="266">
        <f>-(($B$17+$B$18)*$B$20+($B$17+$B$18)*$B$20+SUM($B$65:S65))/2*$B27</f>
        <v>-81583.233599999978</v>
      </c>
      <c r="T63" s="266">
        <f>-(($B$17+$B$18)*$B$20+($B$17+$B$18)*$B$20+SUM($B$65:T65))/2*$B27</f>
        <v>-79111.014399999985</v>
      </c>
      <c r="U63" s="266">
        <f>-(($B$17+$B$18)*$B$20+($B$17+$B$18)*$B$20+SUM($B$65:U65))/2*$B27</f>
        <v>-76638.795199999979</v>
      </c>
      <c r="V63" s="266">
        <f>-(($B$17+$B$18)*$B$20+($B$17+$B$18)*$B$20+SUM($B$65:V65))/2*$B27</f>
        <v>-74166.575999999972</v>
      </c>
      <c r="W63" s="266">
        <f>-(($B$17+$B$18)*$B$20+($B$17+$B$18)*$B$20+SUM($B$65:W65))/2*$B27</f>
        <v>-71694.35679999998</v>
      </c>
      <c r="X63" s="266">
        <f>-(($B$17+$B$18)*$B$20+($B$17+$B$18)*$B$20+SUM($B$65:X65))/2*$B27</f>
        <v>-69222.137599999973</v>
      </c>
      <c r="Y63" s="266">
        <f>-(($B$17+$B$18)*$B$20+($B$17+$B$18)*$B$20+SUM($B$65:Y65))/2*$B27</f>
        <v>-66749.918399999966</v>
      </c>
      <c r="Z63" s="266">
        <f>-(($B$17+$B$18)*$B$20+($B$17+$B$18)*$B$20+SUM($B$65:Z65))/2*$B27</f>
        <v>-64277.699199999966</v>
      </c>
      <c r="AA63" s="266">
        <f>-(($B$17+$B$18)*$B$20+($B$17+$B$18)*$B$20+SUM($B$65:AA65))/2*$B27</f>
        <v>-61805.479999999967</v>
      </c>
      <c r="AB63" s="266">
        <f>-(($B$17+$B$18)*$B$20+($B$17+$B$18)*$B$20+SUM($B$65:AB65))/2*$B27</f>
        <v>-61805.479999999967</v>
      </c>
      <c r="AC63" s="266">
        <f>-(($B$17+$B$18)*$B$20+($B$17+$B$18)*$B$20+SUM($B$65:AC65))/2*$B27</f>
        <v>-61805.479999999967</v>
      </c>
      <c r="AD63" s="266">
        <f>-(($B$17+$B$18)*$B$20+($B$17+$B$18)*$B$20+SUM($B$65:AD65))/2*$B27</f>
        <v>-61805.479999999967</v>
      </c>
      <c r="AE63" s="266">
        <f>-(($B$17+$B$18)*$B$20+($B$17+$B$18)*$B$20+SUM($B$65:AE65))/2*$B27</f>
        <v>-61805.479999999967</v>
      </c>
      <c r="AF63" s="266">
        <f>-(($B$17+$B$18)*$B$20+($B$17+$B$18)*$B$20+SUM($B$65:AF65))/2*$B27</f>
        <v>-61805.479999999967</v>
      </c>
      <c r="AG63" s="266">
        <f>-(($B$17+$B$18)*$B$20+($B$17+$B$18)*$B$20+SUM($B$65:AG65))/2*$B27</f>
        <v>-61805.479999999967</v>
      </c>
      <c r="AH63" s="266">
        <f>-(($B$17+$B$18)*$B$20+($B$17+$B$18)*$B$20+SUM($B$65:AH65))/2*$B27</f>
        <v>-61805.479999999967</v>
      </c>
      <c r="AI63" s="266">
        <f>-(($B$17+$B$18)*$B$20+($B$17+$B$18)*$B$20+SUM($B$65:AI65))/2*$B27</f>
        <v>-61805.479999999967</v>
      </c>
      <c r="AJ63" s="266">
        <f>-(($B$17+$B$18)*$B$20+($B$17+$B$18)*$B$20+SUM($B$65:AJ65))/2*$B27</f>
        <v>-61805.479999999967</v>
      </c>
      <c r="AK63" s="266">
        <f>-(($B$17+$B$18)*$B$20+($B$17+$B$18)*$B$20+SUM($B$65:AK65))/2*$B27</f>
        <v>-61805.479999999967</v>
      </c>
      <c r="AL63" s="266">
        <f>-(($B$17+$B$18)*$B$20+($B$17+$B$18)*$B$20+SUM($B$65:AL65))/2*$B27</f>
        <v>-61805.479999999967</v>
      </c>
      <c r="AM63" s="266">
        <f>-(($B$17+$B$18)*$B$20+($B$17+$B$18)*$B$20+SUM($B$65:AM65))/2*$B27</f>
        <v>-61805.479999999967</v>
      </c>
      <c r="AN63" s="266">
        <f>-(($B$17+$B$18)*$B$20+($B$17+$B$18)*$B$20+SUM($B$65:AN65))/2*$B27</f>
        <v>-61805.479999999967</v>
      </c>
      <c r="AO63" s="266">
        <f>-(($B$17+$B$18)*$B$20+($B$17+$B$18)*$B$20+SUM($B$65:AO65))/2*$B27</f>
        <v>-61805.479999999967</v>
      </c>
      <c r="AP63" s="266">
        <f>-(($B$17+$B$18)*$B$20+($B$17+$B$18)*$B$20+SUM($B$65:AP65))/2*$B27</f>
        <v>-61805.479999999967</v>
      </c>
      <c r="AQ63" s="266">
        <f>-(($B$17+$B$18)*$B$20+($B$17+$B$18)*$B$20+SUM($B$65:AQ65))/2*$B27</f>
        <v>-61805.479999999967</v>
      </c>
      <c r="AR63" s="266">
        <f>-(($B$17+$B$18)*$B$20+($B$17+$B$18)*$B$20+SUM($B$65:AR65))/2*$B27</f>
        <v>-61805.479999999967</v>
      </c>
      <c r="AS63" s="266">
        <f>-(($B$17+$B$18)*$B$20+($B$17+$B$18)*$B$20+SUM($B$65:AS65))/2*$B27</f>
        <v>-61805.479999999967</v>
      </c>
      <c r="AT63" s="266">
        <f>-(($B$17+$B$18)*$B$20+($B$17+$B$18)*$B$20+SUM($B$65:AT65))/2*$B27</f>
        <v>-61805.479999999967</v>
      </c>
      <c r="AU63" s="266">
        <f>-(($B$17+$B$18)*$B$20+($B$17+$B$18)*$B$20+SUM($B$65:AU65))/2*$B27</f>
        <v>-61805.479999999967</v>
      </c>
      <c r="AV63" s="266">
        <f>-(($B$17+$B$18)*$B$20+($B$17+$B$18)*$B$20+SUM($B$65:AV65))/2*$B27</f>
        <v>-61805.479999999967</v>
      </c>
      <c r="AW63" s="266">
        <f>-(($B$17+$B$18)*$B$20+($B$17+$B$18)*$B$20+SUM($B$65:AW65))/2*$B27</f>
        <v>-61805.479999999967</v>
      </c>
      <c r="AX63" s="266">
        <f>-(($B$17+$B$18)*$B$20+($B$17+$B$18)*$B$20+SUM($B$65:AX65))/2*$B27</f>
        <v>-61805.479999999967</v>
      </c>
      <c r="AY63" s="266">
        <f>-(($B$17+$B$18)*$B$20+($B$17+$B$18)*$B$20+SUM($B$65:AY65))/2*$B27</f>
        <v>-61805.479999999967</v>
      </c>
      <c r="AZ63" s="266">
        <f>-(($B$17+$B$18)*$B$20+($B$17+$B$18)*$B$20+SUM($B$65:AZ65))/2*$B27</f>
        <v>-61805.479999999967</v>
      </c>
    </row>
    <row r="64" spans="1:52" s="208" customFormat="1" ht="14.25" x14ac:dyDescent="0.25">
      <c r="A64" s="269" t="s">
        <v>547</v>
      </c>
      <c r="B64" s="264">
        <f t="shared" ref="B64:AZ64" si="10">B56+B57</f>
        <v>0</v>
      </c>
      <c r="C64" s="264">
        <f t="shared" si="10"/>
        <v>-121138.7408</v>
      </c>
      <c r="D64" s="264">
        <f t="shared" si="10"/>
        <v>-118666.52159999999</v>
      </c>
      <c r="E64" s="264">
        <f t="shared" si="10"/>
        <v>-116194.3024</v>
      </c>
      <c r="F64" s="264">
        <f t="shared" si="10"/>
        <v>-113722.08319999998</v>
      </c>
      <c r="G64" s="264">
        <f t="shared" si="10"/>
        <v>-111249.86399999999</v>
      </c>
      <c r="H64" s="264">
        <f t="shared" si="10"/>
        <v>-108777.64480000001</v>
      </c>
      <c r="I64" s="264">
        <f t="shared" si="10"/>
        <v>-106305.42559999999</v>
      </c>
      <c r="J64" s="264">
        <f t="shared" si="10"/>
        <v>-103833.2064</v>
      </c>
      <c r="K64" s="264">
        <f t="shared" si="10"/>
        <v>-101360.98719999999</v>
      </c>
      <c r="L64" s="264">
        <f t="shared" si="10"/>
        <v>-98888.767999999996</v>
      </c>
      <c r="M64" s="265">
        <f t="shared" si="10"/>
        <v>-96416.548800000004</v>
      </c>
      <c r="N64" s="264">
        <f t="shared" si="10"/>
        <v>-93944.329599999997</v>
      </c>
      <c r="O64" s="264">
        <f t="shared" si="10"/>
        <v>-91472.11039999999</v>
      </c>
      <c r="P64" s="264">
        <f t="shared" si="10"/>
        <v>-88999.891199999984</v>
      </c>
      <c r="Q64" s="264">
        <f t="shared" si="10"/>
        <v>-86527.671999999991</v>
      </c>
      <c r="R64" s="264">
        <f t="shared" si="10"/>
        <v>-84055.452799999985</v>
      </c>
      <c r="S64" s="264">
        <f t="shared" si="10"/>
        <v>-81583.233599999978</v>
      </c>
      <c r="T64" s="264">
        <f t="shared" si="10"/>
        <v>-79111.014399999985</v>
      </c>
      <c r="U64" s="264">
        <f t="shared" si="10"/>
        <v>-76638.795199999979</v>
      </c>
      <c r="V64" s="264">
        <f t="shared" si="10"/>
        <v>-74166.575999999972</v>
      </c>
      <c r="W64" s="264">
        <f t="shared" si="10"/>
        <v>-71694.35679999998</v>
      </c>
      <c r="X64" s="264">
        <f t="shared" si="10"/>
        <v>-69222.137599999973</v>
      </c>
      <c r="Y64" s="264">
        <f t="shared" si="10"/>
        <v>-66749.918399999966</v>
      </c>
      <c r="Z64" s="264">
        <f t="shared" si="10"/>
        <v>-64277.699199999966</v>
      </c>
      <c r="AA64" s="264">
        <f t="shared" si="10"/>
        <v>-61805.479999999967</v>
      </c>
      <c r="AB64" s="264">
        <f t="shared" si="10"/>
        <v>-61805.479999999967</v>
      </c>
      <c r="AC64" s="264">
        <f t="shared" si="10"/>
        <v>-61805.479999999967</v>
      </c>
      <c r="AD64" s="264">
        <f t="shared" si="10"/>
        <v>-61805.479999999967</v>
      </c>
      <c r="AE64" s="264">
        <f t="shared" si="10"/>
        <v>-61805.479999999967</v>
      </c>
      <c r="AF64" s="264">
        <f t="shared" si="10"/>
        <v>-61805.479999999967</v>
      </c>
      <c r="AG64" s="264">
        <f t="shared" si="10"/>
        <v>-61805.479999999967</v>
      </c>
      <c r="AH64" s="264">
        <f t="shared" si="10"/>
        <v>-61805.479999999967</v>
      </c>
      <c r="AI64" s="264">
        <f t="shared" si="10"/>
        <v>-61805.479999999967</v>
      </c>
      <c r="AJ64" s="264">
        <f t="shared" si="10"/>
        <v>-61805.479999999967</v>
      </c>
      <c r="AK64" s="264">
        <f t="shared" si="10"/>
        <v>-61805.479999999967</v>
      </c>
      <c r="AL64" s="264">
        <f t="shared" si="10"/>
        <v>-61805.479999999967</v>
      </c>
      <c r="AM64" s="264">
        <f t="shared" si="10"/>
        <v>-61805.479999999967</v>
      </c>
      <c r="AN64" s="264">
        <f t="shared" si="10"/>
        <v>-61805.479999999967</v>
      </c>
      <c r="AO64" s="264">
        <f t="shared" si="10"/>
        <v>-61805.479999999967</v>
      </c>
      <c r="AP64" s="264">
        <f t="shared" si="10"/>
        <v>-61805.479999999967</v>
      </c>
      <c r="AQ64" s="264">
        <f t="shared" si="10"/>
        <v>-61805.479999999967</v>
      </c>
      <c r="AR64" s="264">
        <f t="shared" si="10"/>
        <v>-61805.479999999967</v>
      </c>
      <c r="AS64" s="264">
        <f t="shared" si="10"/>
        <v>-61805.479999999967</v>
      </c>
      <c r="AT64" s="264">
        <f t="shared" si="10"/>
        <v>-61805.479999999967</v>
      </c>
      <c r="AU64" s="264">
        <f t="shared" si="10"/>
        <v>-61805.479999999967</v>
      </c>
      <c r="AV64" s="264">
        <f t="shared" si="10"/>
        <v>-61805.479999999967</v>
      </c>
      <c r="AW64" s="264">
        <f t="shared" si="10"/>
        <v>-61805.479999999967</v>
      </c>
      <c r="AX64" s="264">
        <f t="shared" si="10"/>
        <v>-61805.479999999967</v>
      </c>
      <c r="AY64" s="264">
        <f t="shared" si="10"/>
        <v>-61805.479999999967</v>
      </c>
      <c r="AZ64" s="264">
        <f t="shared" si="10"/>
        <v>-61805.479999999967</v>
      </c>
    </row>
    <row r="65" spans="1:52" x14ac:dyDescent="0.25">
      <c r="A65" s="268" t="s">
        <v>309</v>
      </c>
      <c r="B65" s="266">
        <v>0</v>
      </c>
      <c r="C65" s="266">
        <f>IF($B$17-ABS(SUM($B$65:B65))&gt;0,-$B$17/$B$19,0)</f>
        <v>-224747.2</v>
      </c>
      <c r="D65" s="266">
        <f>IF($B$17-ABS(SUM($B$65:C65))&gt;0,-$B$17/$B$19,0)</f>
        <v>-224747.2</v>
      </c>
      <c r="E65" s="266">
        <f>IF($B$17-ABS(SUM($B$65:D65))&gt;0,-$B$17/$B$19,0)</f>
        <v>-224747.2</v>
      </c>
      <c r="F65" s="266">
        <f>IF($B$17-ABS(SUM($B$65:E65))&gt;0,-$B$17/$B$19,0)</f>
        <v>-224747.2</v>
      </c>
      <c r="G65" s="266">
        <f>IF($B$17-ABS(SUM($B$65:F65))&gt;0,-$B$17/$B$19,0)</f>
        <v>-224747.2</v>
      </c>
      <c r="H65" s="266">
        <f>IF($B$17-ABS(SUM($B$65:G65))&gt;0,-$B$17/$B$19,0)</f>
        <v>-224747.2</v>
      </c>
      <c r="I65" s="266">
        <f>IF($B$17-ABS(SUM($B$65:H65))&gt;0,-$B$17/$B$19,0)</f>
        <v>-224747.2</v>
      </c>
      <c r="J65" s="266">
        <f>IF($B$17-ABS(SUM($B$65:I65))&gt;0,-$B$17/$B$19,0)</f>
        <v>-224747.2</v>
      </c>
      <c r="K65" s="266">
        <f>IF($B$17-ABS(SUM($B$65:J65))&gt;0,-$B$17/$B$19,0)</f>
        <v>-224747.2</v>
      </c>
      <c r="L65" s="266">
        <f>IF($B$17-ABS(SUM($B$65:K65))&gt;0,-$B$17/$B$19,0)</f>
        <v>-224747.2</v>
      </c>
      <c r="M65" s="266">
        <f>IF($B$17-ABS(SUM($B$65:L65))&gt;0,-$B$17/$B$19,0)</f>
        <v>-224747.2</v>
      </c>
      <c r="N65" s="266">
        <f>IF($B$17-ABS(SUM($B$65:M65))&gt;0,-$B$17/$B$19,0)</f>
        <v>-224747.2</v>
      </c>
      <c r="O65" s="266">
        <f>IF($B$17-ABS(SUM($B$65:N65))&gt;0,-$B$17/$B$19,0)</f>
        <v>-224747.2</v>
      </c>
      <c r="P65" s="266">
        <f>IF($B$17-ABS(SUM($B$65:O65))&gt;0,-$B$17/$B$19,0)</f>
        <v>-224747.2</v>
      </c>
      <c r="Q65" s="266">
        <f>IF($B$17-ABS(SUM($B$65:P65))&gt;0,-$B$17/$B$19,0)</f>
        <v>-224747.2</v>
      </c>
      <c r="R65" s="266">
        <f>IF($B$17-ABS(SUM($B$65:Q65))&gt;0,-$B$17/$B$19,0)</f>
        <v>-224747.2</v>
      </c>
      <c r="S65" s="266">
        <f>IF($B$17-ABS(SUM($B$65:R65))&gt;0,-$B$17/$B$19,0)</f>
        <v>-224747.2</v>
      </c>
      <c r="T65" s="266">
        <f>IF($B$17-ABS(SUM($B$65:S65))&gt;0,-$B$17/$B$19,0)</f>
        <v>-224747.2</v>
      </c>
      <c r="U65" s="266">
        <f>IF($B$17-ABS(SUM($B$65:T65))&gt;0,-$B$17/$B$19,0)</f>
        <v>-224747.2</v>
      </c>
      <c r="V65" s="266">
        <f>IF($B$17-ABS(SUM($B$65:U65))&gt;0,-$B$17/$B$19,0)</f>
        <v>-224747.2</v>
      </c>
      <c r="W65" s="266">
        <f>IF($B$17-ABS(SUM($B$65:V65))&gt;0,-$B$17/$B$19,0)</f>
        <v>-224747.2</v>
      </c>
      <c r="X65" s="266">
        <f>IF($B$17-ABS(SUM($B$65:W65))&gt;0,-$B$17/$B$19,0)</f>
        <v>-224747.2</v>
      </c>
      <c r="Y65" s="266">
        <f>IF($B$17-ABS(SUM($B$65:X65))&gt;0,-$B$17/$B$19,0)</f>
        <v>-224747.2</v>
      </c>
      <c r="Z65" s="266">
        <f>IF($B$17-ABS(SUM($B$65:Y65))&gt;0,-$B$17/$B$19,0)</f>
        <v>-224747.2</v>
      </c>
      <c r="AA65" s="266">
        <f>IF($B$17-ABS(SUM($B$65:Z65))&gt;0,-$B$17/$B$19,0)</f>
        <v>-224747.2</v>
      </c>
      <c r="AB65" s="266">
        <f>IF($B$17-ABS(SUM($B$65:AA65))&gt;0,-$B$17/$B$19,0)</f>
        <v>0</v>
      </c>
      <c r="AC65" s="266">
        <f>IF($B$17-ABS(SUM($B$65:AB65))&gt;0,-$B$17/$B$19,0)</f>
        <v>0</v>
      </c>
      <c r="AD65" s="266">
        <f>IF($B$17-ABS(SUM($B$65:AC65))&gt;0,-$B$17/$B$19,0)</f>
        <v>0</v>
      </c>
      <c r="AE65" s="266">
        <f>IF($B$17-ABS(SUM($B$65:AD65))&gt;0,-$B$17/$B$19,0)</f>
        <v>0</v>
      </c>
      <c r="AF65" s="266">
        <f>IF($B$17-ABS(SUM($B$65:AE65))&gt;0,-$B$17/$B$19,0)</f>
        <v>0</v>
      </c>
      <c r="AG65" s="266">
        <f>IF($B$17-ABS(SUM($B$65:AF65))&gt;0,-$B$17/$B$19,0)</f>
        <v>0</v>
      </c>
      <c r="AH65" s="266">
        <f>IF($B$17-ABS(SUM($B$65:AG65))&gt;0,-$B$17/$B$19,0)</f>
        <v>0</v>
      </c>
      <c r="AI65" s="266">
        <f>IF($B$17-ABS(SUM($B$65:AH65))&gt;0,-$B$17/$B$19,0)</f>
        <v>0</v>
      </c>
      <c r="AJ65" s="266">
        <f>IF($B$17-ABS(SUM($B$65:AI65))&gt;0,-$B$17/$B$19,0)</f>
        <v>0</v>
      </c>
      <c r="AK65" s="266">
        <f>IF($B$17-ABS(SUM($B$65:AJ65))&gt;0,-$B$17/$B$19,0)</f>
        <v>0</v>
      </c>
      <c r="AL65" s="266">
        <f>IF($B$17-ABS(SUM($B$65:AK65))&gt;0,-$B$17/$B$19,0)</f>
        <v>0</v>
      </c>
      <c r="AM65" s="266">
        <f>IF($B$17-ABS(SUM($B$65:AL65))&gt;0,-$B$17/$B$19,0)</f>
        <v>0</v>
      </c>
      <c r="AN65" s="266">
        <f>IF($B$17-ABS(SUM($B$65:AM65))&gt;0,-$B$17/$B$19,0)</f>
        <v>0</v>
      </c>
      <c r="AO65" s="266">
        <f>IF($B$17-ABS(SUM($B$65:AN65))&gt;0,-$B$17/$B$19,0)</f>
        <v>0</v>
      </c>
      <c r="AP65" s="266">
        <f>IF($B$17-ABS(SUM($B$65:AO65))&gt;0,-$B$17/$B$19,0)</f>
        <v>0</v>
      </c>
      <c r="AQ65" s="266">
        <f>IF($B$17-ABS(SUM($B$65:AP65))&gt;0,-$B$17/$B$19,0)</f>
        <v>0</v>
      </c>
      <c r="AR65" s="266">
        <f>IF($B$17-ABS(SUM($B$65:AQ65))&gt;0,-$B$17/$B$19,0)</f>
        <v>0</v>
      </c>
      <c r="AS65" s="266">
        <f>IF($B$17-ABS(SUM($B$65:AR65))&gt;0,-$B$17/$B$19,0)</f>
        <v>0</v>
      </c>
      <c r="AT65" s="266">
        <f>IF($B$17-ABS(SUM($B$65:AS65))&gt;0,-$B$17/$B$19,0)</f>
        <v>0</v>
      </c>
      <c r="AU65" s="266">
        <f>IF($B$17-ABS(SUM($B$65:AT65))&gt;0,-$B$17/$B$19,0)</f>
        <v>0</v>
      </c>
      <c r="AV65" s="266">
        <f>IF($B$17-ABS(SUM($B$65:AU65))&gt;0,-$B$17/$B$19,0)</f>
        <v>0</v>
      </c>
      <c r="AW65" s="266">
        <f>IF($B$17-ABS(SUM($B$65:AV65))&gt;0,-$B$17/$B$19,0)</f>
        <v>0</v>
      </c>
      <c r="AX65" s="266">
        <f>IF($B$17-ABS(SUM($B$65:AW65))&gt;0,-$B$17/$B$19,0)</f>
        <v>0</v>
      </c>
      <c r="AY65" s="266">
        <f>IF($B$17-ABS(SUM($B$65:AX65))&gt;0,-$B$17/$B$19,0)</f>
        <v>0</v>
      </c>
      <c r="AZ65" s="266">
        <f>IF($B$17-ABS(SUM($B$65:AY65))&gt;0,-$B$17/$B$19,0)</f>
        <v>0</v>
      </c>
    </row>
    <row r="66" spans="1:52" s="208" customFormat="1" ht="14.25" x14ac:dyDescent="0.25">
      <c r="A66" s="269" t="s">
        <v>548</v>
      </c>
      <c r="B66" s="264">
        <f t="shared" ref="B66:AZ66" si="11">B64+B65</f>
        <v>0</v>
      </c>
      <c r="C66" s="264">
        <f t="shared" si="11"/>
        <v>-345885.94079999998</v>
      </c>
      <c r="D66" s="264">
        <f t="shared" si="11"/>
        <v>-343413.72159999999</v>
      </c>
      <c r="E66" s="264">
        <f t="shared" si="11"/>
        <v>-340941.5024</v>
      </c>
      <c r="F66" s="264">
        <f t="shared" si="11"/>
        <v>-338469.28320000001</v>
      </c>
      <c r="G66" s="264">
        <f t="shared" si="11"/>
        <v>-335997.06400000001</v>
      </c>
      <c r="H66" s="264">
        <f t="shared" si="11"/>
        <v>-333524.84480000002</v>
      </c>
      <c r="I66" s="264">
        <f t="shared" si="11"/>
        <v>-331052.62560000003</v>
      </c>
      <c r="J66" s="264">
        <f t="shared" si="11"/>
        <v>-328580.40639999998</v>
      </c>
      <c r="K66" s="264">
        <f t="shared" si="11"/>
        <v>-326108.18719999999</v>
      </c>
      <c r="L66" s="264">
        <f t="shared" si="11"/>
        <v>-323635.96799999999</v>
      </c>
      <c r="M66" s="265">
        <f t="shared" si="11"/>
        <v>-321163.7488</v>
      </c>
      <c r="N66" s="264">
        <f t="shared" si="11"/>
        <v>-318691.52960000001</v>
      </c>
      <c r="O66" s="264">
        <f t="shared" si="11"/>
        <v>-316219.31040000002</v>
      </c>
      <c r="P66" s="264">
        <f t="shared" si="11"/>
        <v>-313747.09120000002</v>
      </c>
      <c r="Q66" s="264">
        <f t="shared" si="11"/>
        <v>-311274.87199999997</v>
      </c>
      <c r="R66" s="264">
        <f t="shared" si="11"/>
        <v>-308802.65279999998</v>
      </c>
      <c r="S66" s="264">
        <f t="shared" si="11"/>
        <v>-306330.43359999999</v>
      </c>
      <c r="T66" s="264">
        <f t="shared" si="11"/>
        <v>-303858.2144</v>
      </c>
      <c r="U66" s="264">
        <f t="shared" si="11"/>
        <v>-301385.9952</v>
      </c>
      <c r="V66" s="264">
        <f t="shared" si="11"/>
        <v>-298913.77599999995</v>
      </c>
      <c r="W66" s="264">
        <f t="shared" si="11"/>
        <v>-296441.55680000002</v>
      </c>
      <c r="X66" s="264">
        <f t="shared" si="11"/>
        <v>-293969.33759999997</v>
      </c>
      <c r="Y66" s="264">
        <f t="shared" si="11"/>
        <v>-291497.11839999998</v>
      </c>
      <c r="Z66" s="264">
        <f t="shared" si="11"/>
        <v>-289024.89919999999</v>
      </c>
      <c r="AA66" s="264">
        <f t="shared" si="11"/>
        <v>-286552.68</v>
      </c>
      <c r="AB66" s="264">
        <f t="shared" si="11"/>
        <v>-61805.479999999967</v>
      </c>
      <c r="AC66" s="264">
        <f t="shared" si="11"/>
        <v>-61805.479999999967</v>
      </c>
      <c r="AD66" s="264">
        <f t="shared" si="11"/>
        <v>-61805.479999999967</v>
      </c>
      <c r="AE66" s="264">
        <f t="shared" si="11"/>
        <v>-61805.479999999967</v>
      </c>
      <c r="AF66" s="264">
        <f t="shared" si="11"/>
        <v>-61805.479999999967</v>
      </c>
      <c r="AG66" s="264">
        <f t="shared" si="11"/>
        <v>-61805.479999999967</v>
      </c>
      <c r="AH66" s="264">
        <f t="shared" si="11"/>
        <v>-61805.479999999967</v>
      </c>
      <c r="AI66" s="264">
        <f t="shared" si="11"/>
        <v>-61805.479999999967</v>
      </c>
      <c r="AJ66" s="264">
        <f t="shared" si="11"/>
        <v>-61805.479999999967</v>
      </c>
      <c r="AK66" s="264">
        <f t="shared" si="11"/>
        <v>-61805.479999999967</v>
      </c>
      <c r="AL66" s="264">
        <f t="shared" si="11"/>
        <v>-61805.479999999967</v>
      </c>
      <c r="AM66" s="264">
        <f t="shared" si="11"/>
        <v>-61805.479999999967</v>
      </c>
      <c r="AN66" s="264">
        <f t="shared" si="11"/>
        <v>-61805.479999999967</v>
      </c>
      <c r="AO66" s="264">
        <f t="shared" si="11"/>
        <v>-61805.479999999967</v>
      </c>
      <c r="AP66" s="264">
        <f t="shared" si="11"/>
        <v>-61805.479999999967</v>
      </c>
      <c r="AQ66" s="264">
        <f t="shared" si="11"/>
        <v>-61805.479999999967</v>
      </c>
      <c r="AR66" s="264">
        <f t="shared" si="11"/>
        <v>-61805.479999999967</v>
      </c>
      <c r="AS66" s="264">
        <f t="shared" si="11"/>
        <v>-61805.479999999967</v>
      </c>
      <c r="AT66" s="264">
        <f t="shared" si="11"/>
        <v>-61805.479999999967</v>
      </c>
      <c r="AU66" s="264">
        <f t="shared" si="11"/>
        <v>-61805.479999999967</v>
      </c>
      <c r="AV66" s="264">
        <f t="shared" si="11"/>
        <v>-61805.479999999967</v>
      </c>
      <c r="AW66" s="264">
        <f t="shared" si="11"/>
        <v>-61805.479999999967</v>
      </c>
      <c r="AX66" s="264">
        <f t="shared" si="11"/>
        <v>-61805.479999999967</v>
      </c>
      <c r="AY66" s="264">
        <f t="shared" si="11"/>
        <v>-61805.479999999967</v>
      </c>
      <c r="AZ66" s="264">
        <f t="shared" si="11"/>
        <v>-61805.479999999967</v>
      </c>
    </row>
    <row r="67" spans="1:52" x14ac:dyDescent="0.25">
      <c r="A67" s="268" t="s">
        <v>308</v>
      </c>
      <c r="B67" s="266">
        <f t="shared" ref="B67:AZ67" si="12">-B53</f>
        <v>0</v>
      </c>
      <c r="C67" s="266">
        <f t="shared" si="12"/>
        <v>0</v>
      </c>
      <c r="D67" s="266">
        <f t="shared" si="12"/>
        <v>0</v>
      </c>
      <c r="E67" s="266">
        <f t="shared" si="12"/>
        <v>0</v>
      </c>
      <c r="F67" s="266">
        <f t="shared" si="12"/>
        <v>0</v>
      </c>
      <c r="G67" s="266">
        <f t="shared" si="12"/>
        <v>0</v>
      </c>
      <c r="H67" s="266">
        <f t="shared" si="12"/>
        <v>0</v>
      </c>
      <c r="I67" s="266">
        <f t="shared" si="12"/>
        <v>0</v>
      </c>
      <c r="J67" s="266">
        <f t="shared" si="12"/>
        <v>0</v>
      </c>
      <c r="K67" s="266">
        <f t="shared" si="12"/>
        <v>0</v>
      </c>
      <c r="L67" s="266">
        <f t="shared" si="12"/>
        <v>0</v>
      </c>
      <c r="M67" s="267">
        <f t="shared" si="12"/>
        <v>0</v>
      </c>
      <c r="N67" s="266">
        <f t="shared" si="12"/>
        <v>0</v>
      </c>
      <c r="O67" s="266">
        <f t="shared" si="12"/>
        <v>0</v>
      </c>
      <c r="P67" s="266">
        <f t="shared" si="12"/>
        <v>0</v>
      </c>
      <c r="Q67" s="266">
        <f t="shared" si="12"/>
        <v>0</v>
      </c>
      <c r="R67" s="266">
        <f t="shared" si="12"/>
        <v>0</v>
      </c>
      <c r="S67" s="266">
        <f t="shared" si="12"/>
        <v>0</v>
      </c>
      <c r="T67" s="266">
        <f t="shared" si="12"/>
        <v>0</v>
      </c>
      <c r="U67" s="266">
        <f t="shared" si="12"/>
        <v>0</v>
      </c>
      <c r="V67" s="266">
        <f t="shared" si="12"/>
        <v>0</v>
      </c>
      <c r="W67" s="266">
        <f t="shared" si="12"/>
        <v>0</v>
      </c>
      <c r="X67" s="266">
        <f t="shared" si="12"/>
        <v>0</v>
      </c>
      <c r="Y67" s="266">
        <f t="shared" si="12"/>
        <v>0</v>
      </c>
      <c r="Z67" s="266">
        <f t="shared" si="12"/>
        <v>0</v>
      </c>
      <c r="AA67" s="266">
        <f t="shared" si="12"/>
        <v>0</v>
      </c>
      <c r="AB67" s="266">
        <f t="shared" si="12"/>
        <v>0</v>
      </c>
      <c r="AC67" s="266">
        <f t="shared" si="12"/>
        <v>0</v>
      </c>
      <c r="AD67" s="266">
        <f t="shared" si="12"/>
        <v>0</v>
      </c>
      <c r="AE67" s="266">
        <f t="shared" si="12"/>
        <v>0</v>
      </c>
      <c r="AF67" s="266">
        <f t="shared" si="12"/>
        <v>0</v>
      </c>
      <c r="AG67" s="266">
        <f t="shared" si="12"/>
        <v>0</v>
      </c>
      <c r="AH67" s="266">
        <f t="shared" si="12"/>
        <v>0</v>
      </c>
      <c r="AI67" s="266">
        <f t="shared" si="12"/>
        <v>0</v>
      </c>
      <c r="AJ67" s="266">
        <f t="shared" si="12"/>
        <v>0</v>
      </c>
      <c r="AK67" s="266">
        <f t="shared" si="12"/>
        <v>0</v>
      </c>
      <c r="AL67" s="266">
        <f t="shared" si="12"/>
        <v>0</v>
      </c>
      <c r="AM67" s="266">
        <f t="shared" si="12"/>
        <v>0</v>
      </c>
      <c r="AN67" s="266">
        <f t="shared" si="12"/>
        <v>0</v>
      </c>
      <c r="AO67" s="266">
        <f t="shared" si="12"/>
        <v>0</v>
      </c>
      <c r="AP67" s="266">
        <f t="shared" si="12"/>
        <v>0</v>
      </c>
      <c r="AQ67" s="266">
        <f t="shared" si="12"/>
        <v>0</v>
      </c>
      <c r="AR67" s="266">
        <f t="shared" si="12"/>
        <v>0</v>
      </c>
      <c r="AS67" s="266">
        <f t="shared" si="12"/>
        <v>0</v>
      </c>
      <c r="AT67" s="266">
        <f t="shared" si="12"/>
        <v>0</v>
      </c>
      <c r="AU67" s="266">
        <f t="shared" si="12"/>
        <v>0</v>
      </c>
      <c r="AV67" s="266">
        <f t="shared" si="12"/>
        <v>0</v>
      </c>
      <c r="AW67" s="266">
        <f t="shared" si="12"/>
        <v>0</v>
      </c>
      <c r="AX67" s="266">
        <f t="shared" si="12"/>
        <v>0</v>
      </c>
      <c r="AY67" s="266">
        <f t="shared" si="12"/>
        <v>0</v>
      </c>
      <c r="AZ67" s="266">
        <f t="shared" si="12"/>
        <v>0</v>
      </c>
    </row>
    <row r="68" spans="1:52" s="208" customFormat="1" ht="14.25" x14ac:dyDescent="0.25">
      <c r="A68" s="269" t="s">
        <v>312</v>
      </c>
      <c r="B68" s="264">
        <f t="shared" ref="B68:AZ68" si="13">B66+B67</f>
        <v>0</v>
      </c>
      <c r="C68" s="264">
        <f t="shared" si="13"/>
        <v>-345885.94079999998</v>
      </c>
      <c r="D68" s="264">
        <f t="shared" si="13"/>
        <v>-343413.72159999999</v>
      </c>
      <c r="E68" s="264">
        <f t="shared" si="13"/>
        <v>-340941.5024</v>
      </c>
      <c r="F68" s="264">
        <f t="shared" si="13"/>
        <v>-338469.28320000001</v>
      </c>
      <c r="G68" s="264">
        <f t="shared" si="13"/>
        <v>-335997.06400000001</v>
      </c>
      <c r="H68" s="264">
        <f t="shared" si="13"/>
        <v>-333524.84480000002</v>
      </c>
      <c r="I68" s="264">
        <f t="shared" si="13"/>
        <v>-331052.62560000003</v>
      </c>
      <c r="J68" s="264">
        <f t="shared" si="13"/>
        <v>-328580.40639999998</v>
      </c>
      <c r="K68" s="264">
        <f t="shared" si="13"/>
        <v>-326108.18719999999</v>
      </c>
      <c r="L68" s="264">
        <f t="shared" si="13"/>
        <v>-323635.96799999999</v>
      </c>
      <c r="M68" s="265">
        <f t="shared" si="13"/>
        <v>-321163.7488</v>
      </c>
      <c r="N68" s="264">
        <f t="shared" si="13"/>
        <v>-318691.52960000001</v>
      </c>
      <c r="O68" s="264">
        <f t="shared" si="13"/>
        <v>-316219.31040000002</v>
      </c>
      <c r="P68" s="264">
        <f t="shared" si="13"/>
        <v>-313747.09120000002</v>
      </c>
      <c r="Q68" s="264">
        <f t="shared" si="13"/>
        <v>-311274.87199999997</v>
      </c>
      <c r="R68" s="264">
        <f t="shared" si="13"/>
        <v>-308802.65279999998</v>
      </c>
      <c r="S68" s="264">
        <f t="shared" si="13"/>
        <v>-306330.43359999999</v>
      </c>
      <c r="T68" s="264">
        <f t="shared" si="13"/>
        <v>-303858.2144</v>
      </c>
      <c r="U68" s="264">
        <f t="shared" si="13"/>
        <v>-301385.9952</v>
      </c>
      <c r="V68" s="264">
        <f t="shared" si="13"/>
        <v>-298913.77599999995</v>
      </c>
      <c r="W68" s="264">
        <f t="shared" si="13"/>
        <v>-296441.55680000002</v>
      </c>
      <c r="X68" s="264">
        <f t="shared" si="13"/>
        <v>-293969.33759999997</v>
      </c>
      <c r="Y68" s="264">
        <f t="shared" si="13"/>
        <v>-291497.11839999998</v>
      </c>
      <c r="Z68" s="264">
        <f t="shared" si="13"/>
        <v>-289024.89919999999</v>
      </c>
      <c r="AA68" s="264">
        <f t="shared" si="13"/>
        <v>-286552.68</v>
      </c>
      <c r="AB68" s="264">
        <f t="shared" si="13"/>
        <v>-61805.479999999967</v>
      </c>
      <c r="AC68" s="264">
        <f t="shared" si="13"/>
        <v>-61805.479999999967</v>
      </c>
      <c r="AD68" s="264">
        <f t="shared" si="13"/>
        <v>-61805.479999999967</v>
      </c>
      <c r="AE68" s="264">
        <f t="shared" si="13"/>
        <v>-61805.479999999967</v>
      </c>
      <c r="AF68" s="264">
        <f t="shared" si="13"/>
        <v>-61805.479999999967</v>
      </c>
      <c r="AG68" s="264">
        <f t="shared" si="13"/>
        <v>-61805.479999999967</v>
      </c>
      <c r="AH68" s="264">
        <f t="shared" si="13"/>
        <v>-61805.479999999967</v>
      </c>
      <c r="AI68" s="264">
        <f t="shared" si="13"/>
        <v>-61805.479999999967</v>
      </c>
      <c r="AJ68" s="264">
        <f t="shared" si="13"/>
        <v>-61805.479999999967</v>
      </c>
      <c r="AK68" s="264">
        <f t="shared" si="13"/>
        <v>-61805.479999999967</v>
      </c>
      <c r="AL68" s="264">
        <f t="shared" si="13"/>
        <v>-61805.479999999967</v>
      </c>
      <c r="AM68" s="264">
        <f t="shared" si="13"/>
        <v>-61805.479999999967</v>
      </c>
      <c r="AN68" s="264">
        <f t="shared" si="13"/>
        <v>-61805.479999999967</v>
      </c>
      <c r="AO68" s="264">
        <f t="shared" si="13"/>
        <v>-61805.479999999967</v>
      </c>
      <c r="AP68" s="264">
        <f t="shared" si="13"/>
        <v>-61805.479999999967</v>
      </c>
      <c r="AQ68" s="264">
        <f t="shared" si="13"/>
        <v>-61805.479999999967</v>
      </c>
      <c r="AR68" s="264">
        <f t="shared" si="13"/>
        <v>-61805.479999999967</v>
      </c>
      <c r="AS68" s="264">
        <f t="shared" si="13"/>
        <v>-61805.479999999967</v>
      </c>
      <c r="AT68" s="264">
        <f t="shared" si="13"/>
        <v>-61805.479999999967</v>
      </c>
      <c r="AU68" s="264">
        <f t="shared" si="13"/>
        <v>-61805.479999999967</v>
      </c>
      <c r="AV68" s="264">
        <f t="shared" si="13"/>
        <v>-61805.479999999967</v>
      </c>
      <c r="AW68" s="264">
        <f t="shared" si="13"/>
        <v>-61805.479999999967</v>
      </c>
      <c r="AX68" s="264">
        <f t="shared" si="13"/>
        <v>-61805.479999999967</v>
      </c>
      <c r="AY68" s="264">
        <f t="shared" si="13"/>
        <v>-61805.479999999967</v>
      </c>
      <c r="AZ68" s="264">
        <f t="shared" si="13"/>
        <v>-61805.479999999967</v>
      </c>
    </row>
    <row r="69" spans="1:52" x14ac:dyDescent="0.25">
      <c r="A69" s="268" t="s">
        <v>307</v>
      </c>
      <c r="B69" s="266">
        <f t="shared" ref="B69:AZ69" si="14">-B68*$B$28</f>
        <v>0</v>
      </c>
      <c r="C69" s="266">
        <f t="shared" si="14"/>
        <v>69177.188160000005</v>
      </c>
      <c r="D69" s="266">
        <f t="shared" si="14"/>
        <v>68682.744319999998</v>
      </c>
      <c r="E69" s="266">
        <f t="shared" si="14"/>
        <v>68188.300480000005</v>
      </c>
      <c r="F69" s="266">
        <f t="shared" si="14"/>
        <v>67693.856639999998</v>
      </c>
      <c r="G69" s="266">
        <f t="shared" si="14"/>
        <v>67199.412800000006</v>
      </c>
      <c r="H69" s="266">
        <f t="shared" si="14"/>
        <v>66704.968960000013</v>
      </c>
      <c r="I69" s="266">
        <f t="shared" si="14"/>
        <v>66210.525120000006</v>
      </c>
      <c r="J69" s="266">
        <f t="shared" si="14"/>
        <v>65716.081279999999</v>
      </c>
      <c r="K69" s="266">
        <f t="shared" si="14"/>
        <v>65221.637439999999</v>
      </c>
      <c r="L69" s="266">
        <f t="shared" si="14"/>
        <v>64727.193599999999</v>
      </c>
      <c r="M69" s="267">
        <f t="shared" si="14"/>
        <v>64232.749760000006</v>
      </c>
      <c r="N69" s="266">
        <f t="shared" si="14"/>
        <v>63738.305920000006</v>
      </c>
      <c r="O69" s="266">
        <f t="shared" si="14"/>
        <v>63243.862080000006</v>
      </c>
      <c r="P69" s="266">
        <f t="shared" si="14"/>
        <v>62749.418240000006</v>
      </c>
      <c r="Q69" s="266">
        <f t="shared" si="14"/>
        <v>62254.974399999999</v>
      </c>
      <c r="R69" s="266">
        <f t="shared" si="14"/>
        <v>61760.530559999999</v>
      </c>
      <c r="S69" s="266">
        <f t="shared" si="14"/>
        <v>61266.086719999999</v>
      </c>
      <c r="T69" s="266">
        <f t="shared" si="14"/>
        <v>60771.642879999999</v>
      </c>
      <c r="U69" s="266">
        <f t="shared" si="14"/>
        <v>60277.199040000007</v>
      </c>
      <c r="V69" s="266">
        <f t="shared" si="14"/>
        <v>59782.755199999992</v>
      </c>
      <c r="W69" s="266">
        <f t="shared" si="14"/>
        <v>59288.311360000007</v>
      </c>
      <c r="X69" s="266">
        <f t="shared" si="14"/>
        <v>58793.86752</v>
      </c>
      <c r="Y69" s="266">
        <f t="shared" si="14"/>
        <v>58299.42368</v>
      </c>
      <c r="Z69" s="266">
        <f t="shared" si="14"/>
        <v>57804.97984</v>
      </c>
      <c r="AA69" s="266">
        <f t="shared" si="14"/>
        <v>57310.536</v>
      </c>
      <c r="AB69" s="266">
        <f t="shared" si="14"/>
        <v>12361.095999999994</v>
      </c>
      <c r="AC69" s="266">
        <f t="shared" si="14"/>
        <v>12361.095999999994</v>
      </c>
      <c r="AD69" s="266">
        <f t="shared" si="14"/>
        <v>12361.095999999994</v>
      </c>
      <c r="AE69" s="266">
        <f t="shared" si="14"/>
        <v>12361.095999999994</v>
      </c>
      <c r="AF69" s="266">
        <f t="shared" si="14"/>
        <v>12361.095999999994</v>
      </c>
      <c r="AG69" s="266">
        <f t="shared" si="14"/>
        <v>12361.095999999994</v>
      </c>
      <c r="AH69" s="266">
        <f t="shared" si="14"/>
        <v>12361.095999999994</v>
      </c>
      <c r="AI69" s="266">
        <f t="shared" si="14"/>
        <v>12361.095999999994</v>
      </c>
      <c r="AJ69" s="266">
        <f t="shared" si="14"/>
        <v>12361.095999999994</v>
      </c>
      <c r="AK69" s="266">
        <f t="shared" si="14"/>
        <v>12361.095999999994</v>
      </c>
      <c r="AL69" s="266">
        <f t="shared" si="14"/>
        <v>12361.095999999994</v>
      </c>
      <c r="AM69" s="266">
        <f t="shared" si="14"/>
        <v>12361.095999999994</v>
      </c>
      <c r="AN69" s="266">
        <f t="shared" si="14"/>
        <v>12361.095999999994</v>
      </c>
      <c r="AO69" s="266">
        <f t="shared" si="14"/>
        <v>12361.095999999994</v>
      </c>
      <c r="AP69" s="266">
        <f t="shared" si="14"/>
        <v>12361.095999999994</v>
      </c>
      <c r="AQ69" s="266">
        <f t="shared" si="14"/>
        <v>12361.095999999994</v>
      </c>
      <c r="AR69" s="266">
        <f t="shared" si="14"/>
        <v>12361.095999999994</v>
      </c>
      <c r="AS69" s="266">
        <f t="shared" si="14"/>
        <v>12361.095999999994</v>
      </c>
      <c r="AT69" s="266">
        <f t="shared" si="14"/>
        <v>12361.095999999994</v>
      </c>
      <c r="AU69" s="266">
        <f t="shared" si="14"/>
        <v>12361.095999999994</v>
      </c>
      <c r="AV69" s="266">
        <f t="shared" si="14"/>
        <v>12361.095999999994</v>
      </c>
      <c r="AW69" s="266">
        <f t="shared" si="14"/>
        <v>12361.095999999994</v>
      </c>
      <c r="AX69" s="266">
        <f t="shared" si="14"/>
        <v>12361.095999999994</v>
      </c>
      <c r="AY69" s="266">
        <f t="shared" si="14"/>
        <v>12361.095999999994</v>
      </c>
      <c r="AZ69" s="266">
        <f t="shared" si="14"/>
        <v>12361.095999999994</v>
      </c>
    </row>
    <row r="70" spans="1:52" ht="16.5" thickBot="1" x14ac:dyDescent="0.3">
      <c r="A70" s="270" t="s">
        <v>311</v>
      </c>
      <c r="B70" s="271">
        <f t="shared" ref="B70:AZ70" si="15">B68+B69</f>
        <v>0</v>
      </c>
      <c r="C70" s="271">
        <f t="shared" si="15"/>
        <v>-276708.75263999996</v>
      </c>
      <c r="D70" s="271">
        <f t="shared" si="15"/>
        <v>-274730.97727999999</v>
      </c>
      <c r="E70" s="271">
        <f t="shared" si="15"/>
        <v>-272753.20192000002</v>
      </c>
      <c r="F70" s="271">
        <f t="shared" si="15"/>
        <v>-270775.42655999999</v>
      </c>
      <c r="G70" s="271">
        <f t="shared" si="15"/>
        <v>-268797.65120000002</v>
      </c>
      <c r="H70" s="271">
        <f t="shared" si="15"/>
        <v>-266819.87583999999</v>
      </c>
      <c r="I70" s="271">
        <f t="shared" si="15"/>
        <v>-264842.10048000002</v>
      </c>
      <c r="J70" s="271">
        <f t="shared" si="15"/>
        <v>-262864.32511999999</v>
      </c>
      <c r="K70" s="271">
        <f t="shared" si="15"/>
        <v>-260886.54975999999</v>
      </c>
      <c r="L70" s="271">
        <f t="shared" si="15"/>
        <v>-258908.77439999999</v>
      </c>
      <c r="M70" s="272">
        <f t="shared" si="15"/>
        <v>-256930.99904</v>
      </c>
      <c r="N70" s="271">
        <f t="shared" si="15"/>
        <v>-254953.22368</v>
      </c>
      <c r="O70" s="271">
        <f t="shared" si="15"/>
        <v>-252975.44832000002</v>
      </c>
      <c r="P70" s="271">
        <f t="shared" si="15"/>
        <v>-250997.67296000003</v>
      </c>
      <c r="Q70" s="271">
        <f t="shared" si="15"/>
        <v>-249019.89759999997</v>
      </c>
      <c r="R70" s="271">
        <f t="shared" si="15"/>
        <v>-247042.12224</v>
      </c>
      <c r="S70" s="271">
        <f t="shared" si="15"/>
        <v>-245064.34688</v>
      </c>
      <c r="T70" s="271">
        <f t="shared" si="15"/>
        <v>-243086.57152</v>
      </c>
      <c r="U70" s="271">
        <f t="shared" si="15"/>
        <v>-241108.79616</v>
      </c>
      <c r="V70" s="271">
        <f t="shared" si="15"/>
        <v>-239131.02079999997</v>
      </c>
      <c r="W70" s="271">
        <f t="shared" si="15"/>
        <v>-237153.24544000003</v>
      </c>
      <c r="X70" s="271">
        <f t="shared" si="15"/>
        <v>-235175.47007999997</v>
      </c>
      <c r="Y70" s="271">
        <f t="shared" si="15"/>
        <v>-233197.69471999997</v>
      </c>
      <c r="Z70" s="271">
        <f t="shared" si="15"/>
        <v>-231219.91936</v>
      </c>
      <c r="AA70" s="271">
        <f t="shared" si="15"/>
        <v>-229242.144</v>
      </c>
      <c r="AB70" s="271">
        <f t="shared" si="15"/>
        <v>-49444.383999999976</v>
      </c>
      <c r="AC70" s="271">
        <f t="shared" si="15"/>
        <v>-49444.383999999976</v>
      </c>
      <c r="AD70" s="271">
        <f t="shared" si="15"/>
        <v>-49444.383999999976</v>
      </c>
      <c r="AE70" s="271">
        <f t="shared" si="15"/>
        <v>-49444.383999999976</v>
      </c>
      <c r="AF70" s="271">
        <f t="shared" si="15"/>
        <v>-49444.383999999976</v>
      </c>
      <c r="AG70" s="271">
        <f t="shared" si="15"/>
        <v>-49444.383999999976</v>
      </c>
      <c r="AH70" s="271">
        <f t="shared" si="15"/>
        <v>-49444.383999999976</v>
      </c>
      <c r="AI70" s="271">
        <f t="shared" si="15"/>
        <v>-49444.383999999976</v>
      </c>
      <c r="AJ70" s="271">
        <f t="shared" si="15"/>
        <v>-49444.383999999976</v>
      </c>
      <c r="AK70" s="271">
        <f t="shared" si="15"/>
        <v>-49444.383999999976</v>
      </c>
      <c r="AL70" s="271">
        <f t="shared" si="15"/>
        <v>-49444.383999999976</v>
      </c>
      <c r="AM70" s="271">
        <f t="shared" si="15"/>
        <v>-49444.383999999976</v>
      </c>
      <c r="AN70" s="271">
        <f t="shared" si="15"/>
        <v>-49444.383999999976</v>
      </c>
      <c r="AO70" s="271">
        <f t="shared" si="15"/>
        <v>-49444.383999999976</v>
      </c>
      <c r="AP70" s="271">
        <f t="shared" si="15"/>
        <v>-49444.383999999976</v>
      </c>
      <c r="AQ70" s="271">
        <f t="shared" si="15"/>
        <v>-49444.383999999976</v>
      </c>
      <c r="AR70" s="271">
        <f t="shared" si="15"/>
        <v>-49444.383999999976</v>
      </c>
      <c r="AS70" s="271">
        <f t="shared" si="15"/>
        <v>-49444.383999999976</v>
      </c>
      <c r="AT70" s="271">
        <f t="shared" si="15"/>
        <v>-49444.383999999976</v>
      </c>
      <c r="AU70" s="271">
        <f t="shared" si="15"/>
        <v>-49444.383999999976</v>
      </c>
      <c r="AV70" s="271">
        <f t="shared" si="15"/>
        <v>-49444.383999999976</v>
      </c>
      <c r="AW70" s="271">
        <f t="shared" si="15"/>
        <v>-49444.383999999976</v>
      </c>
      <c r="AX70" s="271">
        <f t="shared" si="15"/>
        <v>-49444.383999999976</v>
      </c>
      <c r="AY70" s="271">
        <f t="shared" si="15"/>
        <v>-49444.383999999976</v>
      </c>
      <c r="AZ70" s="271">
        <f t="shared" si="15"/>
        <v>-49444.383999999976</v>
      </c>
    </row>
    <row r="71" spans="1:52" s="276" customFormat="1" ht="16.5" thickBot="1" x14ac:dyDescent="0.3">
      <c r="A71" s="273"/>
      <c r="B71" s="274">
        <v>0</v>
      </c>
      <c r="C71" s="274">
        <v>1</v>
      </c>
      <c r="D71" s="274">
        <f>C71+1</f>
        <v>2</v>
      </c>
      <c r="E71" s="274">
        <f t="shared" ref="E71:AZ71" si="16">D71+1</f>
        <v>3</v>
      </c>
      <c r="F71" s="274">
        <f t="shared" si="16"/>
        <v>4</v>
      </c>
      <c r="G71" s="274">
        <f t="shared" si="16"/>
        <v>5</v>
      </c>
      <c r="H71" s="274">
        <f t="shared" si="16"/>
        <v>6</v>
      </c>
      <c r="I71" s="274">
        <f t="shared" si="16"/>
        <v>7</v>
      </c>
      <c r="J71" s="274">
        <f t="shared" si="16"/>
        <v>8</v>
      </c>
      <c r="K71" s="274">
        <f t="shared" si="16"/>
        <v>9</v>
      </c>
      <c r="L71" s="274">
        <f t="shared" si="16"/>
        <v>10</v>
      </c>
      <c r="M71" s="275">
        <f t="shared" si="16"/>
        <v>11</v>
      </c>
      <c r="N71" s="274">
        <f t="shared" si="16"/>
        <v>12</v>
      </c>
      <c r="O71" s="274">
        <f t="shared" si="16"/>
        <v>13</v>
      </c>
      <c r="P71" s="274">
        <f t="shared" si="16"/>
        <v>14</v>
      </c>
      <c r="Q71" s="274">
        <f t="shared" si="16"/>
        <v>15</v>
      </c>
      <c r="R71" s="274">
        <f t="shared" si="16"/>
        <v>16</v>
      </c>
      <c r="S71" s="274">
        <f t="shared" si="16"/>
        <v>17</v>
      </c>
      <c r="T71" s="274">
        <f t="shared" si="16"/>
        <v>18</v>
      </c>
      <c r="U71" s="274">
        <f t="shared" si="16"/>
        <v>19</v>
      </c>
      <c r="V71" s="274">
        <f t="shared" si="16"/>
        <v>20</v>
      </c>
      <c r="W71" s="274">
        <f t="shared" si="16"/>
        <v>21</v>
      </c>
      <c r="X71" s="274">
        <f t="shared" si="16"/>
        <v>22</v>
      </c>
      <c r="Y71" s="274">
        <f t="shared" si="16"/>
        <v>23</v>
      </c>
      <c r="Z71" s="274">
        <f t="shared" si="16"/>
        <v>24</v>
      </c>
      <c r="AA71" s="274">
        <f t="shared" si="16"/>
        <v>25</v>
      </c>
      <c r="AB71" s="274">
        <f t="shared" si="16"/>
        <v>26</v>
      </c>
      <c r="AC71" s="274">
        <f t="shared" si="16"/>
        <v>27</v>
      </c>
      <c r="AD71" s="274">
        <f t="shared" si="16"/>
        <v>28</v>
      </c>
      <c r="AE71" s="274">
        <f t="shared" si="16"/>
        <v>29</v>
      </c>
      <c r="AF71" s="274">
        <f t="shared" si="16"/>
        <v>30</v>
      </c>
      <c r="AG71" s="274">
        <f t="shared" si="16"/>
        <v>31</v>
      </c>
      <c r="AH71" s="274">
        <f t="shared" si="16"/>
        <v>32</v>
      </c>
      <c r="AI71" s="274">
        <f t="shared" si="16"/>
        <v>33</v>
      </c>
      <c r="AJ71" s="274">
        <f t="shared" si="16"/>
        <v>34</v>
      </c>
      <c r="AK71" s="274">
        <f t="shared" si="16"/>
        <v>35</v>
      </c>
      <c r="AL71" s="274">
        <f t="shared" si="16"/>
        <v>36</v>
      </c>
      <c r="AM71" s="274">
        <f t="shared" si="16"/>
        <v>37</v>
      </c>
      <c r="AN71" s="274">
        <f t="shared" si="16"/>
        <v>38</v>
      </c>
      <c r="AO71" s="274">
        <f t="shared" si="16"/>
        <v>39</v>
      </c>
      <c r="AP71" s="274">
        <f t="shared" si="16"/>
        <v>40</v>
      </c>
      <c r="AQ71" s="274">
        <f t="shared" si="16"/>
        <v>41</v>
      </c>
      <c r="AR71" s="274">
        <f t="shared" si="16"/>
        <v>42</v>
      </c>
      <c r="AS71" s="274">
        <f t="shared" si="16"/>
        <v>43</v>
      </c>
      <c r="AT71" s="274">
        <f t="shared" si="16"/>
        <v>44</v>
      </c>
      <c r="AU71" s="274">
        <f t="shared" si="16"/>
        <v>45</v>
      </c>
      <c r="AV71" s="274">
        <f t="shared" si="16"/>
        <v>46</v>
      </c>
      <c r="AW71" s="274">
        <f t="shared" si="16"/>
        <v>47</v>
      </c>
      <c r="AX71" s="274">
        <f t="shared" si="16"/>
        <v>48</v>
      </c>
      <c r="AY71" s="274">
        <f t="shared" si="16"/>
        <v>49</v>
      </c>
      <c r="AZ71" s="274">
        <f t="shared" si="16"/>
        <v>50</v>
      </c>
    </row>
    <row r="72" spans="1:52" ht="31.5" x14ac:dyDescent="0.25">
      <c r="A72" s="252" t="s">
        <v>310</v>
      </c>
      <c r="B72" s="240" t="str">
        <f>B39</f>
        <v>Год окончания строительства 2022</v>
      </c>
      <c r="C72" s="240">
        <f t="shared" ref="C72:AZ72" si="17">C39</f>
        <v>2022</v>
      </c>
      <c r="D72" s="240">
        <f t="shared" si="17"/>
        <v>2023</v>
      </c>
      <c r="E72" s="240">
        <f t="shared" si="17"/>
        <v>2024</v>
      </c>
      <c r="F72" s="240">
        <f t="shared" si="17"/>
        <v>2025</v>
      </c>
      <c r="G72" s="240">
        <f t="shared" si="17"/>
        <v>2026</v>
      </c>
      <c r="H72" s="240">
        <f t="shared" si="17"/>
        <v>2027</v>
      </c>
      <c r="I72" s="240">
        <f t="shared" si="17"/>
        <v>2028</v>
      </c>
      <c r="J72" s="240">
        <f t="shared" si="17"/>
        <v>2029</v>
      </c>
      <c r="K72" s="240">
        <f t="shared" si="17"/>
        <v>2030</v>
      </c>
      <c r="L72" s="240">
        <f t="shared" si="17"/>
        <v>2031</v>
      </c>
      <c r="M72" s="253">
        <f t="shared" si="17"/>
        <v>2032</v>
      </c>
      <c r="N72" s="240">
        <f t="shared" si="17"/>
        <v>2033</v>
      </c>
      <c r="O72" s="240">
        <f t="shared" si="17"/>
        <v>2034</v>
      </c>
      <c r="P72" s="240">
        <f t="shared" si="17"/>
        <v>2035</v>
      </c>
      <c r="Q72" s="240">
        <f t="shared" si="17"/>
        <v>2036</v>
      </c>
      <c r="R72" s="240">
        <f t="shared" si="17"/>
        <v>2037</v>
      </c>
      <c r="S72" s="240">
        <f t="shared" si="17"/>
        <v>2038</v>
      </c>
      <c r="T72" s="240">
        <f t="shared" si="17"/>
        <v>2039</v>
      </c>
      <c r="U72" s="240">
        <f t="shared" si="17"/>
        <v>2040</v>
      </c>
      <c r="V72" s="240">
        <f t="shared" si="17"/>
        <v>2041</v>
      </c>
      <c r="W72" s="240">
        <f t="shared" si="17"/>
        <v>2042</v>
      </c>
      <c r="X72" s="240">
        <f t="shared" si="17"/>
        <v>2043</v>
      </c>
      <c r="Y72" s="240">
        <f t="shared" si="17"/>
        <v>2044</v>
      </c>
      <c r="Z72" s="240">
        <f t="shared" si="17"/>
        <v>2045</v>
      </c>
      <c r="AA72" s="240">
        <f t="shared" si="17"/>
        <v>2046</v>
      </c>
      <c r="AB72" s="240">
        <f t="shared" si="17"/>
        <v>2047</v>
      </c>
      <c r="AC72" s="240">
        <f t="shared" si="17"/>
        <v>2048</v>
      </c>
      <c r="AD72" s="240">
        <f t="shared" si="17"/>
        <v>2049</v>
      </c>
      <c r="AE72" s="240">
        <f t="shared" si="17"/>
        <v>2050</v>
      </c>
      <c r="AF72" s="240">
        <f t="shared" si="17"/>
        <v>2051</v>
      </c>
      <c r="AG72" s="240">
        <f t="shared" si="17"/>
        <v>2052</v>
      </c>
      <c r="AH72" s="240">
        <f t="shared" si="17"/>
        <v>2053</v>
      </c>
      <c r="AI72" s="240">
        <f t="shared" si="17"/>
        <v>2054</v>
      </c>
      <c r="AJ72" s="240">
        <f t="shared" si="17"/>
        <v>2055</v>
      </c>
      <c r="AK72" s="240">
        <f t="shared" si="17"/>
        <v>2056</v>
      </c>
      <c r="AL72" s="240">
        <f t="shared" si="17"/>
        <v>2057</v>
      </c>
      <c r="AM72" s="240">
        <f t="shared" si="17"/>
        <v>2058</v>
      </c>
      <c r="AN72" s="240">
        <f t="shared" si="17"/>
        <v>2059</v>
      </c>
      <c r="AO72" s="240">
        <f t="shared" si="17"/>
        <v>2060</v>
      </c>
      <c r="AP72" s="240">
        <f t="shared" si="17"/>
        <v>2061</v>
      </c>
      <c r="AQ72" s="240">
        <f t="shared" si="17"/>
        <v>2062</v>
      </c>
      <c r="AR72" s="240">
        <f t="shared" si="17"/>
        <v>2063</v>
      </c>
      <c r="AS72" s="240">
        <f t="shared" si="17"/>
        <v>2064</v>
      </c>
      <c r="AT72" s="240">
        <f t="shared" si="17"/>
        <v>2065</v>
      </c>
      <c r="AU72" s="240">
        <f t="shared" si="17"/>
        <v>2066</v>
      </c>
      <c r="AV72" s="240">
        <f t="shared" si="17"/>
        <v>2067</v>
      </c>
      <c r="AW72" s="240">
        <f t="shared" si="17"/>
        <v>2068</v>
      </c>
      <c r="AX72" s="240">
        <f t="shared" si="17"/>
        <v>2069</v>
      </c>
      <c r="AY72" s="240">
        <f t="shared" si="17"/>
        <v>2070</v>
      </c>
      <c r="AZ72" s="240">
        <f t="shared" si="17"/>
        <v>2071</v>
      </c>
    </row>
    <row r="73" spans="1:52" s="208" customFormat="1" ht="14.25" x14ac:dyDescent="0.25">
      <c r="A73" s="263" t="s">
        <v>548</v>
      </c>
      <c r="B73" s="264">
        <f t="shared" ref="B73:AZ73" si="18">B66</f>
        <v>0</v>
      </c>
      <c r="C73" s="264">
        <f t="shared" si="18"/>
        <v>-345885.94079999998</v>
      </c>
      <c r="D73" s="264">
        <f t="shared" si="18"/>
        <v>-343413.72159999999</v>
      </c>
      <c r="E73" s="264">
        <f t="shared" si="18"/>
        <v>-340941.5024</v>
      </c>
      <c r="F73" s="264">
        <f t="shared" si="18"/>
        <v>-338469.28320000001</v>
      </c>
      <c r="G73" s="264">
        <f t="shared" si="18"/>
        <v>-335997.06400000001</v>
      </c>
      <c r="H73" s="264">
        <f t="shared" si="18"/>
        <v>-333524.84480000002</v>
      </c>
      <c r="I73" s="264">
        <f t="shared" si="18"/>
        <v>-331052.62560000003</v>
      </c>
      <c r="J73" s="264">
        <f t="shared" si="18"/>
        <v>-328580.40639999998</v>
      </c>
      <c r="K73" s="264">
        <f t="shared" si="18"/>
        <v>-326108.18719999999</v>
      </c>
      <c r="L73" s="264">
        <f t="shared" si="18"/>
        <v>-323635.96799999999</v>
      </c>
      <c r="M73" s="265">
        <f t="shared" si="18"/>
        <v>-321163.7488</v>
      </c>
      <c r="N73" s="264">
        <f t="shared" si="18"/>
        <v>-318691.52960000001</v>
      </c>
      <c r="O73" s="264">
        <f t="shared" si="18"/>
        <v>-316219.31040000002</v>
      </c>
      <c r="P73" s="264">
        <f t="shared" si="18"/>
        <v>-313747.09120000002</v>
      </c>
      <c r="Q73" s="264">
        <f t="shared" si="18"/>
        <v>-311274.87199999997</v>
      </c>
      <c r="R73" s="264">
        <f t="shared" si="18"/>
        <v>-308802.65279999998</v>
      </c>
      <c r="S73" s="264">
        <f t="shared" si="18"/>
        <v>-306330.43359999999</v>
      </c>
      <c r="T73" s="264">
        <f t="shared" si="18"/>
        <v>-303858.2144</v>
      </c>
      <c r="U73" s="264">
        <f t="shared" si="18"/>
        <v>-301385.9952</v>
      </c>
      <c r="V73" s="264">
        <f t="shared" si="18"/>
        <v>-298913.77599999995</v>
      </c>
      <c r="W73" s="264">
        <f t="shared" si="18"/>
        <v>-296441.55680000002</v>
      </c>
      <c r="X73" s="264">
        <f t="shared" si="18"/>
        <v>-293969.33759999997</v>
      </c>
      <c r="Y73" s="264">
        <f t="shared" si="18"/>
        <v>-291497.11839999998</v>
      </c>
      <c r="Z73" s="264">
        <f t="shared" si="18"/>
        <v>-289024.89919999999</v>
      </c>
      <c r="AA73" s="264">
        <f t="shared" si="18"/>
        <v>-286552.68</v>
      </c>
      <c r="AB73" s="264">
        <f t="shared" si="18"/>
        <v>-61805.479999999967</v>
      </c>
      <c r="AC73" s="264">
        <f t="shared" si="18"/>
        <v>-61805.479999999967</v>
      </c>
      <c r="AD73" s="264">
        <f t="shared" si="18"/>
        <v>-61805.479999999967</v>
      </c>
      <c r="AE73" s="264">
        <f t="shared" si="18"/>
        <v>-61805.479999999967</v>
      </c>
      <c r="AF73" s="264">
        <f t="shared" si="18"/>
        <v>-61805.479999999967</v>
      </c>
      <c r="AG73" s="264">
        <f t="shared" si="18"/>
        <v>-61805.479999999967</v>
      </c>
      <c r="AH73" s="264">
        <f t="shared" si="18"/>
        <v>-61805.479999999967</v>
      </c>
      <c r="AI73" s="264">
        <f t="shared" si="18"/>
        <v>-61805.479999999967</v>
      </c>
      <c r="AJ73" s="264">
        <f t="shared" si="18"/>
        <v>-61805.479999999967</v>
      </c>
      <c r="AK73" s="264">
        <f t="shared" si="18"/>
        <v>-61805.479999999967</v>
      </c>
      <c r="AL73" s="264">
        <f t="shared" si="18"/>
        <v>-61805.479999999967</v>
      </c>
      <c r="AM73" s="264">
        <f t="shared" si="18"/>
        <v>-61805.479999999967</v>
      </c>
      <c r="AN73" s="264">
        <f t="shared" si="18"/>
        <v>-61805.479999999967</v>
      </c>
      <c r="AO73" s="264">
        <f t="shared" si="18"/>
        <v>-61805.479999999967</v>
      </c>
      <c r="AP73" s="264">
        <f t="shared" si="18"/>
        <v>-61805.479999999967</v>
      </c>
      <c r="AQ73" s="264">
        <f t="shared" si="18"/>
        <v>-61805.479999999967</v>
      </c>
      <c r="AR73" s="264">
        <f t="shared" si="18"/>
        <v>-61805.479999999967</v>
      </c>
      <c r="AS73" s="264">
        <f t="shared" si="18"/>
        <v>-61805.479999999967</v>
      </c>
      <c r="AT73" s="264">
        <f t="shared" si="18"/>
        <v>-61805.479999999967</v>
      </c>
      <c r="AU73" s="264">
        <f t="shared" si="18"/>
        <v>-61805.479999999967</v>
      </c>
      <c r="AV73" s="264">
        <f t="shared" si="18"/>
        <v>-61805.479999999967</v>
      </c>
      <c r="AW73" s="264">
        <f t="shared" si="18"/>
        <v>-61805.479999999967</v>
      </c>
      <c r="AX73" s="264">
        <f t="shared" si="18"/>
        <v>-61805.479999999967</v>
      </c>
      <c r="AY73" s="264">
        <f t="shared" si="18"/>
        <v>-61805.479999999967</v>
      </c>
      <c r="AZ73" s="264">
        <f t="shared" si="18"/>
        <v>-61805.479999999967</v>
      </c>
    </row>
    <row r="74" spans="1:52" x14ac:dyDescent="0.25">
      <c r="A74" s="268" t="s">
        <v>309</v>
      </c>
      <c r="B74" s="266">
        <f t="shared" ref="B74:AZ74" si="19">-B65</f>
        <v>0</v>
      </c>
      <c r="C74" s="266">
        <f t="shared" si="19"/>
        <v>224747.2</v>
      </c>
      <c r="D74" s="266">
        <f t="shared" si="19"/>
        <v>224747.2</v>
      </c>
      <c r="E74" s="266">
        <f t="shared" si="19"/>
        <v>224747.2</v>
      </c>
      <c r="F74" s="266">
        <f t="shared" si="19"/>
        <v>224747.2</v>
      </c>
      <c r="G74" s="266">
        <f t="shared" si="19"/>
        <v>224747.2</v>
      </c>
      <c r="H74" s="266">
        <f t="shared" si="19"/>
        <v>224747.2</v>
      </c>
      <c r="I74" s="266">
        <f t="shared" si="19"/>
        <v>224747.2</v>
      </c>
      <c r="J74" s="266">
        <f t="shared" si="19"/>
        <v>224747.2</v>
      </c>
      <c r="K74" s="266">
        <f t="shared" si="19"/>
        <v>224747.2</v>
      </c>
      <c r="L74" s="266">
        <f t="shared" si="19"/>
        <v>224747.2</v>
      </c>
      <c r="M74" s="267">
        <f t="shared" si="19"/>
        <v>224747.2</v>
      </c>
      <c r="N74" s="266">
        <f t="shared" si="19"/>
        <v>224747.2</v>
      </c>
      <c r="O74" s="266">
        <f t="shared" si="19"/>
        <v>224747.2</v>
      </c>
      <c r="P74" s="266">
        <f t="shared" si="19"/>
        <v>224747.2</v>
      </c>
      <c r="Q74" s="266">
        <f t="shared" si="19"/>
        <v>224747.2</v>
      </c>
      <c r="R74" s="266">
        <f t="shared" si="19"/>
        <v>224747.2</v>
      </c>
      <c r="S74" s="266">
        <f t="shared" si="19"/>
        <v>224747.2</v>
      </c>
      <c r="T74" s="266">
        <f t="shared" si="19"/>
        <v>224747.2</v>
      </c>
      <c r="U74" s="266">
        <f t="shared" si="19"/>
        <v>224747.2</v>
      </c>
      <c r="V74" s="266">
        <f t="shared" si="19"/>
        <v>224747.2</v>
      </c>
      <c r="W74" s="266">
        <f t="shared" si="19"/>
        <v>224747.2</v>
      </c>
      <c r="X74" s="266">
        <f t="shared" si="19"/>
        <v>224747.2</v>
      </c>
      <c r="Y74" s="266">
        <f t="shared" si="19"/>
        <v>224747.2</v>
      </c>
      <c r="Z74" s="266">
        <f t="shared" si="19"/>
        <v>224747.2</v>
      </c>
      <c r="AA74" s="266">
        <f t="shared" si="19"/>
        <v>224747.2</v>
      </c>
      <c r="AB74" s="266">
        <f t="shared" si="19"/>
        <v>0</v>
      </c>
      <c r="AC74" s="266">
        <f t="shared" si="19"/>
        <v>0</v>
      </c>
      <c r="AD74" s="266">
        <f t="shared" si="19"/>
        <v>0</v>
      </c>
      <c r="AE74" s="266">
        <f t="shared" si="19"/>
        <v>0</v>
      </c>
      <c r="AF74" s="266">
        <f t="shared" si="19"/>
        <v>0</v>
      </c>
      <c r="AG74" s="266">
        <f t="shared" si="19"/>
        <v>0</v>
      </c>
      <c r="AH74" s="266">
        <f t="shared" si="19"/>
        <v>0</v>
      </c>
      <c r="AI74" s="266">
        <f t="shared" si="19"/>
        <v>0</v>
      </c>
      <c r="AJ74" s="266">
        <f t="shared" si="19"/>
        <v>0</v>
      </c>
      <c r="AK74" s="266">
        <f t="shared" si="19"/>
        <v>0</v>
      </c>
      <c r="AL74" s="266">
        <f t="shared" si="19"/>
        <v>0</v>
      </c>
      <c r="AM74" s="266">
        <f t="shared" si="19"/>
        <v>0</v>
      </c>
      <c r="AN74" s="266">
        <f t="shared" si="19"/>
        <v>0</v>
      </c>
      <c r="AO74" s="266">
        <f t="shared" si="19"/>
        <v>0</v>
      </c>
      <c r="AP74" s="266">
        <f t="shared" si="19"/>
        <v>0</v>
      </c>
      <c r="AQ74" s="266">
        <f t="shared" si="19"/>
        <v>0</v>
      </c>
      <c r="AR74" s="266">
        <f t="shared" si="19"/>
        <v>0</v>
      </c>
      <c r="AS74" s="266">
        <f t="shared" si="19"/>
        <v>0</v>
      </c>
      <c r="AT74" s="266">
        <f t="shared" si="19"/>
        <v>0</v>
      </c>
      <c r="AU74" s="266">
        <f t="shared" si="19"/>
        <v>0</v>
      </c>
      <c r="AV74" s="266">
        <f t="shared" si="19"/>
        <v>0</v>
      </c>
      <c r="AW74" s="266">
        <f t="shared" si="19"/>
        <v>0</v>
      </c>
      <c r="AX74" s="266">
        <f t="shared" si="19"/>
        <v>0</v>
      </c>
      <c r="AY74" s="266">
        <f t="shared" si="19"/>
        <v>0</v>
      </c>
      <c r="AZ74" s="266">
        <f t="shared" si="19"/>
        <v>0</v>
      </c>
    </row>
    <row r="75" spans="1:52" x14ac:dyDescent="0.25">
      <c r="A75" s="268" t="s">
        <v>308</v>
      </c>
      <c r="B75" s="266">
        <f t="shared" ref="B75:AZ75" si="20">B67</f>
        <v>0</v>
      </c>
      <c r="C75" s="266">
        <f t="shared" si="20"/>
        <v>0</v>
      </c>
      <c r="D75" s="266">
        <f t="shared" si="20"/>
        <v>0</v>
      </c>
      <c r="E75" s="266">
        <f t="shared" si="20"/>
        <v>0</v>
      </c>
      <c r="F75" s="266">
        <f t="shared" si="20"/>
        <v>0</v>
      </c>
      <c r="G75" s="266">
        <f t="shared" si="20"/>
        <v>0</v>
      </c>
      <c r="H75" s="266">
        <f t="shared" si="20"/>
        <v>0</v>
      </c>
      <c r="I75" s="266">
        <f t="shared" si="20"/>
        <v>0</v>
      </c>
      <c r="J75" s="266">
        <f t="shared" si="20"/>
        <v>0</v>
      </c>
      <c r="K75" s="266">
        <f t="shared" si="20"/>
        <v>0</v>
      </c>
      <c r="L75" s="266">
        <f t="shared" si="20"/>
        <v>0</v>
      </c>
      <c r="M75" s="267">
        <f t="shared" si="20"/>
        <v>0</v>
      </c>
      <c r="N75" s="266">
        <f t="shared" si="20"/>
        <v>0</v>
      </c>
      <c r="O75" s="266">
        <f t="shared" si="20"/>
        <v>0</v>
      </c>
      <c r="P75" s="266">
        <f t="shared" si="20"/>
        <v>0</v>
      </c>
      <c r="Q75" s="266">
        <f t="shared" si="20"/>
        <v>0</v>
      </c>
      <c r="R75" s="266">
        <f t="shared" si="20"/>
        <v>0</v>
      </c>
      <c r="S75" s="266">
        <f t="shared" si="20"/>
        <v>0</v>
      </c>
      <c r="T75" s="266">
        <f t="shared" si="20"/>
        <v>0</v>
      </c>
      <c r="U75" s="266">
        <f t="shared" si="20"/>
        <v>0</v>
      </c>
      <c r="V75" s="266">
        <f t="shared" si="20"/>
        <v>0</v>
      </c>
      <c r="W75" s="266">
        <f t="shared" si="20"/>
        <v>0</v>
      </c>
      <c r="X75" s="266">
        <f t="shared" si="20"/>
        <v>0</v>
      </c>
      <c r="Y75" s="266">
        <f t="shared" si="20"/>
        <v>0</v>
      </c>
      <c r="Z75" s="266">
        <f t="shared" si="20"/>
        <v>0</v>
      </c>
      <c r="AA75" s="266">
        <f t="shared" si="20"/>
        <v>0</v>
      </c>
      <c r="AB75" s="266">
        <f t="shared" si="20"/>
        <v>0</v>
      </c>
      <c r="AC75" s="266">
        <f t="shared" si="20"/>
        <v>0</v>
      </c>
      <c r="AD75" s="266">
        <f t="shared" si="20"/>
        <v>0</v>
      </c>
      <c r="AE75" s="266">
        <f t="shared" si="20"/>
        <v>0</v>
      </c>
      <c r="AF75" s="266">
        <f t="shared" si="20"/>
        <v>0</v>
      </c>
      <c r="AG75" s="266">
        <f t="shared" si="20"/>
        <v>0</v>
      </c>
      <c r="AH75" s="266">
        <f t="shared" si="20"/>
        <v>0</v>
      </c>
      <c r="AI75" s="266">
        <f t="shared" si="20"/>
        <v>0</v>
      </c>
      <c r="AJ75" s="266">
        <f t="shared" si="20"/>
        <v>0</v>
      </c>
      <c r="AK75" s="266">
        <f t="shared" si="20"/>
        <v>0</v>
      </c>
      <c r="AL75" s="266">
        <f t="shared" si="20"/>
        <v>0</v>
      </c>
      <c r="AM75" s="266">
        <f t="shared" si="20"/>
        <v>0</v>
      </c>
      <c r="AN75" s="266">
        <f t="shared" si="20"/>
        <v>0</v>
      </c>
      <c r="AO75" s="266">
        <f t="shared" si="20"/>
        <v>0</v>
      </c>
      <c r="AP75" s="266">
        <f t="shared" si="20"/>
        <v>0</v>
      </c>
      <c r="AQ75" s="266">
        <f t="shared" si="20"/>
        <v>0</v>
      </c>
      <c r="AR75" s="266">
        <f t="shared" si="20"/>
        <v>0</v>
      </c>
      <c r="AS75" s="266">
        <f t="shared" si="20"/>
        <v>0</v>
      </c>
      <c r="AT75" s="266">
        <f t="shared" si="20"/>
        <v>0</v>
      </c>
      <c r="AU75" s="266">
        <f t="shared" si="20"/>
        <v>0</v>
      </c>
      <c r="AV75" s="266">
        <f t="shared" si="20"/>
        <v>0</v>
      </c>
      <c r="AW75" s="266">
        <f t="shared" si="20"/>
        <v>0</v>
      </c>
      <c r="AX75" s="266">
        <f t="shared" si="20"/>
        <v>0</v>
      </c>
      <c r="AY75" s="266">
        <f t="shared" si="20"/>
        <v>0</v>
      </c>
      <c r="AZ75" s="266">
        <f t="shared" si="20"/>
        <v>0</v>
      </c>
    </row>
    <row r="76" spans="1:52" x14ac:dyDescent="0.25">
      <c r="A76" s="268" t="s">
        <v>307</v>
      </c>
      <c r="B76" s="266">
        <f>IF(SUM($B$69:B69)+SUM($A$76:A76)&gt;0,0,SUM($B$69:B69)-SUM($A$76:A76))</f>
        <v>0</v>
      </c>
      <c r="C76" s="266">
        <f>IF(SUM($B$69:C69)+SUM($A$76:B76)&gt;0,0,SUM($B$69:C69)-SUM($A$76:B76))</f>
        <v>0</v>
      </c>
      <c r="D76" s="266">
        <f>IF(SUM($B$69:D69)+SUM($A$76:C76)&gt;0,0,SUM($B$69:D69)-SUM($A$76:C76))</f>
        <v>0</v>
      </c>
      <c r="E76" s="266">
        <f>IF(SUM($B$69:E69)+SUM($A$76:D76)&gt;0,0,SUM($B$69:E69)-SUM($A$76:D76))</f>
        <v>0</v>
      </c>
      <c r="F76" s="266">
        <f>IF(SUM($B$69:F69)+SUM($A$76:E76)&gt;0,0,SUM($B$69:F69)-SUM($A$76:E76))</f>
        <v>0</v>
      </c>
      <c r="G76" s="266">
        <f>IF(SUM($B$69:G69)+SUM($A$76:F76)&gt;0,0,SUM($B$69:G69)-SUM($A$76:F76))</f>
        <v>0</v>
      </c>
      <c r="H76" s="266">
        <f>IF(SUM($B$69:H69)+SUM($A$76:G76)&gt;0,0,SUM($B$69:H69)-SUM($A$76:G76))</f>
        <v>0</v>
      </c>
      <c r="I76" s="266">
        <f>IF(SUM($B$69:I69)+SUM($A$76:H76)&gt;0,0,SUM($B$69:I69)-SUM($A$76:H76))</f>
        <v>0</v>
      </c>
      <c r="J76" s="266">
        <f>IF(SUM($B$69:J69)+SUM($A$76:I76)&gt;0,0,SUM($B$69:J69)-SUM($A$76:I76))</f>
        <v>0</v>
      </c>
      <c r="K76" s="266">
        <f>IF(SUM($B$69:K69)+SUM($A$76:J76)&gt;0,0,SUM($B$69:K69)-SUM($A$76:J76))</f>
        <v>0</v>
      </c>
      <c r="L76" s="266">
        <f>IF(SUM($B$69:L69)+SUM($A$76:K76)&gt;0,0,SUM($B$69:L69)-SUM($A$76:K76))</f>
        <v>0</v>
      </c>
      <c r="M76" s="267">
        <f>IF(SUM($B$69:M69)+SUM($A$76:L76)&gt;0,0,SUM($B$69:M69)-SUM($A$76:L76))</f>
        <v>0</v>
      </c>
      <c r="N76" s="266">
        <f>IF(SUM($B$69:N69)+SUM($A$76:M76)&gt;0,0,SUM($B$69:N69)-SUM($A$76:M76))</f>
        <v>0</v>
      </c>
      <c r="O76" s="266">
        <f>IF(SUM($B$69:O69)+SUM($A$76:N76)&gt;0,0,SUM($B$69:O69)-SUM($A$76:N76))</f>
        <v>0</v>
      </c>
      <c r="P76" s="266">
        <f>IF(SUM($B$69:P69)+SUM($A$76:O76)&gt;0,0,SUM($B$69:P69)-SUM($A$76:O76))</f>
        <v>0</v>
      </c>
      <c r="Q76" s="266">
        <f>IF(SUM($B$69:Q69)+SUM($A$76:P76)&gt;0,0,SUM($B$69:Q69)-SUM($A$76:P76))</f>
        <v>0</v>
      </c>
      <c r="R76" s="266">
        <f>IF(SUM($B$69:R69)+SUM($A$76:Q76)&gt;0,0,SUM($B$69:R69)-SUM($A$76:Q76))</f>
        <v>0</v>
      </c>
      <c r="S76" s="266">
        <f>IF(SUM($B$69:S69)+SUM($A$76:R76)&gt;0,0,SUM($B$69:S69)-SUM($A$76:R76))</f>
        <v>0</v>
      </c>
      <c r="T76" s="266">
        <f>IF(SUM($B$69:T69)+SUM($A$76:S76)&gt;0,0,SUM($B$69:T69)-SUM($A$76:S76))</f>
        <v>0</v>
      </c>
      <c r="U76" s="266">
        <f>IF(SUM($B$69:U69)+SUM($A$76:T76)&gt;0,0,SUM($B$69:U69)-SUM($A$76:T76))</f>
        <v>0</v>
      </c>
      <c r="V76" s="266">
        <f>IF(SUM($B$69:V69)+SUM($A$76:U76)&gt;0,0,SUM($B$69:V69)-SUM($A$76:U76))</f>
        <v>0</v>
      </c>
      <c r="W76" s="266">
        <f>IF(SUM($B$69:W69)+SUM($A$76:V76)&gt;0,0,SUM($B$69:W69)-SUM($A$76:V76))</f>
        <v>0</v>
      </c>
      <c r="X76" s="266">
        <f>IF(SUM($B$69:X69)+SUM($A$76:W76)&gt;0,0,SUM($B$69:X69)-SUM($A$76:W76))</f>
        <v>0</v>
      </c>
      <c r="Y76" s="266">
        <f>IF(SUM($B$69:Y69)+SUM($A$76:X76)&gt;0,0,SUM($B$69:Y69)-SUM($A$76:X76))</f>
        <v>0</v>
      </c>
      <c r="Z76" s="266">
        <f>IF(SUM($B$69:Z69)+SUM($A$76:Y76)&gt;0,0,SUM($B$69:Z69)-SUM($A$76:Y76))</f>
        <v>0</v>
      </c>
      <c r="AA76" s="266">
        <f>IF(SUM($B$69:AA69)+SUM($A$76:Z76)&gt;0,0,SUM($B$69:AA69)-SUM($A$76:Z76))</f>
        <v>0</v>
      </c>
      <c r="AB76" s="266">
        <f>IF(SUM($B$69:AB69)+SUM($A$76:AA76)&gt;0,0,SUM($B$69:AB69)-SUM($A$76:AA76))</f>
        <v>0</v>
      </c>
      <c r="AC76" s="266">
        <f>IF(SUM($B$69:AC69)+SUM($A$76:AB76)&gt;0,0,SUM($B$69:AC69)-SUM($A$76:AB76))</f>
        <v>0</v>
      </c>
      <c r="AD76" s="266">
        <f>IF(SUM($B$69:AD69)+SUM($A$76:AC76)&gt;0,0,SUM($B$69:AD69)-SUM($A$76:AC76))</f>
        <v>0</v>
      </c>
      <c r="AE76" s="266">
        <f>IF(SUM($B$69:AE69)+SUM($A$76:AD76)&gt;0,0,SUM($B$69:AE69)-SUM($A$76:AD76))</f>
        <v>0</v>
      </c>
      <c r="AF76" s="266">
        <f>IF(SUM($B$69:AF69)+SUM($A$76:AE76)&gt;0,0,SUM($B$69:AF69)-SUM($A$76:AE76))</f>
        <v>0</v>
      </c>
      <c r="AG76" s="266">
        <f>IF(SUM($B$69:AG69)+SUM($A$76:AF76)&gt;0,0,SUM($B$69:AG69)-SUM($A$76:AF76))</f>
        <v>0</v>
      </c>
      <c r="AH76" s="266">
        <f>IF(SUM($B$69:AH69)+SUM($A$76:AG76)&gt;0,0,SUM($B$69:AH69)-SUM($A$76:AG76))</f>
        <v>0</v>
      </c>
      <c r="AI76" s="266">
        <f>IF(SUM($B$69:AI69)+SUM($A$76:AH76)&gt;0,0,SUM($B$69:AI69)-SUM($A$76:AH76))</f>
        <v>0</v>
      </c>
      <c r="AJ76" s="266">
        <f>IF(SUM($B$69:AJ69)+SUM($A$76:AI76)&gt;0,0,SUM($B$69:AJ69)-SUM($A$76:AI76))</f>
        <v>0</v>
      </c>
      <c r="AK76" s="266">
        <f>IF(SUM($B$69:AK69)+SUM($A$76:AJ76)&gt;0,0,SUM($B$69:AK69)-SUM($A$76:AJ76))</f>
        <v>0</v>
      </c>
      <c r="AL76" s="266">
        <f>IF(SUM($B$69:AL69)+SUM($A$76:AK76)&gt;0,0,SUM($B$69:AL69)-SUM($A$76:AK76))</f>
        <v>0</v>
      </c>
      <c r="AM76" s="266">
        <f>IF(SUM($B$69:AM69)+SUM($A$76:AL76)&gt;0,0,SUM($B$69:AM69)-SUM($A$76:AL76))</f>
        <v>0</v>
      </c>
      <c r="AN76" s="266">
        <f>IF(SUM($B$69:AN69)+SUM($A$76:AM76)&gt;0,0,SUM($B$69:AN69)-SUM($A$76:AM76))</f>
        <v>0</v>
      </c>
      <c r="AO76" s="266">
        <f>IF(SUM($B$69:AO69)+SUM($A$76:AN76)&gt;0,0,SUM($B$69:AO69)-SUM($A$76:AN76))</f>
        <v>0</v>
      </c>
      <c r="AP76" s="266">
        <f>IF(SUM($B$69:AP69)+SUM($A$76:AO76)&gt;0,0,SUM($B$69:AP69)-SUM($A$76:AO76))</f>
        <v>0</v>
      </c>
      <c r="AQ76" s="266">
        <f>IF(SUM($B$69:AQ69)+SUM($A$76:AP76)&gt;0,0,SUM($B$69:AQ69)-SUM($A$76:AP76))</f>
        <v>0</v>
      </c>
      <c r="AR76" s="266">
        <f>IF(SUM($B$69:AR69)+SUM($A$76:AQ76)&gt;0,0,SUM($B$69:AR69)-SUM($A$76:AQ76))</f>
        <v>0</v>
      </c>
      <c r="AS76" s="266">
        <f>IF(SUM($B$69:AS69)+SUM($A$76:AR76)&gt;0,0,SUM($B$69:AS69)-SUM($A$76:AR76))</f>
        <v>0</v>
      </c>
      <c r="AT76" s="266">
        <f>IF(SUM($B$69:AT69)+SUM($A$76:AS76)&gt;0,0,SUM($B$69:AT69)-SUM($A$76:AS76))</f>
        <v>0</v>
      </c>
      <c r="AU76" s="266">
        <f>IF(SUM($B$69:AU69)+SUM($A$76:AT76)&gt;0,0,SUM($B$69:AU69)-SUM($A$76:AT76))</f>
        <v>0</v>
      </c>
      <c r="AV76" s="266">
        <f>IF(SUM($B$69:AV69)+SUM($A$76:AU76)&gt;0,0,SUM($B$69:AV69)-SUM($A$76:AU76))</f>
        <v>0</v>
      </c>
      <c r="AW76" s="266">
        <f>IF(SUM($B$69:AW69)+SUM($A$76:AV76)&gt;0,0,SUM($B$69:AW69)-SUM($A$76:AV76))</f>
        <v>0</v>
      </c>
      <c r="AX76" s="266">
        <f>IF(SUM($B$69:AX69)+SUM($A$76:AW76)&gt;0,0,SUM($B$69:AX69)-SUM($A$76:AW76))</f>
        <v>0</v>
      </c>
      <c r="AY76" s="266">
        <f>IF(SUM($B$69:AY69)+SUM($A$76:AX76)&gt;0,0,SUM($B$69:AY69)-SUM($A$76:AX76))</f>
        <v>0</v>
      </c>
      <c r="AZ76" s="266">
        <f>IF(SUM($B$69:AZ69)+SUM($A$76:AY76)&gt;0,0,SUM($B$69:AZ69)-SUM($A$76:AY76))</f>
        <v>0</v>
      </c>
    </row>
    <row r="77" spans="1:52" x14ac:dyDescent="0.25">
      <c r="A77" s="268" t="s">
        <v>306</v>
      </c>
      <c r="B77" s="277">
        <f>IF(((SUM($B$56:B56)+SUM($B$58:B62))+SUM($B$79:B79))&lt;0,((SUM($B$56:B56)+SUM($B$58:B62))+SUM($B$79:B79))*0.2-SUM($A$77:A77),IF(SUM(A$77:$B77)&lt;0,0-SUM(A$77:$B77),0))</f>
        <v>-1123736</v>
      </c>
      <c r="C77" s="277">
        <f>IF(((SUM($B$56:C56)+SUM($B$58:C62))+SUM($B$79:C79))&lt;0,((SUM($B$56:C56)+SUM($B$58:C62))+SUM($B$79:C79))*0.2-SUM($A$77:B77),IF(SUM(B$77:$B77)&lt;0,0-SUM(B$77:$B77),0))</f>
        <v>0</v>
      </c>
      <c r="D77" s="277">
        <f>IF(((SUM($B$56:D56)+SUM($B$58:D62))+SUM($B$79:D79))&lt;0,((SUM($B$56:D56)+SUM($B$58:D62))+SUM($B$79:D79))*0.2-SUM($A$77:C77),IF(SUM($B$77:C77)&lt;0,0-SUM($B$77:C77),0))</f>
        <v>0</v>
      </c>
      <c r="E77" s="277">
        <f>IF(((SUM($B$56:E56)+SUM($B$58:E62))+SUM($B$79:E79))&lt;0,((SUM($B$56:E56)+SUM($B$58:E62))+SUM($B$79:E79))*0.2-SUM($A$77:D77),IF(SUM($B$77:D77)&lt;0,0-SUM($B$77:D77),0))</f>
        <v>0</v>
      </c>
      <c r="F77" s="277">
        <f>IF(((SUM($B$56:F56)+SUM($B$58:F62))+SUM($B$79:F79))&lt;0,((SUM($B$56:F56)+SUM($B$58:F62))+SUM($B$79:F79))*0.2-SUM($A$77:E77),IF(SUM($B$77:E77)&lt;0,0-SUM($B$77:E77),0))</f>
        <v>0</v>
      </c>
      <c r="G77" s="277">
        <f>IF(((SUM($B$56:G56)+SUM($B$58:G62))+SUM($B$79:G79))&lt;0,((SUM($B$56:G56)+SUM($B$58:G62))+SUM($B$79:G79))*0.2-SUM($A$77:F77),IF(SUM($B$77:F77)&lt;0,0-SUM($B$77:F77),0))</f>
        <v>0</v>
      </c>
      <c r="H77" s="277">
        <f>IF(((SUM($B$56:H56)+SUM($B$58:H62))+SUM($B$79:H79))&lt;0,((SUM($B$56:H56)+SUM($B$58:H62))+SUM($B$79:H79))*0.2-SUM($A$77:G77),IF(SUM($B$77:G77)&lt;0,0-SUM($B$77:G77),0))</f>
        <v>0</v>
      </c>
      <c r="I77" s="277">
        <f>IF(((SUM($B$56:I56)+SUM($B$58:I62))+SUM($B$79:I79))&lt;0,((SUM($B$56:I56)+SUM($B$58:I62))+SUM($B$79:I79))*0.2-SUM($A$77:H77),IF(SUM($B$77:H77)&lt;0,0-SUM($B$77:H77),0))</f>
        <v>0</v>
      </c>
      <c r="J77" s="277">
        <f>IF(((SUM($B$56:J56)+SUM($B$58:J62))+SUM($B$79:J79))&lt;0,((SUM($B$56:J56)+SUM($B$58:J62))+SUM($B$79:J79))*0.2-SUM($A$77:I77),IF(SUM($B$77:I77)&lt;0,0-SUM($B$77:I77),0))</f>
        <v>0</v>
      </c>
      <c r="K77" s="277">
        <f>IF(((SUM($B$56:K56)+SUM($B$58:K62))+SUM($B$79:K79))&lt;0,((SUM($B$56:K56)+SUM($B$58:K62))+SUM($B$79:K79))*0.2-SUM($A$77:J77),IF(SUM($B$77:J77)&lt;0,0-SUM($B$77:J77),0))</f>
        <v>0</v>
      </c>
      <c r="L77" s="277">
        <f>IF(((SUM($B$56:L56)+SUM($B$58:L62))+SUM($B$79:L79))&lt;0,((SUM($B$56:L56)+SUM($B$58:L62))+SUM($B$79:L79))*0.2-SUM($A$77:K77),IF(SUM($B$77:K77)&lt;0,0-SUM($B$77:K77),0))</f>
        <v>0</v>
      </c>
      <c r="M77" s="277">
        <f>IF(((SUM($B$56:M56)+SUM($B$58:M62))+SUM($B$79:M79))&lt;0,((SUM($B$56:M56)+SUM($B$58:M62))+SUM($B$79:M79))*0.2-SUM($A$77:L77),IF(SUM($B$77:L77)&lt;0,0-SUM($B$77:L77),0))</f>
        <v>0</v>
      </c>
      <c r="N77" s="277">
        <f>IF(((SUM($B$56:N56)+SUM($B$58:N62))+SUM($B$79:N79))&lt;0,((SUM($B$56:N56)+SUM($B$58:N62))+SUM($B$79:N79))*0.2-SUM($A$77:M77),IF(SUM($B$77:M77)&lt;0,0-SUM($B$77:M77),0))</f>
        <v>0</v>
      </c>
      <c r="O77" s="277">
        <f>IF(((SUM($B$56:O56)+SUM($B$58:O62))+SUM($B$79:O79))&lt;0,((SUM($B$56:O56)+SUM($B$58:O62))+SUM($B$79:O79))*0.2-SUM($A$77:N77),IF(SUM($B$77:N77)&lt;0,0-SUM($B$77:N77),0))</f>
        <v>0</v>
      </c>
      <c r="P77" s="277">
        <f>IF(((SUM($B$56:P56)+SUM($B$58:P62))+SUM($B$79:P79))&lt;0,((SUM($B$56:P56)+SUM($B$58:P62))+SUM($B$79:P79))*0.2-SUM($A$77:O77),IF(SUM($B$77:O77)&lt;0,0-SUM($B$77:O77),0))</f>
        <v>0</v>
      </c>
      <c r="Q77" s="277">
        <f>IF(((SUM($B$56:Q56)+SUM($B$58:Q62))+SUM($B$79:Q79))&lt;0,((SUM($B$56:Q56)+SUM($B$58:Q62))+SUM($B$79:Q79))*0.2-SUM($A$77:P77),IF(SUM($B$77:P77)&lt;0,0-SUM($B$77:P77),0))</f>
        <v>0</v>
      </c>
      <c r="R77" s="277">
        <f>IF(((SUM($B$56:R56)+SUM($B$58:R62))+SUM($B$79:R79))&lt;0,((SUM($B$56:R56)+SUM($B$58:R62))+SUM($B$79:R79))*0.2-SUM($A$77:Q77),IF(SUM($B$77:Q77)&lt;0,0-SUM($B$77:Q77),0))</f>
        <v>0</v>
      </c>
      <c r="S77" s="277">
        <f>IF(((SUM($B$56:S56)+SUM($B$58:S62))+SUM($B$79:S79))&lt;0,((SUM($B$56:S56)+SUM($B$58:S62))+SUM($B$79:S79))*0.2-SUM($A$77:R77),IF(SUM($B$77:R77)&lt;0,0-SUM($B$77:R77),0))</f>
        <v>0</v>
      </c>
      <c r="T77" s="277">
        <f>IF(((SUM($B$56:T56)+SUM($B$58:T62))+SUM($B$79:T79))&lt;0,((SUM($B$56:T56)+SUM($B$58:T62))+SUM($B$79:T79))*0.2-SUM($A$77:S77),IF(SUM($B$77:S77)&lt;0,0-SUM($B$77:S77),0))</f>
        <v>0</v>
      </c>
      <c r="U77" s="277">
        <f>IF(((SUM($B$56:U56)+SUM($B$58:U62))+SUM($B$79:U79))&lt;0,((SUM($B$56:U56)+SUM($B$58:U62))+SUM($B$79:U79))*0.2-SUM($A$77:T77),IF(SUM($B$77:T77)&lt;0,0-SUM($B$77:T77),0))</f>
        <v>0</v>
      </c>
      <c r="V77" s="277">
        <f>IF(((SUM($B$56:V56)+SUM($B$58:V62))+SUM($B$79:V79))&lt;0,((SUM($B$56:V56)+SUM($B$58:V62))+SUM($B$79:V79))*0.2-SUM($A$77:U77),IF(SUM($B$77:U77)&lt;0,0-SUM($B$77:U77),0))</f>
        <v>0</v>
      </c>
      <c r="W77" s="277">
        <f>IF(((SUM($B$56:W56)+SUM($B$58:W62))+SUM($B$79:W79))&lt;0,((SUM($B$56:W56)+SUM($B$58:W62))+SUM($B$79:W79))*0.2-SUM($A$77:V77),IF(SUM($B$77:V77)&lt;0,0-SUM($B$77:V77),0))</f>
        <v>0</v>
      </c>
      <c r="X77" s="277">
        <f>IF(((SUM($B$56:X56)+SUM($B$58:X62))+SUM($B$79:X79))&lt;0,((SUM($B$56:X56)+SUM($B$58:X62))+SUM($B$79:X79))*0.2-SUM($A$77:W77),IF(SUM($B$77:W77)&lt;0,0-SUM($B$77:W77),0))</f>
        <v>0</v>
      </c>
      <c r="Y77" s="277">
        <f>IF(((SUM($B$56:Y56)+SUM($B$58:Y62))+SUM($B$79:Y79))&lt;0,((SUM($B$56:Y56)+SUM($B$58:Y62))+SUM($B$79:Y79))*0.2-SUM($A$77:X77),IF(SUM($B$77:X77)&lt;0,0-SUM($B$77:X77),0))</f>
        <v>0</v>
      </c>
      <c r="Z77" s="277">
        <f>IF(((SUM($B$56:Z56)+SUM($B$58:Z62))+SUM($B$79:Z79))&lt;0,((SUM($B$56:Z56)+SUM($B$58:Z62))+SUM($B$79:Z79))*0.2-SUM($A$77:Y77),IF(SUM($B$77:Y77)&lt;0,0-SUM($B$77:Y77),0))</f>
        <v>0</v>
      </c>
      <c r="AA77" s="277">
        <f>IF(((SUM($B$56:AA56)+SUM($B$58:AA62))+SUM($B$79:AA79))&lt;0,((SUM($B$56:AA56)+SUM($B$58:AA62))+SUM($B$79:AA79))*0.2-SUM($A$77:Z77),IF(SUM($B$77:Z77)&lt;0,0-SUM($B$77:Z77),0))</f>
        <v>0</v>
      </c>
      <c r="AB77" s="277">
        <f>IF(((SUM($B$56:AB56)+SUM($B$58:AB62))+SUM($B$79:AB79))&lt;0,((SUM($B$56:AB56)+SUM($B$58:AB62))+SUM($B$79:AB79))*0.2-SUM($A$77:AA77),IF(SUM($B$77:AA77)&lt;0,0-SUM($B$77:AA77),0))</f>
        <v>0</v>
      </c>
      <c r="AC77" s="277">
        <f>IF(((SUM($B$56:AC56)+SUM($B$58:AC62))+SUM($B$79:AC79))&lt;0,((SUM($B$56:AC56)+SUM($B$58:AC62))+SUM($B$79:AC79))*0.2-SUM($A$77:AB77),IF(SUM($B$77:AB77)&lt;0,0-SUM($B$77:AB77),0))</f>
        <v>0</v>
      </c>
      <c r="AD77" s="277">
        <f>IF(((SUM($B$56:AD56)+SUM($B$58:AD62))+SUM($B$79:AD79))&lt;0,((SUM($B$56:AD56)+SUM($B$58:AD62))+SUM($B$79:AD79))*0.2-SUM($A$77:AC77),IF(SUM($B$77:AC77)&lt;0,0-SUM($B$77:AC77),0))</f>
        <v>0</v>
      </c>
      <c r="AE77" s="277">
        <f>IF(((SUM($B$56:AE56)+SUM($B$58:AE62))+SUM($B$79:AE79))&lt;0,((SUM($B$56:AE56)+SUM($B$58:AE62))+SUM($B$79:AE79))*0.2-SUM($A$77:AD77),IF(SUM($B$77:AD77)&lt;0,0-SUM($B$77:AD77),0))</f>
        <v>0</v>
      </c>
      <c r="AF77" s="277">
        <f>IF(((SUM($B$56:AF56)+SUM($B$58:AF62))+SUM($B$79:AF79))&lt;0,((SUM($B$56:AF56)+SUM($B$58:AF62))+SUM($B$79:AF79))*0.2-SUM($A$77:AE77),IF(SUM($B$77:AE77)&lt;0,0-SUM($B$77:AE77),0))</f>
        <v>0</v>
      </c>
      <c r="AG77" s="277">
        <f>IF(((SUM($B$56:AG56)+SUM($B$58:AG62))+SUM($B$79:AG79))&lt;0,((SUM($B$56:AG56)+SUM($B$58:AG62))+SUM($B$79:AG79))*0.2-SUM($A$77:AF77),IF(SUM($B$77:AF77)&lt;0,0-SUM($B$77:AF77),0))</f>
        <v>0</v>
      </c>
      <c r="AH77" s="277">
        <f>IF(((SUM($B$56:AH56)+SUM($B$58:AH62))+SUM($B$79:AH79))&lt;0,((SUM($B$56:AH56)+SUM($B$58:AH62))+SUM($B$79:AH79))*0.2-SUM($A$77:AG77),IF(SUM($B$77:AG77)&lt;0,0-SUM($B$77:AG77),0))</f>
        <v>0</v>
      </c>
      <c r="AI77" s="277">
        <f>IF(((SUM($B$56:AI56)+SUM($B$58:AI62))+SUM($B$79:AI79))&lt;0,((SUM($B$56:AI56)+SUM($B$58:AI62))+SUM($B$79:AI79))*0.2-SUM($A$77:AH77),IF(SUM($B$77:AH77)&lt;0,0-SUM($B$77:AH77),0))</f>
        <v>0</v>
      </c>
      <c r="AJ77" s="277">
        <f>IF(((SUM($B$56:AJ56)+SUM($B$58:AJ62))+SUM($B$79:AJ79))&lt;0,((SUM($B$56:AJ56)+SUM($B$58:AJ62))+SUM($B$79:AJ79))*0.2-SUM($A$77:AI77),IF(SUM($B$77:AI77)&lt;0,0-SUM($B$77:AI77),0))</f>
        <v>0</v>
      </c>
      <c r="AK77" s="277">
        <f>IF(((SUM($B$56:AK56)+SUM($B$58:AK62))+SUM($B$79:AK79))&lt;0,((SUM($B$56:AK56)+SUM($B$58:AK62))+SUM($B$79:AK79))*0.2-SUM($A$77:AJ77),IF(SUM($B$77:AJ77)&lt;0,0-SUM($B$77:AJ77),0))</f>
        <v>0</v>
      </c>
      <c r="AL77" s="277">
        <f>IF(((SUM($B$56:AL56)+SUM($B$58:AL62))+SUM($B$79:AL79))&lt;0,((SUM($B$56:AL56)+SUM($B$58:AL62))+SUM($B$79:AL79))*0.2-SUM($A$77:AK77),IF(SUM($B$77:AK77)&lt;0,0-SUM($B$77:AK77),0))</f>
        <v>0</v>
      </c>
      <c r="AM77" s="277">
        <f>IF(((SUM($B$56:AM56)+SUM($B$58:AM62))+SUM($B$79:AM79))&lt;0,((SUM($B$56:AM56)+SUM($B$58:AM62))+SUM($B$79:AM79))*0.2-SUM($A$77:AL77),IF(SUM($B$77:AL77)&lt;0,0-SUM($B$77:AL77),0))</f>
        <v>0</v>
      </c>
      <c r="AN77" s="277">
        <f>IF(((SUM($B$56:AN56)+SUM($B$58:AN62))+SUM($B$79:AN79))&lt;0,((SUM($B$56:AN56)+SUM($B$58:AN62))+SUM($B$79:AN79))*0.2-SUM($A$77:AM77),IF(SUM($B$77:AM77)&lt;0,0-SUM($B$77:AM77),0))</f>
        <v>0</v>
      </c>
      <c r="AO77" s="277">
        <f>IF(((SUM($B$56:AO56)+SUM($B$58:AO62))+SUM($B$79:AO79))&lt;0,((SUM($B$56:AO56)+SUM($B$58:AO62))+SUM($B$79:AO79))*0.2-SUM($A$77:AN77),IF(SUM($B$77:AN77)&lt;0,0-SUM($B$77:AN77),0))</f>
        <v>0</v>
      </c>
      <c r="AP77" s="277">
        <f>IF(((SUM($B$56:AP56)+SUM($B$58:AP62))+SUM($B$79:AP79))&lt;0,((SUM($B$56:AP56)+SUM($B$58:AP62))+SUM($B$79:AP79))*0.2-SUM($A$77:AO77),IF(SUM($B$77:AO77)&lt;0,0-SUM($B$77:AO77),0))</f>
        <v>0</v>
      </c>
      <c r="AQ77" s="277">
        <f>IF(((SUM($B$56:AQ56)+SUM($B$58:AQ62))+SUM($B$79:AQ79))&lt;0,((SUM($B$56:AQ56)+SUM($B$58:AQ62))+SUM($B$79:AQ79))*0.2-SUM($A$77:AP77),IF(SUM($B$77:AP77)&lt;0,0-SUM($B$77:AP77),0))</f>
        <v>0</v>
      </c>
      <c r="AR77" s="277">
        <f>IF(((SUM($B$56:AR56)+SUM($B$58:AR62))+SUM($B$79:AR79))&lt;0,((SUM($B$56:AR56)+SUM($B$58:AR62))+SUM($B$79:AR79))*0.2-SUM($A$77:AQ77),IF(SUM($B$77:AQ77)&lt;0,0-SUM($B$77:AQ77),0))</f>
        <v>0</v>
      </c>
      <c r="AS77" s="277">
        <f>IF(((SUM($B$56:AS56)+SUM($B$58:AS62))+SUM($B$79:AS79))&lt;0,((SUM($B$56:AS56)+SUM($B$58:AS62))+SUM($B$79:AS79))*0.2-SUM($A$77:AR77),IF(SUM($B$77:AR77)&lt;0,0-SUM($B$77:AR77),0))</f>
        <v>0</v>
      </c>
      <c r="AT77" s="277">
        <f>IF(((SUM($B$56:AT56)+SUM($B$58:AT62))+SUM($B$79:AT79))&lt;0,((SUM($B$56:AT56)+SUM($B$58:AT62))+SUM($B$79:AT79))*0.2-SUM($A$77:AS77),IF(SUM($B$77:AS77)&lt;0,0-SUM($B$77:AS77),0))</f>
        <v>0</v>
      </c>
      <c r="AU77" s="277">
        <f>IF(((SUM($B$56:AU56)+SUM($B$58:AU62))+SUM($B$79:AU79))&lt;0,((SUM($B$56:AU56)+SUM($B$58:AU62))+SUM($B$79:AU79))*0.2-SUM($A$77:AT77),IF(SUM($B$77:AT77)&lt;0,0-SUM($B$77:AT77),0))</f>
        <v>0</v>
      </c>
      <c r="AV77" s="277">
        <f>IF(((SUM($B$56:AV56)+SUM($B$58:AV62))+SUM($B$79:AV79))&lt;0,((SUM($B$56:AV56)+SUM($B$58:AV62))+SUM($B$79:AV79))*0.2-SUM($A$77:AU77),IF(SUM($B$77:AU77)&lt;0,0-SUM($B$77:AU77),0))</f>
        <v>0</v>
      </c>
      <c r="AW77" s="277">
        <f>IF(((SUM($B$56:AW56)+SUM($B$58:AW62))+SUM($B$79:AW79))&lt;0,((SUM($B$56:AW56)+SUM($B$58:AW62))+SUM($B$79:AW79))*0.2-SUM($A$77:AV77),IF(SUM($B$77:AV77)&lt;0,0-SUM($B$77:AV77),0))</f>
        <v>0</v>
      </c>
      <c r="AX77" s="277">
        <f>IF(((SUM($B$56:AX56)+SUM($B$58:AX62))+SUM($B$79:AX79))&lt;0,((SUM($B$56:AX56)+SUM($B$58:AX62))+SUM($B$79:AX79))*0.2-SUM($A$77:AW77),IF(SUM($B$77:AW77)&lt;0,0-SUM($B$77:AW77),0))</f>
        <v>0</v>
      </c>
      <c r="AY77" s="277">
        <f>IF(((SUM($B$56:AY56)+SUM($B$58:AY62))+SUM($B$79:AY79))&lt;0,((SUM($B$56:AY56)+SUM($B$58:AY62))+SUM($B$79:AY79))*0.2-SUM($A$77:AX77),IF(SUM($B$77:AX77)&lt;0,0-SUM($B$77:AX77),0))</f>
        <v>0</v>
      </c>
      <c r="AZ77" s="277">
        <f>IF(((SUM($B$56:AZ56)+SUM($B$58:AZ62))+SUM($B$79:AZ79))&lt;0,((SUM($B$56:AZ56)+SUM($B$58:AZ62))+SUM($B$79:AZ79))*0.2-SUM($A$77:AY77),IF(SUM($B$77:AY77)&lt;0,0-SUM($B$77:AY77),0))</f>
        <v>0</v>
      </c>
    </row>
    <row r="78" spans="1:52" x14ac:dyDescent="0.25">
      <c r="A78" s="268" t="s">
        <v>305</v>
      </c>
      <c r="B78" s="266">
        <f>-B56*(B31)</f>
        <v>0</v>
      </c>
      <c r="C78" s="266">
        <f t="shared" ref="C78:AZ78" si="21">-(C56-B56)*$B$31</f>
        <v>0</v>
      </c>
      <c r="D78" s="266">
        <f t="shared" si="21"/>
        <v>0</v>
      </c>
      <c r="E78" s="266">
        <f t="shared" si="21"/>
        <v>0</v>
      </c>
      <c r="F78" s="266">
        <f t="shared" si="21"/>
        <v>0</v>
      </c>
      <c r="G78" s="266">
        <f t="shared" si="21"/>
        <v>0</v>
      </c>
      <c r="H78" s="266">
        <f t="shared" si="21"/>
        <v>0</v>
      </c>
      <c r="I78" s="266">
        <f t="shared" si="21"/>
        <v>0</v>
      </c>
      <c r="J78" s="266">
        <f t="shared" si="21"/>
        <v>0</v>
      </c>
      <c r="K78" s="266">
        <f t="shared" si="21"/>
        <v>0</v>
      </c>
      <c r="L78" s="266">
        <f t="shared" si="21"/>
        <v>0</v>
      </c>
      <c r="M78" s="267">
        <f t="shared" si="21"/>
        <v>0</v>
      </c>
      <c r="N78" s="266">
        <f t="shared" si="21"/>
        <v>0</v>
      </c>
      <c r="O78" s="266">
        <f t="shared" si="21"/>
        <v>0</v>
      </c>
      <c r="P78" s="266">
        <f t="shared" si="21"/>
        <v>0</v>
      </c>
      <c r="Q78" s="266">
        <f t="shared" si="21"/>
        <v>0</v>
      </c>
      <c r="R78" s="266">
        <f t="shared" si="21"/>
        <v>0</v>
      </c>
      <c r="S78" s="266">
        <f t="shared" si="21"/>
        <v>0</v>
      </c>
      <c r="T78" s="266">
        <f t="shared" si="21"/>
        <v>0</v>
      </c>
      <c r="U78" s="266">
        <f t="shared" si="21"/>
        <v>0</v>
      </c>
      <c r="V78" s="266">
        <f t="shared" si="21"/>
        <v>0</v>
      </c>
      <c r="W78" s="266">
        <f t="shared" si="21"/>
        <v>0</v>
      </c>
      <c r="X78" s="266">
        <f t="shared" si="21"/>
        <v>0</v>
      </c>
      <c r="Y78" s="266">
        <f t="shared" si="21"/>
        <v>0</v>
      </c>
      <c r="Z78" s="266">
        <f t="shared" si="21"/>
        <v>0</v>
      </c>
      <c r="AA78" s="266">
        <f t="shared" si="21"/>
        <v>0</v>
      </c>
      <c r="AB78" s="266">
        <f t="shared" si="21"/>
        <v>0</v>
      </c>
      <c r="AC78" s="266">
        <f t="shared" si="21"/>
        <v>0</v>
      </c>
      <c r="AD78" s="266">
        <f t="shared" si="21"/>
        <v>0</v>
      </c>
      <c r="AE78" s="266">
        <f t="shared" si="21"/>
        <v>0</v>
      </c>
      <c r="AF78" s="266">
        <f t="shared" si="21"/>
        <v>0</v>
      </c>
      <c r="AG78" s="266">
        <f t="shared" si="21"/>
        <v>0</v>
      </c>
      <c r="AH78" s="266">
        <f t="shared" si="21"/>
        <v>0</v>
      </c>
      <c r="AI78" s="266">
        <f t="shared" si="21"/>
        <v>0</v>
      </c>
      <c r="AJ78" s="266">
        <f t="shared" si="21"/>
        <v>0</v>
      </c>
      <c r="AK78" s="266">
        <f t="shared" si="21"/>
        <v>0</v>
      </c>
      <c r="AL78" s="266">
        <f t="shared" si="21"/>
        <v>0</v>
      </c>
      <c r="AM78" s="266">
        <f t="shared" si="21"/>
        <v>0</v>
      </c>
      <c r="AN78" s="266">
        <f t="shared" si="21"/>
        <v>0</v>
      </c>
      <c r="AO78" s="266">
        <f t="shared" si="21"/>
        <v>0</v>
      </c>
      <c r="AP78" s="266">
        <f t="shared" si="21"/>
        <v>0</v>
      </c>
      <c r="AQ78" s="266">
        <f t="shared" si="21"/>
        <v>0</v>
      </c>
      <c r="AR78" s="266">
        <f t="shared" si="21"/>
        <v>0</v>
      </c>
      <c r="AS78" s="266">
        <f t="shared" si="21"/>
        <v>0</v>
      </c>
      <c r="AT78" s="266">
        <f t="shared" si="21"/>
        <v>0</v>
      </c>
      <c r="AU78" s="266">
        <f t="shared" si="21"/>
        <v>0</v>
      </c>
      <c r="AV78" s="266">
        <f t="shared" si="21"/>
        <v>0</v>
      </c>
      <c r="AW78" s="266">
        <f t="shared" si="21"/>
        <v>0</v>
      </c>
      <c r="AX78" s="266">
        <f t="shared" si="21"/>
        <v>0</v>
      </c>
      <c r="AY78" s="266">
        <f t="shared" si="21"/>
        <v>0</v>
      </c>
      <c r="AZ78" s="266">
        <f t="shared" si="21"/>
        <v>0</v>
      </c>
    </row>
    <row r="79" spans="1:52" x14ac:dyDescent="0.25">
      <c r="A79" s="268" t="s">
        <v>304</v>
      </c>
      <c r="B79" s="266">
        <f>-($B$17+$B$18)*$B$20</f>
        <v>-5618680</v>
      </c>
      <c r="C79" s="266">
        <v>0</v>
      </c>
      <c r="D79" s="266">
        <v>0</v>
      </c>
      <c r="E79" s="266">
        <v>0</v>
      </c>
      <c r="F79" s="266">
        <v>0</v>
      </c>
      <c r="G79" s="266">
        <v>0</v>
      </c>
      <c r="H79" s="266">
        <v>0</v>
      </c>
      <c r="I79" s="266">
        <v>0</v>
      </c>
      <c r="J79" s="266">
        <v>0</v>
      </c>
      <c r="K79" s="266">
        <v>0</v>
      </c>
      <c r="L79" s="266">
        <v>0</v>
      </c>
      <c r="M79" s="267">
        <v>0</v>
      </c>
      <c r="N79" s="266">
        <v>0</v>
      </c>
      <c r="O79" s="266">
        <v>0</v>
      </c>
      <c r="P79" s="266">
        <v>0</v>
      </c>
      <c r="Q79" s="266">
        <v>0</v>
      </c>
      <c r="R79" s="266">
        <v>0</v>
      </c>
      <c r="S79" s="266">
        <v>0</v>
      </c>
      <c r="T79" s="266">
        <v>0</v>
      </c>
      <c r="U79" s="266">
        <v>0</v>
      </c>
      <c r="V79" s="266">
        <v>0</v>
      </c>
      <c r="W79" s="266">
        <v>0</v>
      </c>
      <c r="X79" s="266">
        <v>0</v>
      </c>
      <c r="Y79" s="266">
        <v>0</v>
      </c>
      <c r="Z79" s="266">
        <v>0</v>
      </c>
      <c r="AA79" s="266">
        <v>0</v>
      </c>
      <c r="AB79" s="266"/>
      <c r="AC79" s="266"/>
      <c r="AD79" s="266"/>
      <c r="AE79" s="266"/>
      <c r="AF79" s="266"/>
      <c r="AG79" s="266"/>
      <c r="AH79" s="266"/>
      <c r="AI79" s="266"/>
      <c r="AJ79" s="266"/>
      <c r="AK79" s="266"/>
      <c r="AL79" s="266"/>
      <c r="AM79" s="266"/>
      <c r="AN79" s="266"/>
      <c r="AO79" s="266"/>
      <c r="AP79" s="266"/>
      <c r="AQ79" s="266"/>
      <c r="AR79" s="266"/>
      <c r="AS79" s="266"/>
      <c r="AT79" s="266"/>
      <c r="AU79" s="266"/>
      <c r="AV79" s="266"/>
      <c r="AW79" s="266"/>
      <c r="AX79" s="266"/>
      <c r="AY79" s="266"/>
      <c r="AZ79" s="266"/>
    </row>
    <row r="80" spans="1:52" x14ac:dyDescent="0.25">
      <c r="A80" s="268" t="s">
        <v>303</v>
      </c>
      <c r="B80" s="266">
        <f t="shared" ref="B80:AZ80" si="22">B51-B52</f>
        <v>0</v>
      </c>
      <c r="C80" s="266">
        <f t="shared" si="22"/>
        <v>0</v>
      </c>
      <c r="D80" s="266">
        <f t="shared" si="22"/>
        <v>0</v>
      </c>
      <c r="E80" s="266">
        <f t="shared" si="22"/>
        <v>0</v>
      </c>
      <c r="F80" s="266">
        <f t="shared" si="22"/>
        <v>0</v>
      </c>
      <c r="G80" s="266">
        <f t="shared" si="22"/>
        <v>0</v>
      </c>
      <c r="H80" s="266">
        <f t="shared" si="22"/>
        <v>0</v>
      </c>
      <c r="I80" s="266">
        <f t="shared" si="22"/>
        <v>0</v>
      </c>
      <c r="J80" s="266">
        <f t="shared" si="22"/>
        <v>0</v>
      </c>
      <c r="K80" s="266">
        <f t="shared" si="22"/>
        <v>0</v>
      </c>
      <c r="L80" s="266">
        <f t="shared" si="22"/>
        <v>0</v>
      </c>
      <c r="M80" s="267">
        <f t="shared" si="22"/>
        <v>0</v>
      </c>
      <c r="N80" s="266">
        <f t="shared" si="22"/>
        <v>0</v>
      </c>
      <c r="O80" s="266">
        <f t="shared" si="22"/>
        <v>0</v>
      </c>
      <c r="P80" s="266">
        <f t="shared" si="22"/>
        <v>0</v>
      </c>
      <c r="Q80" s="266">
        <f t="shared" si="22"/>
        <v>0</v>
      </c>
      <c r="R80" s="266">
        <f t="shared" si="22"/>
        <v>0</v>
      </c>
      <c r="S80" s="266">
        <f t="shared" si="22"/>
        <v>0</v>
      </c>
      <c r="T80" s="266">
        <f t="shared" si="22"/>
        <v>0</v>
      </c>
      <c r="U80" s="266">
        <f t="shared" si="22"/>
        <v>0</v>
      </c>
      <c r="V80" s="266">
        <f t="shared" si="22"/>
        <v>0</v>
      </c>
      <c r="W80" s="266">
        <f t="shared" si="22"/>
        <v>0</v>
      </c>
      <c r="X80" s="266">
        <f t="shared" si="22"/>
        <v>0</v>
      </c>
      <c r="Y80" s="266">
        <f t="shared" si="22"/>
        <v>0</v>
      </c>
      <c r="Z80" s="266">
        <f t="shared" si="22"/>
        <v>0</v>
      </c>
      <c r="AA80" s="266">
        <f t="shared" si="22"/>
        <v>0</v>
      </c>
      <c r="AB80" s="266">
        <f t="shared" si="22"/>
        <v>0</v>
      </c>
      <c r="AC80" s="266">
        <f t="shared" si="22"/>
        <v>0</v>
      </c>
      <c r="AD80" s="266">
        <f t="shared" si="22"/>
        <v>0</v>
      </c>
      <c r="AE80" s="266">
        <f t="shared" si="22"/>
        <v>0</v>
      </c>
      <c r="AF80" s="266">
        <f t="shared" si="22"/>
        <v>0</v>
      </c>
      <c r="AG80" s="266">
        <f t="shared" si="22"/>
        <v>0</v>
      </c>
      <c r="AH80" s="266">
        <f t="shared" si="22"/>
        <v>0</v>
      </c>
      <c r="AI80" s="266">
        <f t="shared" si="22"/>
        <v>0</v>
      </c>
      <c r="AJ80" s="266">
        <f t="shared" si="22"/>
        <v>0</v>
      </c>
      <c r="AK80" s="266">
        <f t="shared" si="22"/>
        <v>0</v>
      </c>
      <c r="AL80" s="266">
        <f t="shared" si="22"/>
        <v>0</v>
      </c>
      <c r="AM80" s="266">
        <f t="shared" si="22"/>
        <v>0</v>
      </c>
      <c r="AN80" s="266">
        <f t="shared" si="22"/>
        <v>0</v>
      </c>
      <c r="AO80" s="266">
        <f t="shared" si="22"/>
        <v>0</v>
      </c>
      <c r="AP80" s="266">
        <f t="shared" si="22"/>
        <v>0</v>
      </c>
      <c r="AQ80" s="266">
        <f t="shared" si="22"/>
        <v>0</v>
      </c>
      <c r="AR80" s="266">
        <f t="shared" si="22"/>
        <v>0</v>
      </c>
      <c r="AS80" s="266">
        <f t="shared" si="22"/>
        <v>0</v>
      </c>
      <c r="AT80" s="266">
        <f t="shared" si="22"/>
        <v>0</v>
      </c>
      <c r="AU80" s="266">
        <f t="shared" si="22"/>
        <v>0</v>
      </c>
      <c r="AV80" s="266">
        <f t="shared" si="22"/>
        <v>0</v>
      </c>
      <c r="AW80" s="266">
        <f t="shared" si="22"/>
        <v>0</v>
      </c>
      <c r="AX80" s="266">
        <f t="shared" si="22"/>
        <v>0</v>
      </c>
      <c r="AY80" s="266">
        <f t="shared" si="22"/>
        <v>0</v>
      </c>
      <c r="AZ80" s="266">
        <f t="shared" si="22"/>
        <v>0</v>
      </c>
    </row>
    <row r="81" spans="1:52" s="208" customFormat="1" ht="14.25" x14ac:dyDescent="0.25">
      <c r="A81" s="278" t="s">
        <v>302</v>
      </c>
      <c r="B81" s="264">
        <f>SUM(B73:B80)</f>
        <v>-6742416</v>
      </c>
      <c r="C81" s="264">
        <f t="shared" ref="C81:AZ81" si="23">SUM(C73:C80)</f>
        <v>-121138.74079999997</v>
      </c>
      <c r="D81" s="264">
        <f>SUM(D73:D80)</f>
        <v>-118666.52159999998</v>
      </c>
      <c r="E81" s="264">
        <f>SUM(E73:E80)</f>
        <v>-116194.30239999999</v>
      </c>
      <c r="F81" s="264">
        <f t="shared" si="23"/>
        <v>-113722.08319999999</v>
      </c>
      <c r="G81" s="264">
        <f t="shared" si="23"/>
        <v>-111249.864</v>
      </c>
      <c r="H81" s="264">
        <f t="shared" si="23"/>
        <v>-108777.64480000001</v>
      </c>
      <c r="I81" s="264">
        <f t="shared" si="23"/>
        <v>-106305.42560000002</v>
      </c>
      <c r="J81" s="264">
        <f t="shared" si="23"/>
        <v>-103833.20639999997</v>
      </c>
      <c r="K81" s="264">
        <f t="shared" si="23"/>
        <v>-101360.98719999997</v>
      </c>
      <c r="L81" s="264">
        <f t="shared" si="23"/>
        <v>-98888.767999999982</v>
      </c>
      <c r="M81" s="265">
        <f t="shared" si="23"/>
        <v>-96416.54879999999</v>
      </c>
      <c r="N81" s="264">
        <f t="shared" si="23"/>
        <v>-93944.329599999997</v>
      </c>
      <c r="O81" s="264">
        <f t="shared" si="23"/>
        <v>-91472.110400000005</v>
      </c>
      <c r="P81" s="264">
        <f t="shared" si="23"/>
        <v>-88999.891200000013</v>
      </c>
      <c r="Q81" s="264">
        <f t="shared" si="23"/>
        <v>-86527.671999999962</v>
      </c>
      <c r="R81" s="264">
        <f t="shared" si="23"/>
        <v>-84055.45279999997</v>
      </c>
      <c r="S81" s="264">
        <f t="shared" si="23"/>
        <v>-81583.233599999978</v>
      </c>
      <c r="T81" s="264">
        <f t="shared" si="23"/>
        <v>-79111.014399999985</v>
      </c>
      <c r="U81" s="264">
        <f t="shared" si="23"/>
        <v>-76638.795199999993</v>
      </c>
      <c r="V81" s="264">
        <f t="shared" si="23"/>
        <v>-74166.575999999943</v>
      </c>
      <c r="W81" s="264">
        <f t="shared" si="23"/>
        <v>-71694.356800000009</v>
      </c>
      <c r="X81" s="264">
        <f t="shared" si="23"/>
        <v>-69222.137599999958</v>
      </c>
      <c r="Y81" s="264">
        <f t="shared" si="23"/>
        <v>-66749.918399999966</v>
      </c>
      <c r="Z81" s="264">
        <f t="shared" si="23"/>
        <v>-64277.699199999974</v>
      </c>
      <c r="AA81" s="264">
        <f t="shared" si="23"/>
        <v>-61805.479999999981</v>
      </c>
      <c r="AB81" s="264">
        <f t="shared" si="23"/>
        <v>-61805.479999999967</v>
      </c>
      <c r="AC81" s="264">
        <f t="shared" si="23"/>
        <v>-61805.479999999967</v>
      </c>
      <c r="AD81" s="264">
        <f t="shared" si="23"/>
        <v>-61805.479999999967</v>
      </c>
      <c r="AE81" s="264">
        <f t="shared" si="23"/>
        <v>-61805.479999999967</v>
      </c>
      <c r="AF81" s="264">
        <f t="shared" si="23"/>
        <v>-61805.479999999967</v>
      </c>
      <c r="AG81" s="264">
        <f t="shared" si="23"/>
        <v>-61805.479999999967</v>
      </c>
      <c r="AH81" s="264">
        <f t="shared" si="23"/>
        <v>-61805.479999999967</v>
      </c>
      <c r="AI81" s="264">
        <f t="shared" si="23"/>
        <v>-61805.479999999967</v>
      </c>
      <c r="AJ81" s="264">
        <f t="shared" si="23"/>
        <v>-61805.479999999967</v>
      </c>
      <c r="AK81" s="264">
        <f t="shared" si="23"/>
        <v>-61805.479999999967</v>
      </c>
      <c r="AL81" s="264">
        <f t="shared" si="23"/>
        <v>-61805.479999999967</v>
      </c>
      <c r="AM81" s="264">
        <f t="shared" si="23"/>
        <v>-61805.479999999967</v>
      </c>
      <c r="AN81" s="264">
        <f t="shared" si="23"/>
        <v>-61805.479999999967</v>
      </c>
      <c r="AO81" s="264">
        <f t="shared" si="23"/>
        <v>-61805.479999999967</v>
      </c>
      <c r="AP81" s="264">
        <f t="shared" si="23"/>
        <v>-61805.479999999967</v>
      </c>
      <c r="AQ81" s="264">
        <f t="shared" si="23"/>
        <v>-61805.479999999967</v>
      </c>
      <c r="AR81" s="264">
        <f t="shared" si="23"/>
        <v>-61805.479999999967</v>
      </c>
      <c r="AS81" s="264">
        <f t="shared" si="23"/>
        <v>-61805.479999999967</v>
      </c>
      <c r="AT81" s="264">
        <f t="shared" si="23"/>
        <v>-61805.479999999967</v>
      </c>
      <c r="AU81" s="264">
        <f t="shared" si="23"/>
        <v>-61805.479999999967</v>
      </c>
      <c r="AV81" s="264">
        <f t="shared" si="23"/>
        <v>-61805.479999999967</v>
      </c>
      <c r="AW81" s="264">
        <f t="shared" si="23"/>
        <v>-61805.479999999967</v>
      </c>
      <c r="AX81" s="264">
        <f t="shared" si="23"/>
        <v>-61805.479999999967</v>
      </c>
      <c r="AY81" s="264">
        <f t="shared" si="23"/>
        <v>-61805.479999999967</v>
      </c>
      <c r="AZ81" s="264">
        <f t="shared" si="23"/>
        <v>-61805.479999999967</v>
      </c>
    </row>
    <row r="82" spans="1:52" s="208" customFormat="1" ht="14.25" x14ac:dyDescent="0.25">
      <c r="A82" s="278" t="s">
        <v>549</v>
      </c>
      <c r="B82" s="264">
        <f>SUM($B$81:B81)</f>
        <v>-6742416</v>
      </c>
      <c r="C82" s="264">
        <f>SUM($B$81:C81)</f>
        <v>-6863554.7407999998</v>
      </c>
      <c r="D82" s="264">
        <f>SUM($B$81:D81)</f>
        <v>-6982221.2623999994</v>
      </c>
      <c r="E82" s="264">
        <f>SUM($B$81:E81)</f>
        <v>-7098415.5647999998</v>
      </c>
      <c r="F82" s="264">
        <f>SUM($B$81:F81)</f>
        <v>-7212137.648</v>
      </c>
      <c r="G82" s="264">
        <f>SUM($B$81:G81)</f>
        <v>-7323387.5120000001</v>
      </c>
      <c r="H82" s="264">
        <f>SUM($B$81:H81)</f>
        <v>-7432165.1568</v>
      </c>
      <c r="I82" s="264">
        <f>SUM($B$81:I81)</f>
        <v>-7538470.5823999997</v>
      </c>
      <c r="J82" s="264">
        <f>SUM($B$81:J81)</f>
        <v>-7642303.7887999993</v>
      </c>
      <c r="K82" s="264">
        <f>SUM($B$81:K81)</f>
        <v>-7743664.7759999996</v>
      </c>
      <c r="L82" s="264">
        <f>SUM($B$81:L81)</f>
        <v>-7842553.5439999998</v>
      </c>
      <c r="M82" s="265">
        <f>SUM($B$81:M81)</f>
        <v>-7938970.0927999998</v>
      </c>
      <c r="N82" s="264">
        <f>SUM($B$81:N81)</f>
        <v>-8032914.4223999996</v>
      </c>
      <c r="O82" s="264">
        <f>SUM($B$81:O81)</f>
        <v>-8124386.5327999992</v>
      </c>
      <c r="P82" s="264">
        <f>SUM($B$81:P81)</f>
        <v>-8213386.4239999996</v>
      </c>
      <c r="Q82" s="264">
        <f>SUM($B$81:Q81)</f>
        <v>-8299914.0959999999</v>
      </c>
      <c r="R82" s="264">
        <f>SUM($B$81:R81)</f>
        <v>-8383969.5488</v>
      </c>
      <c r="S82" s="264">
        <f>SUM($B$81:S81)</f>
        <v>-8465552.7824000008</v>
      </c>
      <c r="T82" s="264">
        <f>SUM($B$81:T81)</f>
        <v>-8544663.7968000006</v>
      </c>
      <c r="U82" s="264">
        <f>SUM($B$81:U81)</f>
        <v>-8621302.5920000002</v>
      </c>
      <c r="V82" s="264">
        <f>SUM($B$81:V81)</f>
        <v>-8695469.1679999996</v>
      </c>
      <c r="W82" s="264">
        <f>SUM($B$81:W81)</f>
        <v>-8767163.5247999988</v>
      </c>
      <c r="X82" s="264">
        <f>SUM($B$81:X81)</f>
        <v>-8836385.6623999979</v>
      </c>
      <c r="Y82" s="264">
        <f>SUM($B$81:Y81)</f>
        <v>-8903135.5807999987</v>
      </c>
      <c r="Z82" s="264">
        <f>SUM($B$81:Z81)</f>
        <v>-8967413.2799999993</v>
      </c>
      <c r="AA82" s="264">
        <f>SUM($B$81:AA81)</f>
        <v>-9029218.7599999998</v>
      </c>
      <c r="AB82" s="264">
        <f>SUM($B$81:AB81)</f>
        <v>-9091024.2400000002</v>
      </c>
      <c r="AC82" s="264">
        <f>SUM($B$81:AC81)</f>
        <v>-9152829.7200000007</v>
      </c>
      <c r="AD82" s="264">
        <f>SUM($B$81:AD81)</f>
        <v>-9214635.2000000011</v>
      </c>
      <c r="AE82" s="264">
        <f>SUM($B$81:AE81)</f>
        <v>-9276440.6800000016</v>
      </c>
      <c r="AF82" s="264">
        <f>SUM($B$81:AF81)</f>
        <v>-9338246.160000002</v>
      </c>
      <c r="AG82" s="264">
        <f>SUM($B$81:AG81)</f>
        <v>-9400051.6400000025</v>
      </c>
      <c r="AH82" s="264">
        <f>SUM($B$81:AH81)</f>
        <v>-9461857.1200000029</v>
      </c>
      <c r="AI82" s="264">
        <f>SUM($B$81:AI81)</f>
        <v>-9523662.6000000034</v>
      </c>
      <c r="AJ82" s="264">
        <f>SUM($B$81:AJ81)</f>
        <v>-9585468.0800000038</v>
      </c>
      <c r="AK82" s="264">
        <f>SUM($B$81:AK81)</f>
        <v>-9647273.5600000042</v>
      </c>
      <c r="AL82" s="264">
        <f>SUM($B$81:AL81)</f>
        <v>-9709079.0400000047</v>
      </c>
      <c r="AM82" s="264">
        <f>SUM($B$81:AM81)</f>
        <v>-9770884.5200000051</v>
      </c>
      <c r="AN82" s="264">
        <f>SUM($B$81:AN81)</f>
        <v>-9832690.0000000056</v>
      </c>
      <c r="AO82" s="264">
        <f>SUM($B$81:AO81)</f>
        <v>-9894495.480000006</v>
      </c>
      <c r="AP82" s="264">
        <f>SUM($B$81:AP81)</f>
        <v>-9956300.9600000065</v>
      </c>
      <c r="AQ82" s="264">
        <f>SUM($B$81:AQ81)</f>
        <v>-10018106.440000007</v>
      </c>
      <c r="AR82" s="264">
        <f>SUM($B$81:AR81)</f>
        <v>-10079911.920000007</v>
      </c>
      <c r="AS82" s="264">
        <f>SUM($B$81:AS81)</f>
        <v>-10141717.400000008</v>
      </c>
      <c r="AT82" s="264">
        <f>SUM($B$81:AT81)</f>
        <v>-10203522.880000008</v>
      </c>
      <c r="AU82" s="264">
        <f>SUM($B$81:AU81)</f>
        <v>-10265328.360000009</v>
      </c>
      <c r="AV82" s="264">
        <f>SUM($B$81:AV81)</f>
        <v>-10327133.840000009</v>
      </c>
      <c r="AW82" s="264">
        <f>SUM($B$81:AW81)</f>
        <v>-10388939.32000001</v>
      </c>
      <c r="AX82" s="264">
        <f>SUM($B$81:AX81)</f>
        <v>-10450744.80000001</v>
      </c>
      <c r="AY82" s="264">
        <f>SUM($B$81:AY81)</f>
        <v>-10512550.280000011</v>
      </c>
      <c r="AZ82" s="264">
        <f>SUM($B$81:AZ81)</f>
        <v>-10574355.760000011</v>
      </c>
    </row>
    <row r="83" spans="1:52" x14ac:dyDescent="0.25">
      <c r="A83" s="279" t="s">
        <v>301</v>
      </c>
      <c r="B83" s="280">
        <f t="shared" ref="B83:AZ83" si="24">1/POWER((1+$B$36),B71)</f>
        <v>1</v>
      </c>
      <c r="C83" s="280">
        <f t="shared" si="24"/>
        <v>0.88105726872246692</v>
      </c>
      <c r="D83" s="280">
        <f t="shared" si="24"/>
        <v>0.77626191076869333</v>
      </c>
      <c r="E83" s="280">
        <f t="shared" si="24"/>
        <v>0.68393119891514842</v>
      </c>
      <c r="F83" s="280">
        <f t="shared" si="24"/>
        <v>0.60258255411026285</v>
      </c>
      <c r="G83" s="280">
        <f t="shared" si="24"/>
        <v>0.53090973930419638</v>
      </c>
      <c r="H83" s="280">
        <f t="shared" si="24"/>
        <v>0.4677618848495122</v>
      </c>
      <c r="I83" s="280">
        <f t="shared" si="24"/>
        <v>0.41212500867798435</v>
      </c>
      <c r="J83" s="280">
        <f t="shared" si="24"/>
        <v>0.3631057345180479</v>
      </c>
      <c r="K83" s="280">
        <f t="shared" si="24"/>
        <v>0.31991694671193649</v>
      </c>
      <c r="L83" s="280">
        <f t="shared" si="24"/>
        <v>0.28186515128804979</v>
      </c>
      <c r="M83" s="281">
        <f t="shared" si="24"/>
        <v>0.24833934034189409</v>
      </c>
      <c r="N83" s="280">
        <f t="shared" si="24"/>
        <v>0.21880118091796832</v>
      </c>
      <c r="O83" s="280">
        <f t="shared" si="24"/>
        <v>0.19277637085283555</v>
      </c>
      <c r="P83" s="280">
        <f t="shared" si="24"/>
        <v>0.16984702277782865</v>
      </c>
      <c r="Q83" s="280">
        <f t="shared" si="24"/>
        <v>0.14964495398927638</v>
      </c>
      <c r="R83" s="280">
        <f t="shared" si="24"/>
        <v>0.13184577443989109</v>
      </c>
      <c r="S83" s="280">
        <f t="shared" si="24"/>
        <v>0.11616367792060887</v>
      </c>
      <c r="T83" s="280">
        <f t="shared" si="24"/>
        <v>0.102346852793488</v>
      </c>
      <c r="U83" s="280">
        <f t="shared" si="24"/>
        <v>9.0173438584570942E-2</v>
      </c>
      <c r="V83" s="280">
        <f t="shared" si="24"/>
        <v>7.9447963510635183E-2</v>
      </c>
      <c r="W83" s="280">
        <f t="shared" si="24"/>
        <v>6.999820573624245E-2</v>
      </c>
      <c r="X83" s="280">
        <f t="shared" si="24"/>
        <v>6.1672427961447097E-2</v>
      </c>
      <c r="Y83" s="280">
        <f t="shared" si="24"/>
        <v>5.4336940935195678E-2</v>
      </c>
      <c r="Z83" s="280">
        <f t="shared" si="24"/>
        <v>4.7873956771097514E-2</v>
      </c>
      <c r="AA83" s="280">
        <f t="shared" si="24"/>
        <v>4.2179697595680632E-2</v>
      </c>
      <c r="AB83" s="280">
        <f t="shared" si="24"/>
        <v>3.7162729159189986E-2</v>
      </c>
      <c r="AC83" s="280">
        <f t="shared" si="24"/>
        <v>3.2742492651268711E-2</v>
      </c>
      <c r="AD83" s="280">
        <f t="shared" si="24"/>
        <v>2.8848011146492256E-2</v>
      </c>
      <c r="AE83" s="280">
        <f t="shared" si="24"/>
        <v>2.5416749908803746E-2</v>
      </c>
      <c r="AF83" s="280">
        <f t="shared" si="24"/>
        <v>2.239361225445264E-2</v>
      </c>
      <c r="AG83" s="280">
        <f t="shared" si="24"/>
        <v>1.9730054849738013E-2</v>
      </c>
      <c r="AH83" s="280">
        <f t="shared" si="24"/>
        <v>1.7383308237654636E-2</v>
      </c>
      <c r="AI83" s="280">
        <f t="shared" si="24"/>
        <v>1.5315690077228756E-2</v>
      </c>
      <c r="AJ83" s="280">
        <f t="shared" si="24"/>
        <v>1.3494000068042956E-2</v>
      </c>
      <c r="AK83" s="280">
        <f t="shared" si="24"/>
        <v>1.1888986844090711E-2</v>
      </c>
      <c r="AL83" s="280">
        <f t="shared" si="24"/>
        <v>1.0474878276731903E-2</v>
      </c>
      <c r="AM83" s="280">
        <f t="shared" si="24"/>
        <v>9.228967644697713E-3</v>
      </c>
      <c r="AN83" s="280">
        <f t="shared" si="24"/>
        <v>8.1312490261653842E-3</v>
      </c>
      <c r="AO83" s="280">
        <f t="shared" si="24"/>
        <v>7.1640960582954934E-3</v>
      </c>
      <c r="AP83" s="280">
        <f t="shared" si="24"/>
        <v>6.3119789059872195E-3</v>
      </c>
      <c r="AQ83" s="280">
        <f t="shared" si="24"/>
        <v>5.5612148951429243E-3</v>
      </c>
      <c r="AR83" s="280">
        <f t="shared" si="24"/>
        <v>4.8997488062933253E-3</v>
      </c>
      <c r="AS83" s="280">
        <f t="shared" si="24"/>
        <v>4.3169593006989653E-3</v>
      </c>
      <c r="AT83" s="280">
        <f t="shared" si="24"/>
        <v>3.8034883706598811E-3</v>
      </c>
      <c r="AU83" s="280">
        <f t="shared" si="24"/>
        <v>3.3510910754712612E-3</v>
      </c>
      <c r="AV83" s="280">
        <f t="shared" si="24"/>
        <v>2.9525031501949437E-3</v>
      </c>
      <c r="AW83" s="280">
        <f t="shared" si="24"/>
        <v>2.6013243614052368E-3</v>
      </c>
      <c r="AX83" s="280">
        <f t="shared" si="24"/>
        <v>2.2919157369209139E-3</v>
      </c>
      <c r="AY83" s="280">
        <f t="shared" si="24"/>
        <v>2.0193090193135802E-3</v>
      </c>
      <c r="AZ83" s="280">
        <f t="shared" si="24"/>
        <v>1.7791268892630662E-3</v>
      </c>
    </row>
    <row r="84" spans="1:52" s="208" customFormat="1" ht="14.25" x14ac:dyDescent="0.25">
      <c r="A84" s="282" t="s">
        <v>550</v>
      </c>
      <c r="B84" s="283">
        <f t="shared" ref="B84:AY84" si="25">B81*B83</f>
        <v>-6742416</v>
      </c>
      <c r="C84" s="283">
        <f t="shared" si="25"/>
        <v>-106730.16810572684</v>
      </c>
      <c r="D84" s="283">
        <f t="shared" si="25"/>
        <v>-92116.300801490404</v>
      </c>
      <c r="E84" s="283">
        <f t="shared" si="25"/>
        <v>-79468.908547541301</v>
      </c>
      <c r="F84" s="283">
        <f t="shared" si="25"/>
        <v>-68526.943353395807</v>
      </c>
      <c r="G84" s="283">
        <f t="shared" si="25"/>
        <v>-59063.636293867305</v>
      </c>
      <c r="H84" s="283">
        <f t="shared" si="25"/>
        <v>-50882.036161138742</v>
      </c>
      <c r="I84" s="283">
        <f t="shared" si="25"/>
        <v>-43811.124447916824</v>
      </c>
      <c r="J84" s="283">
        <f t="shared" si="25"/>
        <v>-37702.432677236058</v>
      </c>
      <c r="K84" s="283">
        <f t="shared" si="25"/>
        <v>-32427.097540731669</v>
      </c>
      <c r="L84" s="283">
        <f t="shared" si="25"/>
        <v>-27873.297553008852</v>
      </c>
      <c r="M84" s="265">
        <f t="shared" si="25"/>
        <v>-23944.022127034037</v>
      </c>
      <c r="N84" s="283">
        <f t="shared" si="25"/>
        <v>-20555.130257026845</v>
      </c>
      <c r="O84" s="283">
        <f t="shared" si="25"/>
        <v>-17633.661477161917</v>
      </c>
      <c r="P84" s="283">
        <f t="shared" si="25"/>
        <v>-15116.366547870673</v>
      </c>
      <c r="Q84" s="283">
        <f t="shared" si="25"/>
        <v>-12948.429495239192</v>
      </c>
      <c r="R84" s="283">
        <f t="shared" si="25"/>
        <v>-11082.356270311708</v>
      </c>
      <c r="S84" s="283">
        <f t="shared" si="25"/>
        <v>-9477.0084716321926</v>
      </c>
      <c r="T84" s="283">
        <f t="shared" si="25"/>
        <v>-8096.763345140308</v>
      </c>
      <c r="U84" s="283">
        <f t="shared" si="25"/>
        <v>-6910.7836921627095</v>
      </c>
      <c r="V84" s="283">
        <f t="shared" si="25"/>
        <v>-5892.3834237567462</v>
      </c>
      <c r="W84" s="283">
        <f t="shared" si="25"/>
        <v>-5018.4763374139739</v>
      </c>
      <c r="X84" s="283">
        <f t="shared" si="25"/>
        <v>-4269.0972944733758</v>
      </c>
      <c r="Y84" s="283">
        <f t="shared" si="25"/>
        <v>-3626.9863735299296</v>
      </c>
      <c r="Z84" s="283">
        <f t="shared" si="25"/>
        <v>-3077.2277928464082</v>
      </c>
      <c r="AA84" s="283">
        <f t="shared" si="25"/>
        <v>-2606.9364561558864</v>
      </c>
      <c r="AB84" s="283">
        <f t="shared" si="25"/>
        <v>-2296.8603137937321</v>
      </c>
      <c r="AC84" s="283">
        <f t="shared" si="25"/>
        <v>-2023.6654747081341</v>
      </c>
      <c r="AD84" s="283">
        <f t="shared" si="25"/>
        <v>-1782.9651759543033</v>
      </c>
      <c r="AE84" s="283">
        <f t="shared" si="25"/>
        <v>-1570.894428153571</v>
      </c>
      <c r="AF84" s="283">
        <f t="shared" si="25"/>
        <v>-1384.0479543203269</v>
      </c>
      <c r="AG84" s="283">
        <f t="shared" si="25"/>
        <v>-1219.4255104143851</v>
      </c>
      <c r="AH84" s="283">
        <f t="shared" si="25"/>
        <v>-1074.3837096161983</v>
      </c>
      <c r="AI84" s="283">
        <f t="shared" si="25"/>
        <v>-946.59357675435979</v>
      </c>
      <c r="AJ84" s="283">
        <f t="shared" si="25"/>
        <v>-834.0031513254271</v>
      </c>
      <c r="AK84" s="283">
        <f t="shared" si="25"/>
        <v>-734.80453861271121</v>
      </c>
      <c r="AL84" s="283">
        <f t="shared" si="25"/>
        <v>-647.4048798349877</v>
      </c>
      <c r="AM84" s="283">
        <f t="shared" si="25"/>
        <v>-570.4007751850113</v>
      </c>
      <c r="AN84" s="283">
        <f t="shared" si="25"/>
        <v>-502.55574906168385</v>
      </c>
      <c r="AO84" s="283">
        <f t="shared" si="25"/>
        <v>-442.78039564906072</v>
      </c>
      <c r="AP84" s="283">
        <f t="shared" si="25"/>
        <v>-390.11488603441478</v>
      </c>
      <c r="AQ84" s="283">
        <f t="shared" si="25"/>
        <v>-343.71355597745793</v>
      </c>
      <c r="AR84" s="283">
        <f t="shared" si="25"/>
        <v>-302.83132685238581</v>
      </c>
      <c r="AS84" s="283">
        <f t="shared" si="25"/>
        <v>-266.81174172016375</v>
      </c>
      <c r="AT84" s="283">
        <f t="shared" si="25"/>
        <v>-235.07642442305175</v>
      </c>
      <c r="AU84" s="283">
        <f t="shared" si="25"/>
        <v>-207.11579244321743</v>
      </c>
      <c r="AV84" s="283">
        <f t="shared" si="25"/>
        <v>-182.48087439931049</v>
      </c>
      <c r="AW84" s="283">
        <f t="shared" si="25"/>
        <v>-160.77610079234404</v>
      </c>
      <c r="AX84" s="283">
        <f t="shared" si="25"/>
        <v>-141.65295223995074</v>
      </c>
      <c r="AY84" s="283">
        <f t="shared" si="25"/>
        <v>-124.80436320700503</v>
      </c>
      <c r="AZ84" s="283">
        <f>AZ81*AZ83</f>
        <v>-109.9597913718106</v>
      </c>
    </row>
    <row r="85" spans="1:52" s="208" customFormat="1" ht="14.25" x14ac:dyDescent="0.25">
      <c r="A85" s="282" t="s">
        <v>551</v>
      </c>
      <c r="B85" s="283">
        <f>SUM($B$84:B84)</f>
        <v>-6742416</v>
      </c>
      <c r="C85" s="283">
        <f>SUM($B$84:C84)</f>
        <v>-6849146.1681057271</v>
      </c>
      <c r="D85" s="283">
        <f>SUM($B$84:D84)</f>
        <v>-6941262.4689072175</v>
      </c>
      <c r="E85" s="283">
        <f>SUM($B$84:E84)</f>
        <v>-7020731.3774547586</v>
      </c>
      <c r="F85" s="283">
        <f>SUM($B$84:F84)</f>
        <v>-7089258.3208081545</v>
      </c>
      <c r="G85" s="283">
        <f>SUM($B$84:G84)</f>
        <v>-7148321.9571020221</v>
      </c>
      <c r="H85" s="283">
        <f>SUM($B$84:H84)</f>
        <v>-7199203.9932631608</v>
      </c>
      <c r="I85" s="283">
        <f>SUM($B$84:I84)</f>
        <v>-7243015.1177110774</v>
      </c>
      <c r="J85" s="283">
        <f>SUM($B$84:J84)</f>
        <v>-7280717.5503883138</v>
      </c>
      <c r="K85" s="283">
        <f>SUM($B$84:K84)</f>
        <v>-7313144.6479290454</v>
      </c>
      <c r="L85" s="283">
        <f>SUM($B$84:L84)</f>
        <v>-7341017.9454820538</v>
      </c>
      <c r="M85" s="265">
        <f>SUM($B$84:M84)</f>
        <v>-7364961.9676090879</v>
      </c>
      <c r="N85" s="283">
        <f>SUM($B$84:N84)</f>
        <v>-7385517.0978661152</v>
      </c>
      <c r="O85" s="283">
        <f>SUM($B$84:O84)</f>
        <v>-7403150.7593432767</v>
      </c>
      <c r="P85" s="283">
        <f>SUM($B$84:P84)</f>
        <v>-7418267.1258911472</v>
      </c>
      <c r="Q85" s="283">
        <f>SUM($B$84:Q84)</f>
        <v>-7431215.5553863868</v>
      </c>
      <c r="R85" s="283">
        <f>SUM($B$84:R84)</f>
        <v>-7442297.9116566982</v>
      </c>
      <c r="S85" s="283">
        <f>SUM($B$84:S84)</f>
        <v>-7451774.9201283306</v>
      </c>
      <c r="T85" s="283">
        <f>SUM($B$84:T84)</f>
        <v>-7459871.6834734706</v>
      </c>
      <c r="U85" s="283">
        <f>SUM($B$84:U84)</f>
        <v>-7466782.4671656331</v>
      </c>
      <c r="V85" s="283">
        <f>SUM($B$84:V84)</f>
        <v>-7472674.8505893899</v>
      </c>
      <c r="W85" s="283">
        <f>SUM($B$84:W84)</f>
        <v>-7477693.3269268041</v>
      </c>
      <c r="X85" s="283">
        <f>SUM($B$84:X84)</f>
        <v>-7481962.4242212772</v>
      </c>
      <c r="Y85" s="283">
        <f>SUM($B$84:Y84)</f>
        <v>-7485589.410594807</v>
      </c>
      <c r="Z85" s="283">
        <f>SUM($B$84:Z84)</f>
        <v>-7488666.638387653</v>
      </c>
      <c r="AA85" s="283">
        <f>SUM($B$84:AA84)</f>
        <v>-7491273.574843809</v>
      </c>
      <c r="AB85" s="283">
        <f>SUM($B$84:AB84)</f>
        <v>-7493570.4351576027</v>
      </c>
      <c r="AC85" s="283">
        <f>SUM($B$84:AC84)</f>
        <v>-7495594.1006323108</v>
      </c>
      <c r="AD85" s="283">
        <f>SUM($B$84:AD84)</f>
        <v>-7497377.0658082655</v>
      </c>
      <c r="AE85" s="283">
        <f>SUM($B$84:AE84)</f>
        <v>-7498947.960236419</v>
      </c>
      <c r="AF85" s="283">
        <f>SUM($B$84:AF84)</f>
        <v>-7500332.008190739</v>
      </c>
      <c r="AG85" s="283">
        <f>SUM($B$84:AG84)</f>
        <v>-7501551.4337011529</v>
      </c>
      <c r="AH85" s="283">
        <f>SUM($B$84:AH84)</f>
        <v>-7502625.8174107689</v>
      </c>
      <c r="AI85" s="283">
        <f>SUM($B$84:AI84)</f>
        <v>-7503572.4109875234</v>
      </c>
      <c r="AJ85" s="283">
        <f>SUM($B$84:AJ84)</f>
        <v>-7504406.4141388489</v>
      </c>
      <c r="AK85" s="283">
        <f>SUM($B$84:AK84)</f>
        <v>-7505141.2186774611</v>
      </c>
      <c r="AL85" s="283">
        <f>SUM($B$84:AL84)</f>
        <v>-7505788.6235572966</v>
      </c>
      <c r="AM85" s="283">
        <f>SUM($B$84:AM84)</f>
        <v>-7506359.0243324814</v>
      </c>
      <c r="AN85" s="283">
        <f>SUM($B$84:AN84)</f>
        <v>-7506861.580081543</v>
      </c>
      <c r="AO85" s="283">
        <f>SUM($B$84:AO84)</f>
        <v>-7507304.3604771923</v>
      </c>
      <c r="AP85" s="283">
        <f>SUM($B$84:AP84)</f>
        <v>-7507694.4753632266</v>
      </c>
      <c r="AQ85" s="283">
        <f>SUM($B$84:AQ84)</f>
        <v>-7508038.1889192043</v>
      </c>
      <c r="AR85" s="283">
        <f>SUM($B$84:AR84)</f>
        <v>-7508341.0202460568</v>
      </c>
      <c r="AS85" s="283">
        <f>SUM($B$84:AS84)</f>
        <v>-7508607.8319877768</v>
      </c>
      <c r="AT85" s="283">
        <f>SUM($B$84:AT84)</f>
        <v>-7508842.9084121995</v>
      </c>
      <c r="AU85" s="283">
        <f>SUM($B$84:AU84)</f>
        <v>-7509050.0242046425</v>
      </c>
      <c r="AV85" s="283">
        <f>SUM($B$84:AV84)</f>
        <v>-7509232.5050790422</v>
      </c>
      <c r="AW85" s="283">
        <f>SUM($B$84:AW84)</f>
        <v>-7509393.2811798342</v>
      </c>
      <c r="AX85" s="283">
        <f>SUM($B$84:AX84)</f>
        <v>-7509534.934132074</v>
      </c>
      <c r="AY85" s="283">
        <f>SUM($B$84:AY84)</f>
        <v>-7509659.738495281</v>
      </c>
      <c r="AZ85" s="283">
        <f>SUM($B$84:AZ84)</f>
        <v>-7509769.6982866526</v>
      </c>
    </row>
    <row r="86" spans="1:52" s="208" customFormat="1" ht="14.25" x14ac:dyDescent="0.25">
      <c r="A86" s="282" t="s">
        <v>552</v>
      </c>
      <c r="B86" s="284">
        <f>IF((ISERR(IRR($B$81:B81))),0,IF(IRR($B$81:B81)&lt;0,0,IRR($B$81:B81)))</f>
        <v>0</v>
      </c>
      <c r="C86" s="284">
        <f>IF((ISERR(IRR($B$81:C81))),0,IF(IRR($B$81:C81)&lt;0,0,IRR($B$81:C81)))</f>
        <v>0</v>
      </c>
      <c r="D86" s="284">
        <f>IF((ISERR(IRR($B$81:D81))),0,IF(IRR($B$81:D81)&lt;0,0,IRR($B$81:D81)))</f>
        <v>0</v>
      </c>
      <c r="E86" s="284">
        <f>IF((ISERR(IRR($B$81:E81))),0,IF(IRR($B$81:E81)&lt;0,0,IRR($B$81:E81)))</f>
        <v>0</v>
      </c>
      <c r="F86" s="284">
        <f>IF((ISERR(IRR($B$81:F81))),0,IF(IRR($B$81:F81)&lt;0,0,IRR($B$81:F81)))</f>
        <v>0</v>
      </c>
      <c r="G86" s="284">
        <f>IF((ISERR(IRR($B$81:G81))),0,IF(IRR($B$81:G81)&lt;0,0,IRR($B$81:G81)))</f>
        <v>0</v>
      </c>
      <c r="H86" s="284">
        <f>IF((ISERR(IRR($B$81:H81))),0,IF(IRR($B$81:H81)&lt;0,0,IRR($B$81:H81)))</f>
        <v>0</v>
      </c>
      <c r="I86" s="284">
        <f>IF((ISERR(IRR($B$81:I81))),0,IF(IRR($B$81:I81)&lt;0,0,IRR($B$81:I81)))</f>
        <v>0</v>
      </c>
      <c r="J86" s="284">
        <f>IF((ISERR(IRR($B$81:J81))),0,IF(IRR($B$81:J81)&lt;0,0,IRR($B$81:J81)))</f>
        <v>0</v>
      </c>
      <c r="K86" s="284">
        <f>IF((ISERR(IRR($B$81:K81))),0,IF(IRR($B$81:K81)&lt;0,0,IRR($B$81:K81)))</f>
        <v>0</v>
      </c>
      <c r="L86" s="284">
        <f>IF((ISERR(IRR($B$81:L81))),0,IF(IRR($B$81:L81)&lt;0,0,IRR($B$81:L81)))</f>
        <v>0</v>
      </c>
      <c r="M86" s="285">
        <f>IF((ISERR(IRR($B$81:M81))),0,IF(IRR($B$81:M81)&lt;0,0,IRR($B$81:M81)))</f>
        <v>0</v>
      </c>
      <c r="N86" s="284">
        <f>IF((ISERR(IRR($B$81:N81))),0,IF(IRR($B$81:N81)&lt;0,0,IRR($B$81:N81)))</f>
        <v>0</v>
      </c>
      <c r="O86" s="284">
        <f>IF((ISERR(IRR($B$81:O81))),0,IF(IRR($B$81:O81)&lt;0,0,IRR($B$81:O81)))</f>
        <v>0</v>
      </c>
      <c r="P86" s="284">
        <f>IF((ISERR(IRR($B$81:P81))),0,IF(IRR($B$81:P81)&lt;0,0,IRR($B$81:P81)))</f>
        <v>0</v>
      </c>
      <c r="Q86" s="284">
        <f>IF((ISERR(IRR($B$81:Q81))),0,IF(IRR($B$81:Q81)&lt;0,0,IRR($B$81:Q81)))</f>
        <v>0</v>
      </c>
      <c r="R86" s="284">
        <f>IF((ISERR(IRR($B$81:R81))),0,IF(IRR($B$81:R81)&lt;0,0,IRR($B$81:R81)))</f>
        <v>0</v>
      </c>
      <c r="S86" s="284">
        <f>IF((ISERR(IRR($B$81:S81))),0,IF(IRR($B$81:S81)&lt;0,0,IRR($B$81:S81)))</f>
        <v>0</v>
      </c>
      <c r="T86" s="284">
        <f>IF((ISERR(IRR($B$81:T81))),0,IF(IRR($B$81:T81)&lt;0,0,IRR($B$81:T81)))</f>
        <v>0</v>
      </c>
      <c r="U86" s="284">
        <f>IF((ISERR(IRR($B$81:U81))),0,IF(IRR($B$81:U81)&lt;0,0,IRR($B$81:U81)))</f>
        <v>0</v>
      </c>
      <c r="V86" s="284">
        <f>IF((ISERR(IRR($B$81:V81))),0,IF(IRR($B$81:V81)&lt;0,0,IRR($B$81:V81)))</f>
        <v>0</v>
      </c>
      <c r="W86" s="284">
        <f>IF((ISERR(IRR($B$81:W81))),0,IF(IRR($B$81:W81)&lt;0,0,IRR($B$81:W81)))</f>
        <v>0</v>
      </c>
      <c r="X86" s="284">
        <f>IF((ISERR(IRR($B$81:X81))),0,IF(IRR($B$81:X81)&lt;0,0,IRR($B$81:X81)))</f>
        <v>0</v>
      </c>
      <c r="Y86" s="284">
        <f>IF((ISERR(IRR($B$81:Y81))),0,IF(IRR($B$81:Y81)&lt;0,0,IRR($B$81:Y81)))</f>
        <v>0</v>
      </c>
      <c r="Z86" s="284">
        <f>IF((ISERR(IRR($B$81:Z81))),0,IF(IRR($B$81:Z81)&lt;0,0,IRR($B$81:Z81)))</f>
        <v>0</v>
      </c>
      <c r="AA86" s="284">
        <f>IF((ISERR(IRR($B$81:AA81))),0,IF(IRR($B$81:AA81)&lt;0,0,IRR($B$81:AA81)))</f>
        <v>0</v>
      </c>
      <c r="AB86" s="284">
        <f>IF((ISERR(IRR($B$81:AB81))),0,IF(IRR($B$81:AB81)&lt;0,0,IRR($B$81:AB81)))</f>
        <v>0</v>
      </c>
      <c r="AC86" s="284">
        <f>IF((ISERR(IRR($B$81:AC81))),0,IF(IRR($B$81:AC81)&lt;0,0,IRR($B$81:AC81)))</f>
        <v>0</v>
      </c>
      <c r="AD86" s="284">
        <f>IF((ISERR(IRR($B$81:AD81))),0,IF(IRR($B$81:AD81)&lt;0,0,IRR($B$81:AD81)))</f>
        <v>0</v>
      </c>
      <c r="AE86" s="284">
        <f>IF((ISERR(IRR($B$81:AE81))),0,IF(IRR($B$81:AE81)&lt;0,0,IRR($B$81:AE81)))</f>
        <v>0</v>
      </c>
      <c r="AF86" s="284">
        <f>IF((ISERR(IRR($B$81:AF81))),0,IF(IRR($B$81:AF81)&lt;0,0,IRR($B$81:AF81)))</f>
        <v>0</v>
      </c>
      <c r="AG86" s="284">
        <f>IF((ISERR(IRR($B$81:AG81))),0,IF(IRR($B$81:AG81)&lt;0,0,IRR($B$81:AG81)))</f>
        <v>0</v>
      </c>
      <c r="AH86" s="284">
        <f>IF((ISERR(IRR($B$81:AH81))),0,IF(IRR($B$81:AH81)&lt;0,0,IRR($B$81:AH81)))</f>
        <v>0</v>
      </c>
      <c r="AI86" s="284">
        <f>IF((ISERR(IRR($B$81:AI81))),0,IF(IRR($B$81:AI81)&lt;0,0,IRR($B$81:AI81)))</f>
        <v>0</v>
      </c>
      <c r="AJ86" s="284">
        <f>IF((ISERR(IRR($B$81:AJ81))),0,IF(IRR($B$81:AJ81)&lt;0,0,IRR($B$81:AJ81)))</f>
        <v>0</v>
      </c>
      <c r="AK86" s="284">
        <f>IF((ISERR(IRR($B$81:AK81))),0,IF(IRR($B$81:AK81)&lt;0,0,IRR($B$81:AK81)))</f>
        <v>0</v>
      </c>
      <c r="AL86" s="284">
        <f>IF((ISERR(IRR($B$81:AL81))),0,IF(IRR($B$81:AL81)&lt;0,0,IRR($B$81:AL81)))</f>
        <v>0</v>
      </c>
      <c r="AM86" s="284">
        <f>IF((ISERR(IRR($B$81:AM81))),0,IF(IRR($B$81:AM81)&lt;0,0,IRR($B$81:AM81)))</f>
        <v>0</v>
      </c>
      <c r="AN86" s="284">
        <f>IF((ISERR(IRR($B$81:AN81))),0,IF(IRR($B$81:AN81)&lt;0,0,IRR($B$81:AN81)))</f>
        <v>0</v>
      </c>
      <c r="AO86" s="284">
        <f>IF((ISERR(IRR($B$81:AO81))),0,IF(IRR($B$81:AO81)&lt;0,0,IRR($B$81:AO81)))</f>
        <v>0</v>
      </c>
      <c r="AP86" s="284">
        <f>IF((ISERR(IRR($B$81:AP81))),0,IF(IRR($B$81:AP81)&lt;0,0,IRR($B$81:AP81)))</f>
        <v>0</v>
      </c>
      <c r="AQ86" s="284">
        <f>IF((ISERR(IRR($B$81:AQ81))),0,IF(IRR($B$81:AQ81)&lt;0,0,IRR($B$81:AQ81)))</f>
        <v>0</v>
      </c>
      <c r="AR86" s="284">
        <f>IF((ISERR(IRR($B$81:AR81))),0,IF(IRR($B$81:AR81)&lt;0,0,IRR($B$81:AR81)))</f>
        <v>0</v>
      </c>
      <c r="AS86" s="284">
        <f>IF((ISERR(IRR($B$81:AS81))),0,IF(IRR($B$81:AS81)&lt;0,0,IRR($B$81:AS81)))</f>
        <v>0</v>
      </c>
      <c r="AT86" s="284">
        <f>IF((ISERR(IRR($B$81:AT81))),0,IF(IRR($B$81:AT81)&lt;0,0,IRR($B$81:AT81)))</f>
        <v>0</v>
      </c>
      <c r="AU86" s="284">
        <f>IF((ISERR(IRR($B$81:AU81))),0,IF(IRR($B$81:AU81)&lt;0,0,IRR($B$81:AU81)))</f>
        <v>0</v>
      </c>
      <c r="AV86" s="284">
        <f>IF((ISERR(IRR($B$81:AV81))),0,IF(IRR($B$81:AV81)&lt;0,0,IRR($B$81:AV81)))</f>
        <v>0</v>
      </c>
      <c r="AW86" s="284">
        <f>IF((ISERR(IRR($B$81:AW81))),0,IF(IRR($B$81:AW81)&lt;0,0,IRR($B$81:AW81)))</f>
        <v>0</v>
      </c>
      <c r="AX86" s="284">
        <f>IF((ISERR(IRR($B$81:AX81))),0,IF(IRR($B$81:AX81)&lt;0,0,IRR($B$81:AX81)))</f>
        <v>0</v>
      </c>
      <c r="AY86" s="284">
        <f>IF((ISERR(IRR($B$81:AY81))),0,IF(IRR($B$81:AY81)&lt;0,0,IRR($B$81:AY81)))</f>
        <v>0</v>
      </c>
      <c r="AZ86" s="284">
        <f>IF((ISERR(IRR($B$81:AZ81))),0,IF(IRR($B$81:AZ81)&lt;0,0,IRR($B$81:AZ81)))</f>
        <v>0</v>
      </c>
    </row>
    <row r="87" spans="1:52" s="208" customFormat="1" ht="14.25" x14ac:dyDescent="0.25">
      <c r="A87" s="282" t="s">
        <v>553</v>
      </c>
      <c r="B87" s="286">
        <f>IF(AND(B82&gt;0,A82&lt;0),(B71-(B82/(B82-A82))),0)</f>
        <v>0</v>
      </c>
      <c r="C87" s="286">
        <f t="shared" ref="C87:P87" si="26">IF(AND(C82&gt;0,B82&lt;0),(C71-(C82/(C82-B82))),0)</f>
        <v>0</v>
      </c>
      <c r="D87" s="286">
        <f t="shared" si="26"/>
        <v>0</v>
      </c>
      <c r="E87" s="286">
        <f t="shared" si="26"/>
        <v>0</v>
      </c>
      <c r="F87" s="286">
        <f t="shared" si="26"/>
        <v>0</v>
      </c>
      <c r="G87" s="286">
        <f t="shared" si="26"/>
        <v>0</v>
      </c>
      <c r="H87" s="286">
        <f t="shared" si="26"/>
        <v>0</v>
      </c>
      <c r="I87" s="286">
        <f t="shared" si="26"/>
        <v>0</v>
      </c>
      <c r="J87" s="286">
        <f t="shared" si="26"/>
        <v>0</v>
      </c>
      <c r="K87" s="286">
        <f t="shared" si="26"/>
        <v>0</v>
      </c>
      <c r="L87" s="286">
        <f t="shared" si="26"/>
        <v>0</v>
      </c>
      <c r="M87" s="287">
        <f t="shared" si="26"/>
        <v>0</v>
      </c>
      <c r="N87" s="286">
        <f t="shared" si="26"/>
        <v>0</v>
      </c>
      <c r="O87" s="286">
        <f t="shared" si="26"/>
        <v>0</v>
      </c>
      <c r="P87" s="286">
        <f t="shared" si="26"/>
        <v>0</v>
      </c>
      <c r="Q87" s="286">
        <f t="shared" ref="Q87:AZ87" si="27">IF(AND(Q82&gt;0,P82&lt;0),(Q72-(Q82/(Q82-P82))),0)</f>
        <v>0</v>
      </c>
      <c r="R87" s="286">
        <f t="shared" si="27"/>
        <v>0</v>
      </c>
      <c r="S87" s="286">
        <f t="shared" si="27"/>
        <v>0</v>
      </c>
      <c r="T87" s="286">
        <f t="shared" si="27"/>
        <v>0</v>
      </c>
      <c r="U87" s="286">
        <f t="shared" si="27"/>
        <v>0</v>
      </c>
      <c r="V87" s="286">
        <f t="shared" si="27"/>
        <v>0</v>
      </c>
      <c r="W87" s="286">
        <f t="shared" si="27"/>
        <v>0</v>
      </c>
      <c r="X87" s="286">
        <f t="shared" si="27"/>
        <v>0</v>
      </c>
      <c r="Y87" s="286">
        <f t="shared" si="27"/>
        <v>0</v>
      </c>
      <c r="Z87" s="286">
        <f t="shared" si="27"/>
        <v>0</v>
      </c>
      <c r="AA87" s="286">
        <f t="shared" si="27"/>
        <v>0</v>
      </c>
      <c r="AB87" s="286">
        <f t="shared" si="27"/>
        <v>0</v>
      </c>
      <c r="AC87" s="286">
        <f t="shared" si="27"/>
        <v>0</v>
      </c>
      <c r="AD87" s="286">
        <f t="shared" si="27"/>
        <v>0</v>
      </c>
      <c r="AE87" s="286">
        <f t="shared" si="27"/>
        <v>0</v>
      </c>
      <c r="AF87" s="286">
        <f t="shared" si="27"/>
        <v>0</v>
      </c>
      <c r="AG87" s="286">
        <f t="shared" si="27"/>
        <v>0</v>
      </c>
      <c r="AH87" s="286">
        <f t="shared" si="27"/>
        <v>0</v>
      </c>
      <c r="AI87" s="286">
        <f t="shared" si="27"/>
        <v>0</v>
      </c>
      <c r="AJ87" s="286">
        <f t="shared" si="27"/>
        <v>0</v>
      </c>
      <c r="AK87" s="286">
        <f t="shared" si="27"/>
        <v>0</v>
      </c>
      <c r="AL87" s="286">
        <f t="shared" si="27"/>
        <v>0</v>
      </c>
      <c r="AM87" s="286">
        <f t="shared" si="27"/>
        <v>0</v>
      </c>
      <c r="AN87" s="286">
        <f t="shared" si="27"/>
        <v>0</v>
      </c>
      <c r="AO87" s="286">
        <f t="shared" si="27"/>
        <v>0</v>
      </c>
      <c r="AP87" s="286">
        <f t="shared" si="27"/>
        <v>0</v>
      </c>
      <c r="AQ87" s="286">
        <f t="shared" si="27"/>
        <v>0</v>
      </c>
      <c r="AR87" s="286">
        <f t="shared" si="27"/>
        <v>0</v>
      </c>
      <c r="AS87" s="286">
        <f t="shared" si="27"/>
        <v>0</v>
      </c>
      <c r="AT87" s="286">
        <f t="shared" si="27"/>
        <v>0</v>
      </c>
      <c r="AU87" s="286">
        <f t="shared" si="27"/>
        <v>0</v>
      </c>
      <c r="AV87" s="286">
        <f t="shared" si="27"/>
        <v>0</v>
      </c>
      <c r="AW87" s="286">
        <f t="shared" si="27"/>
        <v>0</v>
      </c>
      <c r="AX87" s="286">
        <f t="shared" si="27"/>
        <v>0</v>
      </c>
      <c r="AY87" s="286">
        <f t="shared" si="27"/>
        <v>0</v>
      </c>
      <c r="AZ87" s="286">
        <f t="shared" si="27"/>
        <v>0</v>
      </c>
    </row>
    <row r="88" spans="1:52" s="208" customFormat="1" ht="15" thickBot="1" x14ac:dyDescent="0.3">
      <c r="A88" s="288" t="s">
        <v>554</v>
      </c>
      <c r="B88" s="289">
        <f>IF(AND(B85&gt;0,A85&lt;0),(B71-(B85/(B85-A85))),0)</f>
        <v>0</v>
      </c>
      <c r="C88" s="289">
        <f t="shared" ref="C88:AZ88" si="28">IF(AND(C85&gt;0,B85&lt;0),(C71-(C85/(C85-B85))),0)</f>
        <v>0</v>
      </c>
      <c r="D88" s="289">
        <f t="shared" si="28"/>
        <v>0</v>
      </c>
      <c r="E88" s="289">
        <f t="shared" si="28"/>
        <v>0</v>
      </c>
      <c r="F88" s="289">
        <f t="shared" si="28"/>
        <v>0</v>
      </c>
      <c r="G88" s="289">
        <f t="shared" si="28"/>
        <v>0</v>
      </c>
      <c r="H88" s="289">
        <f t="shared" si="28"/>
        <v>0</v>
      </c>
      <c r="I88" s="289">
        <f t="shared" si="28"/>
        <v>0</v>
      </c>
      <c r="J88" s="289">
        <f t="shared" si="28"/>
        <v>0</v>
      </c>
      <c r="K88" s="289">
        <f t="shared" si="28"/>
        <v>0</v>
      </c>
      <c r="L88" s="289">
        <f t="shared" si="28"/>
        <v>0</v>
      </c>
      <c r="M88" s="290">
        <f t="shared" si="28"/>
        <v>0</v>
      </c>
      <c r="N88" s="289">
        <f t="shared" si="28"/>
        <v>0</v>
      </c>
      <c r="O88" s="289">
        <f t="shared" si="28"/>
        <v>0</v>
      </c>
      <c r="P88" s="289">
        <f t="shared" si="28"/>
        <v>0</v>
      </c>
      <c r="Q88" s="289">
        <f t="shared" si="28"/>
        <v>0</v>
      </c>
      <c r="R88" s="289">
        <f t="shared" si="28"/>
        <v>0</v>
      </c>
      <c r="S88" s="289">
        <f t="shared" si="28"/>
        <v>0</v>
      </c>
      <c r="T88" s="289">
        <f t="shared" si="28"/>
        <v>0</v>
      </c>
      <c r="U88" s="289">
        <f t="shared" si="28"/>
        <v>0</v>
      </c>
      <c r="V88" s="289">
        <f t="shared" si="28"/>
        <v>0</v>
      </c>
      <c r="W88" s="289">
        <f t="shared" si="28"/>
        <v>0</v>
      </c>
      <c r="X88" s="289">
        <f t="shared" si="28"/>
        <v>0</v>
      </c>
      <c r="Y88" s="289">
        <f t="shared" si="28"/>
        <v>0</v>
      </c>
      <c r="Z88" s="289">
        <f t="shared" si="28"/>
        <v>0</v>
      </c>
      <c r="AA88" s="289">
        <f t="shared" si="28"/>
        <v>0</v>
      </c>
      <c r="AB88" s="289">
        <f t="shared" si="28"/>
        <v>0</v>
      </c>
      <c r="AC88" s="289">
        <f t="shared" si="28"/>
        <v>0</v>
      </c>
      <c r="AD88" s="289">
        <f t="shared" si="28"/>
        <v>0</v>
      </c>
      <c r="AE88" s="289">
        <f t="shared" si="28"/>
        <v>0</v>
      </c>
      <c r="AF88" s="289">
        <f t="shared" si="28"/>
        <v>0</v>
      </c>
      <c r="AG88" s="289">
        <f t="shared" si="28"/>
        <v>0</v>
      </c>
      <c r="AH88" s="289">
        <f t="shared" si="28"/>
        <v>0</v>
      </c>
      <c r="AI88" s="289">
        <f t="shared" si="28"/>
        <v>0</v>
      </c>
      <c r="AJ88" s="289">
        <f t="shared" si="28"/>
        <v>0</v>
      </c>
      <c r="AK88" s="289">
        <f t="shared" si="28"/>
        <v>0</v>
      </c>
      <c r="AL88" s="289">
        <f t="shared" si="28"/>
        <v>0</v>
      </c>
      <c r="AM88" s="289">
        <f t="shared" si="28"/>
        <v>0</v>
      </c>
      <c r="AN88" s="289">
        <f t="shared" si="28"/>
        <v>0</v>
      </c>
      <c r="AO88" s="289">
        <f t="shared" si="28"/>
        <v>0</v>
      </c>
      <c r="AP88" s="289">
        <f t="shared" si="28"/>
        <v>0</v>
      </c>
      <c r="AQ88" s="289">
        <f t="shared" si="28"/>
        <v>0</v>
      </c>
      <c r="AR88" s="289">
        <f t="shared" si="28"/>
        <v>0</v>
      </c>
      <c r="AS88" s="289">
        <f t="shared" si="28"/>
        <v>0</v>
      </c>
      <c r="AT88" s="289">
        <f t="shared" si="28"/>
        <v>0</v>
      </c>
      <c r="AU88" s="289">
        <f t="shared" si="28"/>
        <v>0</v>
      </c>
      <c r="AV88" s="289">
        <f t="shared" si="28"/>
        <v>0</v>
      </c>
      <c r="AW88" s="289">
        <f t="shared" si="28"/>
        <v>0</v>
      </c>
      <c r="AX88" s="289">
        <f t="shared" si="28"/>
        <v>0</v>
      </c>
      <c r="AY88" s="289">
        <f t="shared" si="28"/>
        <v>0</v>
      </c>
      <c r="AZ88" s="289">
        <f t="shared" si="28"/>
        <v>0</v>
      </c>
    </row>
    <row r="89" spans="1:52" x14ac:dyDescent="0.25">
      <c r="C89" s="291"/>
      <c r="D89" s="291"/>
      <c r="E89" s="291"/>
      <c r="F89" s="291"/>
      <c r="G89" s="291"/>
      <c r="H89" s="291"/>
      <c r="I89" s="291"/>
      <c r="J89" s="291"/>
    </row>
    <row r="90" spans="1:52" ht="64.5" customHeight="1" x14ac:dyDescent="0.25">
      <c r="A90" s="387"/>
      <c r="B90" s="387"/>
      <c r="C90" s="387"/>
      <c r="D90" s="387"/>
      <c r="E90" s="387"/>
      <c r="F90" s="387"/>
      <c r="G90" s="387"/>
      <c r="H90" s="387"/>
      <c r="I90" s="387"/>
      <c r="J90" s="387"/>
      <c r="K90" s="387"/>
    </row>
    <row r="92" spans="1:52" x14ac:dyDescent="0.25">
      <c r="C92" s="291"/>
    </row>
    <row r="94" spans="1:52" x14ac:dyDescent="0.25">
      <c r="AZ94" s="292"/>
    </row>
    <row r="95" spans="1:52" ht="27.75" x14ac:dyDescent="0.25">
      <c r="B95" s="207"/>
      <c r="M95" s="207"/>
    </row>
    <row r="96" spans="1:52" ht="27.75" x14ac:dyDescent="0.25">
      <c r="B96" s="207"/>
      <c r="M96" s="293"/>
    </row>
  </sheetData>
  <mergeCells count="21">
    <mergeCell ref="A9:K9"/>
    <mergeCell ref="A10:K10"/>
    <mergeCell ref="A6:K6"/>
    <mergeCell ref="A11:K11"/>
    <mergeCell ref="A12:K12"/>
    <mergeCell ref="A8:K8"/>
    <mergeCell ref="U8:W8"/>
    <mergeCell ref="U1:Y1"/>
    <mergeCell ref="U2:Y2"/>
    <mergeCell ref="U3:Y3"/>
    <mergeCell ref="A5:K5"/>
    <mergeCell ref="A7:K7"/>
    <mergeCell ref="A4:K4"/>
    <mergeCell ref="D23:E23"/>
    <mergeCell ref="A90:K90"/>
    <mergeCell ref="U11:W11"/>
    <mergeCell ref="U12:X12"/>
    <mergeCell ref="U13:W13"/>
    <mergeCell ref="D20:E20"/>
    <mergeCell ref="D21:E21"/>
    <mergeCell ref="D22:E22"/>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J51" sqref="J51"/>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2022 год</v>
      </c>
      <c r="B5" s="335"/>
      <c r="C5" s="335"/>
      <c r="D5" s="335"/>
      <c r="E5" s="335"/>
      <c r="F5" s="335"/>
      <c r="G5" s="335"/>
      <c r="H5" s="335"/>
      <c r="I5" s="335"/>
      <c r="J5" s="335"/>
      <c r="K5" s="335"/>
      <c r="L5" s="335"/>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4" t="str">
        <f>'1. паспорт местоположение'!A12:C12</f>
        <v>K_TP2000.PR.0072</v>
      </c>
      <c r="B12" s="344"/>
      <c r="C12" s="344"/>
      <c r="D12" s="344"/>
      <c r="E12" s="344"/>
      <c r="F12" s="344"/>
      <c r="G12" s="344"/>
      <c r="H12" s="344"/>
      <c r="I12" s="344"/>
      <c r="J12" s="344"/>
      <c r="K12" s="344"/>
      <c r="L12" s="344"/>
    </row>
    <row r="13" spans="1:44" x14ac:dyDescent="0.25">
      <c r="A13" s="336" t="s">
        <v>8</v>
      </c>
      <c r="B13" s="336"/>
      <c r="C13" s="336"/>
      <c r="D13" s="336"/>
      <c r="E13" s="336"/>
      <c r="F13" s="336"/>
      <c r="G13" s="336"/>
      <c r="H13" s="336"/>
      <c r="I13" s="336"/>
      <c r="J13" s="336"/>
      <c r="K13" s="336"/>
      <c r="L13" s="336"/>
    </row>
    <row r="14" spans="1:44" ht="18.75" x14ac:dyDescent="0.25">
      <c r="A14" s="347"/>
      <c r="B14" s="347"/>
      <c r="C14" s="347"/>
      <c r="D14" s="347"/>
      <c r="E14" s="347"/>
      <c r="F14" s="347"/>
      <c r="G14" s="347"/>
      <c r="H14" s="347"/>
      <c r="I14" s="347"/>
      <c r="J14" s="347"/>
      <c r="K14" s="347"/>
      <c r="L14" s="347"/>
    </row>
    <row r="15" spans="1:44" x14ac:dyDescent="0.25">
      <c r="A15" s="344" t="str">
        <f>'1. паспорт местоположение'!A15:C15</f>
        <v>Модернизация ограждения ПС 110 кВ УГП-5, ПС 110 кВ УГП-5В</v>
      </c>
      <c r="B15" s="344"/>
      <c r="C15" s="344"/>
      <c r="D15" s="344"/>
      <c r="E15" s="344"/>
      <c r="F15" s="344"/>
      <c r="G15" s="344"/>
      <c r="H15" s="344"/>
      <c r="I15" s="344"/>
      <c r="J15" s="344"/>
      <c r="K15" s="344"/>
      <c r="L15" s="344"/>
    </row>
    <row r="16" spans="1:44" x14ac:dyDescent="0.25">
      <c r="A16" s="336" t="s">
        <v>7</v>
      </c>
      <c r="B16" s="336"/>
      <c r="C16" s="336"/>
      <c r="D16" s="336"/>
      <c r="E16" s="336"/>
      <c r="F16" s="336"/>
      <c r="G16" s="336"/>
      <c r="H16" s="336"/>
      <c r="I16" s="336"/>
      <c r="J16" s="336"/>
      <c r="K16" s="336"/>
      <c r="L16" s="336"/>
    </row>
    <row r="17" spans="1:12" ht="15.75" customHeight="1" x14ac:dyDescent="0.25">
      <c r="L17" s="79"/>
    </row>
    <row r="18" spans="1:12" x14ac:dyDescent="0.25">
      <c r="K18" s="78"/>
    </row>
    <row r="19" spans="1:12" ht="15.75" customHeight="1" x14ac:dyDescent="0.25">
      <c r="A19" s="399" t="s">
        <v>491</v>
      </c>
      <c r="B19" s="399"/>
      <c r="C19" s="399"/>
      <c r="D19" s="399"/>
      <c r="E19" s="399"/>
      <c r="F19" s="399"/>
      <c r="G19" s="399"/>
      <c r="H19" s="399"/>
      <c r="I19" s="399"/>
      <c r="J19" s="399"/>
      <c r="K19" s="399"/>
      <c r="L19" s="399"/>
    </row>
    <row r="20" spans="1:12" x14ac:dyDescent="0.25">
      <c r="A20" s="194"/>
      <c r="B20" s="195"/>
      <c r="C20" s="196"/>
      <c r="D20" s="196"/>
      <c r="E20" s="196"/>
      <c r="F20" s="196"/>
      <c r="G20" s="197"/>
      <c r="H20" s="197"/>
      <c r="I20" s="197"/>
      <c r="J20" s="197"/>
      <c r="K20" s="197"/>
      <c r="L20" s="197"/>
    </row>
    <row r="21" spans="1:12" ht="28.5" customHeight="1" x14ac:dyDescent="0.25">
      <c r="A21" s="397" t="s">
        <v>229</v>
      </c>
      <c r="B21" s="397" t="s">
        <v>228</v>
      </c>
      <c r="C21" s="404" t="s">
        <v>424</v>
      </c>
      <c r="D21" s="404"/>
      <c r="E21" s="404"/>
      <c r="F21" s="404"/>
      <c r="G21" s="404"/>
      <c r="H21" s="404"/>
      <c r="I21" s="398" t="s">
        <v>227</v>
      </c>
      <c r="J21" s="401" t="s">
        <v>426</v>
      </c>
      <c r="K21" s="397" t="s">
        <v>226</v>
      </c>
      <c r="L21" s="400" t="s">
        <v>425</v>
      </c>
    </row>
    <row r="22" spans="1:12" ht="58.5" customHeight="1" x14ac:dyDescent="0.25">
      <c r="A22" s="397"/>
      <c r="B22" s="397"/>
      <c r="C22" s="405" t="s">
        <v>3</v>
      </c>
      <c r="D22" s="405"/>
      <c r="E22" s="130"/>
      <c r="F22" s="131"/>
      <c r="G22" s="406" t="s">
        <v>2</v>
      </c>
      <c r="H22" s="407"/>
      <c r="I22" s="398"/>
      <c r="J22" s="402"/>
      <c r="K22" s="397"/>
      <c r="L22" s="400"/>
    </row>
    <row r="23" spans="1:12" ht="47.25" x14ac:dyDescent="0.25">
      <c r="A23" s="397"/>
      <c r="B23" s="397"/>
      <c r="C23" s="77" t="s">
        <v>225</v>
      </c>
      <c r="D23" s="77" t="s">
        <v>224</v>
      </c>
      <c r="E23" s="77" t="s">
        <v>225</v>
      </c>
      <c r="F23" s="77" t="s">
        <v>224</v>
      </c>
      <c r="G23" s="77" t="s">
        <v>225</v>
      </c>
      <c r="H23" s="77" t="s">
        <v>224</v>
      </c>
      <c r="I23" s="398"/>
      <c r="J23" s="403"/>
      <c r="K23" s="397"/>
      <c r="L23" s="400"/>
    </row>
    <row r="24" spans="1:12" x14ac:dyDescent="0.25">
      <c r="A24" s="193">
        <v>1</v>
      </c>
      <c r="B24" s="193">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98" t="s">
        <v>555</v>
      </c>
      <c r="D26" s="198" t="s">
        <v>555</v>
      </c>
      <c r="E26" s="198"/>
      <c r="F26" s="198"/>
      <c r="G26" s="198" t="s">
        <v>555</v>
      </c>
      <c r="H26" s="198" t="s">
        <v>555</v>
      </c>
      <c r="I26" s="199"/>
      <c r="J26" s="199"/>
      <c r="K26" s="34"/>
      <c r="L26" s="71"/>
    </row>
    <row r="27" spans="1:12" s="67" customFormat="1" ht="39" customHeight="1" x14ac:dyDescent="0.25">
      <c r="A27" s="73" t="s">
        <v>221</v>
      </c>
      <c r="B27" s="76" t="s">
        <v>433</v>
      </c>
      <c r="C27" s="198" t="s">
        <v>555</v>
      </c>
      <c r="D27" s="198" t="s">
        <v>555</v>
      </c>
      <c r="E27" s="198"/>
      <c r="F27" s="198"/>
      <c r="G27" s="198" t="s">
        <v>555</v>
      </c>
      <c r="H27" s="198" t="s">
        <v>555</v>
      </c>
      <c r="I27" s="199"/>
      <c r="J27" s="199"/>
      <c r="K27" s="34"/>
      <c r="L27" s="71"/>
    </row>
    <row r="28" spans="1:12" s="67" customFormat="1" ht="70.5" customHeight="1" x14ac:dyDescent="0.25">
      <c r="A28" s="73" t="s">
        <v>432</v>
      </c>
      <c r="B28" s="76" t="s">
        <v>437</v>
      </c>
      <c r="C28" s="198" t="s">
        <v>555</v>
      </c>
      <c r="D28" s="198" t="s">
        <v>555</v>
      </c>
      <c r="E28" s="198"/>
      <c r="F28" s="198"/>
      <c r="G28" s="198" t="s">
        <v>555</v>
      </c>
      <c r="H28" s="198" t="s">
        <v>555</v>
      </c>
      <c r="I28" s="199"/>
      <c r="J28" s="199"/>
      <c r="K28" s="34"/>
      <c r="L28" s="71"/>
    </row>
    <row r="29" spans="1:12" s="67" customFormat="1" ht="54" customHeight="1" x14ac:dyDescent="0.25">
      <c r="A29" s="73" t="s">
        <v>220</v>
      </c>
      <c r="B29" s="76" t="s">
        <v>436</v>
      </c>
      <c r="C29" s="198" t="s">
        <v>555</v>
      </c>
      <c r="D29" s="198" t="s">
        <v>555</v>
      </c>
      <c r="E29" s="198"/>
      <c r="F29" s="198"/>
      <c r="G29" s="198" t="s">
        <v>555</v>
      </c>
      <c r="H29" s="198" t="s">
        <v>555</v>
      </c>
      <c r="I29" s="199"/>
      <c r="J29" s="199"/>
      <c r="K29" s="34"/>
      <c r="L29" s="71"/>
    </row>
    <row r="30" spans="1:12" s="67" customFormat="1" ht="42" customHeight="1" x14ac:dyDescent="0.25">
      <c r="A30" s="73" t="s">
        <v>219</v>
      </c>
      <c r="B30" s="76" t="s">
        <v>438</v>
      </c>
      <c r="C30" s="198" t="s">
        <v>555</v>
      </c>
      <c r="D30" s="198" t="s">
        <v>555</v>
      </c>
      <c r="E30" s="198"/>
      <c r="F30" s="198"/>
      <c r="G30" s="198" t="s">
        <v>555</v>
      </c>
      <c r="H30" s="198" t="s">
        <v>555</v>
      </c>
      <c r="I30" s="199"/>
      <c r="J30" s="199"/>
      <c r="K30" s="34"/>
      <c r="L30" s="71"/>
    </row>
    <row r="31" spans="1:12" s="67" customFormat="1" ht="63" customHeight="1" x14ac:dyDescent="0.25">
      <c r="A31" s="73" t="s">
        <v>218</v>
      </c>
      <c r="B31" s="72" t="s">
        <v>434</v>
      </c>
      <c r="C31" s="198">
        <v>44635</v>
      </c>
      <c r="D31" s="198">
        <v>44645</v>
      </c>
      <c r="E31" s="198"/>
      <c r="F31" s="198"/>
      <c r="G31" s="198">
        <v>44635</v>
      </c>
      <c r="H31" s="198">
        <v>44645</v>
      </c>
      <c r="I31" s="199"/>
      <c r="J31" s="199"/>
      <c r="K31" s="34"/>
      <c r="L31" s="72" t="s">
        <v>576</v>
      </c>
    </row>
    <row r="32" spans="1:12" s="67" customFormat="1" ht="63" x14ac:dyDescent="0.25">
      <c r="A32" s="73" t="s">
        <v>216</v>
      </c>
      <c r="B32" s="72" t="s">
        <v>439</v>
      </c>
      <c r="C32" s="198">
        <v>44676</v>
      </c>
      <c r="D32" s="198">
        <v>44681</v>
      </c>
      <c r="E32" s="198"/>
      <c r="F32" s="198"/>
      <c r="G32" s="198">
        <v>44676</v>
      </c>
      <c r="H32" s="198">
        <v>44681</v>
      </c>
      <c r="I32" s="199"/>
      <c r="J32" s="199"/>
      <c r="K32" s="34"/>
      <c r="L32" s="72" t="s">
        <v>576</v>
      </c>
    </row>
    <row r="33" spans="1:12" s="67" customFormat="1" ht="37.5" customHeight="1" x14ac:dyDescent="0.25">
      <c r="A33" s="73" t="s">
        <v>450</v>
      </c>
      <c r="B33" s="72" t="s">
        <v>367</v>
      </c>
      <c r="C33" s="198" t="s">
        <v>555</v>
      </c>
      <c r="D33" s="198" t="s">
        <v>555</v>
      </c>
      <c r="E33" s="198"/>
      <c r="F33" s="198"/>
      <c r="G33" s="198" t="s">
        <v>555</v>
      </c>
      <c r="H33" s="198" t="s">
        <v>555</v>
      </c>
      <c r="I33" s="199"/>
      <c r="J33" s="199"/>
      <c r="K33" s="34"/>
      <c r="L33" s="71"/>
    </row>
    <row r="34" spans="1:12" s="67" customFormat="1" ht="47.25" customHeight="1" x14ac:dyDescent="0.25">
      <c r="A34" s="73" t="s">
        <v>451</v>
      </c>
      <c r="B34" s="72" t="s">
        <v>443</v>
      </c>
      <c r="C34" s="198" t="s">
        <v>555</v>
      </c>
      <c r="D34" s="198" t="s">
        <v>555</v>
      </c>
      <c r="E34" s="198"/>
      <c r="F34" s="198"/>
      <c r="G34" s="198" t="s">
        <v>555</v>
      </c>
      <c r="H34" s="198" t="s">
        <v>555</v>
      </c>
      <c r="I34" s="199"/>
      <c r="J34" s="199"/>
      <c r="K34" s="34"/>
      <c r="L34" s="71"/>
    </row>
    <row r="35" spans="1:12" s="67" customFormat="1" ht="63.75" customHeight="1" x14ac:dyDescent="0.25">
      <c r="A35" s="73" t="s">
        <v>452</v>
      </c>
      <c r="B35" s="72" t="s">
        <v>217</v>
      </c>
      <c r="C35" s="198">
        <v>44713</v>
      </c>
      <c r="D35" s="198">
        <v>44717</v>
      </c>
      <c r="E35" s="198"/>
      <c r="F35" s="198"/>
      <c r="G35" s="198">
        <v>44713</v>
      </c>
      <c r="H35" s="198">
        <v>44717</v>
      </c>
      <c r="I35" s="199"/>
      <c r="J35" s="199"/>
      <c r="K35" s="34"/>
      <c r="L35" s="72" t="s">
        <v>576</v>
      </c>
    </row>
    <row r="36" spans="1:12" ht="37.5" customHeight="1" x14ac:dyDescent="0.25">
      <c r="A36" s="73" t="s">
        <v>453</v>
      </c>
      <c r="B36" s="72" t="s">
        <v>435</v>
      </c>
      <c r="C36" s="198" t="s">
        <v>555</v>
      </c>
      <c r="D36" s="198" t="s">
        <v>555</v>
      </c>
      <c r="E36" s="198"/>
      <c r="F36" s="198"/>
      <c r="G36" s="198" t="s">
        <v>555</v>
      </c>
      <c r="H36" s="198" t="s">
        <v>555</v>
      </c>
      <c r="I36" s="199"/>
      <c r="J36" s="199"/>
      <c r="K36" s="34"/>
      <c r="L36" s="71"/>
    </row>
    <row r="37" spans="1:12" ht="63" x14ac:dyDescent="0.25">
      <c r="A37" s="73" t="s">
        <v>454</v>
      </c>
      <c r="B37" s="72" t="s">
        <v>215</v>
      </c>
      <c r="C37" s="198">
        <v>44681</v>
      </c>
      <c r="D37" s="198">
        <v>44711</v>
      </c>
      <c r="E37" s="198"/>
      <c r="F37" s="198"/>
      <c r="G37" s="198">
        <v>44681</v>
      </c>
      <c r="H37" s="198">
        <v>44711</v>
      </c>
      <c r="I37" s="199"/>
      <c r="J37" s="199"/>
      <c r="K37" s="34"/>
      <c r="L37" s="72" t="s">
        <v>577</v>
      </c>
    </row>
    <row r="38" spans="1:12" x14ac:dyDescent="0.25">
      <c r="A38" s="73" t="s">
        <v>574</v>
      </c>
      <c r="B38" s="74" t="s">
        <v>214</v>
      </c>
      <c r="C38" s="198"/>
      <c r="D38" s="198"/>
      <c r="E38" s="198"/>
      <c r="F38" s="198"/>
      <c r="G38" s="198"/>
      <c r="H38" s="198"/>
      <c r="I38" s="199"/>
      <c r="J38" s="199"/>
      <c r="K38" s="34"/>
      <c r="L38" s="71"/>
    </row>
    <row r="39" spans="1:12" ht="63" x14ac:dyDescent="0.25">
      <c r="A39" s="73">
        <v>2</v>
      </c>
      <c r="B39" s="72" t="s">
        <v>440</v>
      </c>
      <c r="C39" s="198">
        <v>44737</v>
      </c>
      <c r="D39" s="198">
        <v>44747</v>
      </c>
      <c r="E39" s="198"/>
      <c r="F39" s="198"/>
      <c r="G39" s="198">
        <v>44737</v>
      </c>
      <c r="H39" s="198">
        <v>44747</v>
      </c>
      <c r="I39" s="199"/>
      <c r="J39" s="199"/>
      <c r="K39" s="34"/>
      <c r="L39" s="71"/>
    </row>
    <row r="40" spans="1:12" ht="33.75" customHeight="1" x14ac:dyDescent="0.25">
      <c r="A40" s="73" t="s">
        <v>213</v>
      </c>
      <c r="B40" s="72" t="s">
        <v>442</v>
      </c>
      <c r="C40" s="198" t="s">
        <v>555</v>
      </c>
      <c r="D40" s="198" t="s">
        <v>555</v>
      </c>
      <c r="E40" s="198"/>
      <c r="F40" s="198"/>
      <c r="G40" s="198" t="s">
        <v>555</v>
      </c>
      <c r="H40" s="198" t="s">
        <v>555</v>
      </c>
      <c r="I40" s="199"/>
      <c r="J40" s="199"/>
      <c r="K40" s="34"/>
      <c r="L40" s="71"/>
    </row>
    <row r="41" spans="1:12" ht="63" customHeight="1" x14ac:dyDescent="0.25">
      <c r="A41" s="73" t="s">
        <v>212</v>
      </c>
      <c r="B41" s="74" t="s">
        <v>522</v>
      </c>
      <c r="C41" s="198"/>
      <c r="D41" s="198"/>
      <c r="E41" s="198"/>
      <c r="F41" s="198"/>
      <c r="G41" s="198"/>
      <c r="H41" s="198"/>
      <c r="I41" s="199"/>
      <c r="J41" s="199"/>
      <c r="K41" s="34"/>
      <c r="L41" s="71"/>
    </row>
    <row r="42" spans="1:12" ht="58.5" customHeight="1" x14ac:dyDescent="0.25">
      <c r="A42" s="73">
        <v>3</v>
      </c>
      <c r="B42" s="72" t="s">
        <v>441</v>
      </c>
      <c r="C42" s="198">
        <v>44747</v>
      </c>
      <c r="D42" s="198">
        <v>44824</v>
      </c>
      <c r="E42" s="198"/>
      <c r="F42" s="198"/>
      <c r="G42" s="198">
        <v>44747</v>
      </c>
      <c r="H42" s="198">
        <v>44885</v>
      </c>
      <c r="I42" s="199"/>
      <c r="J42" s="199"/>
      <c r="K42" s="34"/>
      <c r="L42" s="71"/>
    </row>
    <row r="43" spans="1:12" ht="34.5" customHeight="1" x14ac:dyDescent="0.25">
      <c r="A43" s="73" t="s">
        <v>211</v>
      </c>
      <c r="B43" s="72" t="s">
        <v>209</v>
      </c>
      <c r="C43" s="198" t="s">
        <v>555</v>
      </c>
      <c r="D43" s="198" t="s">
        <v>555</v>
      </c>
      <c r="E43" s="198"/>
      <c r="F43" s="198"/>
      <c r="G43" s="198" t="s">
        <v>555</v>
      </c>
      <c r="H43" s="198" t="s">
        <v>555</v>
      </c>
      <c r="I43" s="200"/>
      <c r="J43" s="200"/>
      <c r="K43" s="34"/>
      <c r="L43" s="71"/>
    </row>
    <row r="44" spans="1:12" ht="24.75" customHeight="1" x14ac:dyDescent="0.25">
      <c r="A44" s="73" t="s">
        <v>210</v>
      </c>
      <c r="B44" s="72" t="s">
        <v>207</v>
      </c>
      <c r="C44" s="198" t="s">
        <v>555</v>
      </c>
      <c r="D44" s="198" t="s">
        <v>555</v>
      </c>
      <c r="E44" s="198"/>
      <c r="F44" s="198"/>
      <c r="G44" s="198" t="s">
        <v>555</v>
      </c>
      <c r="H44" s="198" t="s">
        <v>555</v>
      </c>
      <c r="I44" s="199"/>
      <c r="J44" s="199"/>
      <c r="K44" s="34"/>
      <c r="L44" s="71"/>
    </row>
    <row r="45" spans="1:12" ht="90.75" customHeight="1" x14ac:dyDescent="0.25">
      <c r="A45" s="73" t="s">
        <v>208</v>
      </c>
      <c r="B45" s="72" t="s">
        <v>446</v>
      </c>
      <c r="C45" s="198" t="s">
        <v>555</v>
      </c>
      <c r="D45" s="198" t="s">
        <v>555</v>
      </c>
      <c r="E45" s="198"/>
      <c r="F45" s="198"/>
      <c r="G45" s="198" t="s">
        <v>555</v>
      </c>
      <c r="H45" s="198" t="s">
        <v>555</v>
      </c>
      <c r="I45" s="199"/>
      <c r="J45" s="199"/>
      <c r="K45" s="34"/>
      <c r="L45" s="71"/>
    </row>
    <row r="46" spans="1:12" ht="167.25" customHeight="1" x14ac:dyDescent="0.25">
      <c r="A46" s="73" t="s">
        <v>206</v>
      </c>
      <c r="B46" s="72" t="s">
        <v>444</v>
      </c>
      <c r="C46" s="198" t="s">
        <v>555</v>
      </c>
      <c r="D46" s="198" t="s">
        <v>555</v>
      </c>
      <c r="E46" s="198"/>
      <c r="F46" s="198"/>
      <c r="G46" s="198" t="s">
        <v>555</v>
      </c>
      <c r="H46" s="198" t="s">
        <v>555</v>
      </c>
      <c r="I46" s="199"/>
      <c r="J46" s="199"/>
      <c r="K46" s="34"/>
      <c r="L46" s="71"/>
    </row>
    <row r="47" spans="1:12" ht="30.75" customHeight="1" x14ac:dyDescent="0.25">
      <c r="A47" s="73" t="s">
        <v>204</v>
      </c>
      <c r="B47" s="72" t="s">
        <v>205</v>
      </c>
      <c r="C47" s="198" t="s">
        <v>555</v>
      </c>
      <c r="D47" s="198" t="s">
        <v>555</v>
      </c>
      <c r="E47" s="198"/>
      <c r="F47" s="198"/>
      <c r="G47" s="198" t="s">
        <v>555</v>
      </c>
      <c r="H47" s="198" t="s">
        <v>555</v>
      </c>
      <c r="I47" s="199"/>
      <c r="J47" s="199"/>
      <c r="K47" s="34"/>
      <c r="L47" s="71"/>
    </row>
    <row r="48" spans="1:12" ht="37.5" customHeight="1" x14ac:dyDescent="0.25">
      <c r="A48" s="73" t="s">
        <v>575</v>
      </c>
      <c r="B48" s="74" t="s">
        <v>203</v>
      </c>
      <c r="C48" s="171"/>
      <c r="D48" s="171"/>
      <c r="E48" s="71"/>
      <c r="F48" s="71"/>
      <c r="G48" s="171"/>
      <c r="H48" s="171"/>
      <c r="I48" s="199"/>
      <c r="J48" s="199"/>
      <c r="K48" s="34"/>
      <c r="L48" s="71"/>
    </row>
    <row r="49" spans="1:12" ht="35.25" customHeight="1" x14ac:dyDescent="0.25">
      <c r="A49" s="73">
        <v>4</v>
      </c>
      <c r="B49" s="72" t="s">
        <v>201</v>
      </c>
      <c r="C49" s="198" t="s">
        <v>555</v>
      </c>
      <c r="D49" s="198" t="s">
        <v>555</v>
      </c>
      <c r="E49" s="71"/>
      <c r="F49" s="71"/>
      <c r="G49" s="198" t="s">
        <v>555</v>
      </c>
      <c r="H49" s="198" t="s">
        <v>555</v>
      </c>
      <c r="I49" s="199"/>
      <c r="J49" s="199"/>
      <c r="K49" s="34"/>
      <c r="L49" s="71"/>
    </row>
    <row r="50" spans="1:12" ht="86.25" customHeight="1" x14ac:dyDescent="0.25">
      <c r="A50" s="73" t="s">
        <v>202</v>
      </c>
      <c r="B50" s="72" t="s">
        <v>445</v>
      </c>
      <c r="C50" s="198">
        <v>44824</v>
      </c>
      <c r="D50" s="198">
        <v>44829</v>
      </c>
      <c r="E50" s="71"/>
      <c r="F50" s="71"/>
      <c r="G50" s="198">
        <v>44885</v>
      </c>
      <c r="H50" s="198">
        <v>44890</v>
      </c>
      <c r="I50" s="199"/>
      <c r="J50" s="199"/>
      <c r="K50" s="34"/>
      <c r="L50" s="71"/>
    </row>
    <row r="51" spans="1:12" ht="77.25" customHeight="1" x14ac:dyDescent="0.25">
      <c r="A51" s="73" t="s">
        <v>200</v>
      </c>
      <c r="B51" s="72" t="s">
        <v>447</v>
      </c>
      <c r="C51" s="198" t="s">
        <v>555</v>
      </c>
      <c r="D51" s="198" t="s">
        <v>555</v>
      </c>
      <c r="E51" s="198"/>
      <c r="F51" s="198"/>
      <c r="G51" s="198" t="s">
        <v>555</v>
      </c>
      <c r="H51" s="198" t="s">
        <v>555</v>
      </c>
      <c r="I51" s="199"/>
      <c r="J51" s="199"/>
      <c r="K51" s="34"/>
      <c r="L51" s="71"/>
    </row>
    <row r="52" spans="1:12" ht="71.25" customHeight="1" x14ac:dyDescent="0.25">
      <c r="A52" s="73" t="s">
        <v>198</v>
      </c>
      <c r="B52" s="72" t="s">
        <v>199</v>
      </c>
      <c r="C52" s="198" t="s">
        <v>555</v>
      </c>
      <c r="D52" s="198" t="s">
        <v>555</v>
      </c>
      <c r="E52" s="198"/>
      <c r="F52" s="198"/>
      <c r="G52" s="198" t="s">
        <v>555</v>
      </c>
      <c r="H52" s="198" t="s">
        <v>555</v>
      </c>
      <c r="I52" s="199"/>
      <c r="J52" s="199"/>
      <c r="K52" s="34"/>
      <c r="L52" s="71"/>
    </row>
    <row r="53" spans="1:12" ht="48" customHeight="1" x14ac:dyDescent="0.25">
      <c r="A53" s="73" t="s">
        <v>196</v>
      </c>
      <c r="B53" s="138" t="s">
        <v>448</v>
      </c>
      <c r="C53" s="198">
        <v>44829</v>
      </c>
      <c r="D53" s="198">
        <v>44834</v>
      </c>
      <c r="E53" s="198"/>
      <c r="F53" s="198"/>
      <c r="G53" s="198">
        <v>44890</v>
      </c>
      <c r="H53" s="198">
        <v>44895</v>
      </c>
      <c r="I53" s="199"/>
      <c r="J53" s="199"/>
      <c r="K53" s="34"/>
      <c r="L53" s="71"/>
    </row>
    <row r="54" spans="1:12" ht="46.5" customHeight="1" x14ac:dyDescent="0.25">
      <c r="A54" s="73" t="s">
        <v>449</v>
      </c>
      <c r="B54" s="72" t="s">
        <v>197</v>
      </c>
      <c r="C54" s="198" t="s">
        <v>555</v>
      </c>
      <c r="D54" s="198" t="s">
        <v>555</v>
      </c>
      <c r="E54" s="198"/>
      <c r="F54" s="198"/>
      <c r="G54" s="198" t="s">
        <v>555</v>
      </c>
      <c r="H54" s="198" t="s">
        <v>555</v>
      </c>
      <c r="I54" s="199"/>
      <c r="J54" s="199"/>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 zoomScale="55" zoomScaleNormal="70" zoomScaleSheetLayoutView="55" workbookViewId="0">
      <selection activeCell="F31" sqref="F3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35" t="str">
        <f>'[3]1. паспорт местоположение'!A5:C5</f>
        <v>Год раскрытия информации: 2022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6"/>
      <c r="B5" s="66"/>
      <c r="C5" s="66"/>
      <c r="D5" s="66"/>
      <c r="E5" s="66"/>
      <c r="F5" s="66"/>
      <c r="L5" s="66"/>
      <c r="M5" s="66"/>
      <c r="AC5" s="15"/>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42"/>
      <c r="B7" s="142"/>
      <c r="C7" s="142"/>
      <c r="D7" s="142"/>
      <c r="E7" s="142"/>
      <c r="F7" s="142"/>
      <c r="G7" s="142"/>
      <c r="H7" s="142"/>
      <c r="I7" s="142"/>
      <c r="J7" s="69"/>
      <c r="K7" s="69"/>
      <c r="L7" s="69"/>
      <c r="M7" s="69"/>
      <c r="N7" s="69"/>
      <c r="O7" s="69"/>
      <c r="P7" s="69"/>
      <c r="Q7" s="69"/>
      <c r="R7" s="69"/>
      <c r="S7" s="69"/>
      <c r="T7" s="69"/>
      <c r="U7" s="69"/>
      <c r="V7" s="69"/>
      <c r="W7" s="69"/>
      <c r="X7" s="69"/>
      <c r="Y7" s="69"/>
      <c r="Z7" s="69"/>
      <c r="AA7" s="69"/>
      <c r="AB7" s="69"/>
      <c r="AC7" s="69"/>
    </row>
    <row r="8" spans="1:29" x14ac:dyDescent="0.25">
      <c r="A8" s="344" t="str">
        <f>'[3]1.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42"/>
      <c r="B10" s="142"/>
      <c r="C10" s="142"/>
      <c r="D10" s="142"/>
      <c r="E10" s="142"/>
      <c r="F10" s="142"/>
      <c r="G10" s="142"/>
      <c r="H10" s="142"/>
      <c r="I10" s="142"/>
      <c r="J10" s="69"/>
      <c r="K10" s="69"/>
      <c r="L10" s="69"/>
      <c r="M10" s="69"/>
      <c r="N10" s="69"/>
      <c r="O10" s="69"/>
      <c r="P10" s="69"/>
      <c r="Q10" s="69"/>
      <c r="R10" s="69"/>
      <c r="S10" s="69"/>
      <c r="T10" s="69"/>
      <c r="U10" s="69"/>
      <c r="V10" s="69"/>
      <c r="W10" s="69"/>
      <c r="X10" s="69"/>
      <c r="Y10" s="69"/>
      <c r="Z10" s="69"/>
      <c r="AA10" s="69"/>
      <c r="AB10" s="69"/>
      <c r="AC10" s="69"/>
    </row>
    <row r="11" spans="1:29" x14ac:dyDescent="0.25">
      <c r="A11" s="408" t="str">
        <f>'6.1. Паспорт сетевой график'!A12:L12</f>
        <v>K_TP2000.PR.0072</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44" t="str">
        <f>'6.1. Паспорт сетевой график'!A15:L15</f>
        <v>Модернизация ограждения ПС 110 кВ УГП-5, ПС 110 кВ УГП-5В</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10" t="s">
        <v>492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11" t="s">
        <v>195</v>
      </c>
      <c r="B20" s="411" t="s">
        <v>194</v>
      </c>
      <c r="C20" s="397" t="s">
        <v>193</v>
      </c>
      <c r="D20" s="397"/>
      <c r="E20" s="413" t="s">
        <v>192</v>
      </c>
      <c r="F20" s="413"/>
      <c r="G20" s="411" t="s">
        <v>590</v>
      </c>
      <c r="H20" s="414" t="s">
        <v>580</v>
      </c>
      <c r="I20" s="415"/>
      <c r="J20" s="415"/>
      <c r="K20" s="415"/>
      <c r="L20" s="414" t="s">
        <v>581</v>
      </c>
      <c r="M20" s="415"/>
      <c r="N20" s="415"/>
      <c r="O20" s="415"/>
      <c r="P20" s="414" t="s">
        <v>582</v>
      </c>
      <c r="Q20" s="415"/>
      <c r="R20" s="415"/>
      <c r="S20" s="415"/>
      <c r="T20" s="414" t="s">
        <v>583</v>
      </c>
      <c r="U20" s="415"/>
      <c r="V20" s="415"/>
      <c r="W20" s="415"/>
      <c r="X20" s="414" t="s">
        <v>584</v>
      </c>
      <c r="Y20" s="415"/>
      <c r="Z20" s="415"/>
      <c r="AA20" s="415"/>
      <c r="AB20" s="416" t="s">
        <v>191</v>
      </c>
      <c r="AC20" s="417"/>
      <c r="AD20" s="315"/>
      <c r="AE20" s="315"/>
      <c r="AF20" s="315"/>
    </row>
    <row r="21" spans="1:32" ht="99.75" customHeight="1" x14ac:dyDescent="0.25">
      <c r="A21" s="412"/>
      <c r="B21" s="412"/>
      <c r="C21" s="397"/>
      <c r="D21" s="397"/>
      <c r="E21" s="413"/>
      <c r="F21" s="413"/>
      <c r="G21" s="412"/>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8"/>
      <c r="AC21" s="419"/>
    </row>
    <row r="22" spans="1:32" ht="89.25" customHeight="1" x14ac:dyDescent="0.25">
      <c r="A22" s="405"/>
      <c r="B22" s="405"/>
      <c r="C22" s="316" t="s">
        <v>3</v>
      </c>
      <c r="D22" s="316" t="s">
        <v>189</v>
      </c>
      <c r="E22" s="317" t="s">
        <v>588</v>
      </c>
      <c r="F22" s="317" t="s">
        <v>589</v>
      </c>
      <c r="G22" s="405"/>
      <c r="H22" s="318" t="s">
        <v>472</v>
      </c>
      <c r="I22" s="318" t="s">
        <v>473</v>
      </c>
      <c r="J22" s="318" t="s">
        <v>472</v>
      </c>
      <c r="K22" s="318" t="s">
        <v>473</v>
      </c>
      <c r="L22" s="318" t="s">
        <v>472</v>
      </c>
      <c r="M22" s="318" t="s">
        <v>473</v>
      </c>
      <c r="N22" s="318" t="s">
        <v>472</v>
      </c>
      <c r="O22" s="318" t="s">
        <v>473</v>
      </c>
      <c r="P22" s="318" t="s">
        <v>472</v>
      </c>
      <c r="Q22" s="318" t="s">
        <v>473</v>
      </c>
      <c r="R22" s="318" t="s">
        <v>472</v>
      </c>
      <c r="S22" s="318" t="s">
        <v>473</v>
      </c>
      <c r="T22" s="318" t="s">
        <v>472</v>
      </c>
      <c r="U22" s="318" t="s">
        <v>473</v>
      </c>
      <c r="V22" s="318" t="s">
        <v>472</v>
      </c>
      <c r="W22" s="318" t="s">
        <v>473</v>
      </c>
      <c r="X22" s="318" t="s">
        <v>472</v>
      </c>
      <c r="Y22" s="318" t="s">
        <v>473</v>
      </c>
      <c r="Z22" s="318" t="s">
        <v>472</v>
      </c>
      <c r="AA22" s="318" t="s">
        <v>473</v>
      </c>
      <c r="AB22" s="316" t="s">
        <v>190</v>
      </c>
      <c r="AC22" s="316" t="s">
        <v>189</v>
      </c>
    </row>
    <row r="23" spans="1:32" ht="19.5" customHeight="1" x14ac:dyDescent="0.25">
      <c r="A23" s="314">
        <v>1</v>
      </c>
      <c r="B23" s="314">
        <v>2</v>
      </c>
      <c r="C23" s="314">
        <v>3</v>
      </c>
      <c r="D23" s="314">
        <v>4</v>
      </c>
      <c r="E23" s="314">
        <v>5</v>
      </c>
      <c r="F23" s="314">
        <v>6</v>
      </c>
      <c r="G23" s="314">
        <v>7</v>
      </c>
      <c r="H23" s="314">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32</v>
      </c>
      <c r="AC23" s="331">
        <v>33</v>
      </c>
    </row>
    <row r="24" spans="1:32" ht="47.25" customHeight="1" x14ac:dyDescent="0.25">
      <c r="A24" s="319">
        <v>1</v>
      </c>
      <c r="B24" s="320" t="s">
        <v>188</v>
      </c>
      <c r="C24" s="321">
        <v>3.6529824</v>
      </c>
      <c r="D24" s="321">
        <v>6.7424160000000004</v>
      </c>
      <c r="E24" s="321">
        <v>6.7424160000000004</v>
      </c>
      <c r="F24" s="321">
        <v>6.7424160000000004</v>
      </c>
      <c r="G24" s="321">
        <v>6.7424160000000004</v>
      </c>
      <c r="H24" s="321">
        <v>0</v>
      </c>
      <c r="I24" s="321"/>
      <c r="J24" s="323" t="s">
        <v>613</v>
      </c>
      <c r="K24" s="322"/>
      <c r="L24" s="322">
        <v>0</v>
      </c>
      <c r="M24" s="322"/>
      <c r="N24" s="322" t="s">
        <v>613</v>
      </c>
      <c r="O24" s="322"/>
      <c r="P24" s="322">
        <v>0</v>
      </c>
      <c r="Q24" s="322"/>
      <c r="R24" s="322" t="s">
        <v>613</v>
      </c>
      <c r="S24" s="322"/>
      <c r="T24" s="322">
        <v>0</v>
      </c>
      <c r="U24" s="322"/>
      <c r="V24" s="322" t="s">
        <v>613</v>
      </c>
      <c r="W24" s="322"/>
      <c r="X24" s="322">
        <v>0</v>
      </c>
      <c r="Y24" s="322"/>
      <c r="Z24" s="322" t="s">
        <v>613</v>
      </c>
      <c r="AA24" s="322"/>
      <c r="AB24" s="322">
        <v>0</v>
      </c>
      <c r="AC24" s="324" t="s">
        <v>613</v>
      </c>
    </row>
    <row r="25" spans="1:32" ht="24" customHeight="1" x14ac:dyDescent="0.25">
      <c r="A25" s="325" t="s">
        <v>187</v>
      </c>
      <c r="B25" s="326" t="s">
        <v>186</v>
      </c>
      <c r="C25" s="321"/>
      <c r="D25" s="321"/>
      <c r="E25" s="321"/>
      <c r="F25" s="321"/>
      <c r="G25" s="321">
        <v>0</v>
      </c>
      <c r="H25" s="321">
        <v>0</v>
      </c>
      <c r="I25" s="321"/>
      <c r="J25" s="323" t="s">
        <v>613</v>
      </c>
      <c r="K25" s="322"/>
      <c r="L25" s="322">
        <v>0</v>
      </c>
      <c r="M25" s="322"/>
      <c r="N25" s="322" t="s">
        <v>613</v>
      </c>
      <c r="O25" s="322"/>
      <c r="P25" s="322">
        <v>0</v>
      </c>
      <c r="Q25" s="322"/>
      <c r="R25" s="322" t="s">
        <v>613</v>
      </c>
      <c r="S25" s="322"/>
      <c r="T25" s="322">
        <v>0</v>
      </c>
      <c r="U25" s="322"/>
      <c r="V25" s="322" t="s">
        <v>613</v>
      </c>
      <c r="W25" s="322"/>
      <c r="X25" s="322">
        <v>0</v>
      </c>
      <c r="Y25" s="322"/>
      <c r="Z25" s="322" t="s">
        <v>613</v>
      </c>
      <c r="AA25" s="322"/>
      <c r="AB25" s="322">
        <v>0</v>
      </c>
      <c r="AC25" s="324" t="s">
        <v>613</v>
      </c>
    </row>
    <row r="26" spans="1:32" x14ac:dyDescent="0.25">
      <c r="A26" s="325" t="s">
        <v>185</v>
      </c>
      <c r="B26" s="326" t="s">
        <v>184</v>
      </c>
      <c r="C26" s="321"/>
      <c r="D26" s="321"/>
      <c r="E26" s="321"/>
      <c r="F26" s="321"/>
      <c r="G26" s="321">
        <v>0</v>
      </c>
      <c r="H26" s="321">
        <v>0</v>
      </c>
      <c r="I26" s="321"/>
      <c r="J26" s="323" t="s">
        <v>613</v>
      </c>
      <c r="K26" s="322"/>
      <c r="L26" s="322">
        <v>0</v>
      </c>
      <c r="M26" s="322"/>
      <c r="N26" s="322" t="s">
        <v>613</v>
      </c>
      <c r="O26" s="322"/>
      <c r="P26" s="322">
        <v>0</v>
      </c>
      <c r="Q26" s="322"/>
      <c r="R26" s="322" t="s">
        <v>613</v>
      </c>
      <c r="S26" s="322"/>
      <c r="T26" s="322">
        <v>0</v>
      </c>
      <c r="U26" s="322"/>
      <c r="V26" s="322" t="s">
        <v>613</v>
      </c>
      <c r="W26" s="322"/>
      <c r="X26" s="322">
        <v>0</v>
      </c>
      <c r="Y26" s="322"/>
      <c r="Z26" s="322" t="s">
        <v>613</v>
      </c>
      <c r="AA26" s="322"/>
      <c r="AB26" s="322">
        <v>0</v>
      </c>
      <c r="AC26" s="324" t="s">
        <v>613</v>
      </c>
    </row>
    <row r="27" spans="1:32" ht="31.5" x14ac:dyDescent="0.25">
      <c r="A27" s="325" t="s">
        <v>183</v>
      </c>
      <c r="B27" s="326" t="s">
        <v>430</v>
      </c>
      <c r="C27" s="321"/>
      <c r="D27" s="321"/>
      <c r="E27" s="321"/>
      <c r="F27" s="321"/>
      <c r="G27" s="321">
        <v>5.6186800000000003</v>
      </c>
      <c r="H27" s="321">
        <v>0</v>
      </c>
      <c r="I27" s="321"/>
      <c r="J27" s="323" t="s">
        <v>613</v>
      </c>
      <c r="K27" s="322"/>
      <c r="L27" s="322">
        <v>0</v>
      </c>
      <c r="M27" s="322"/>
      <c r="N27" s="322" t="s">
        <v>613</v>
      </c>
      <c r="O27" s="322"/>
      <c r="P27" s="322">
        <v>0</v>
      </c>
      <c r="Q27" s="322"/>
      <c r="R27" s="322" t="s">
        <v>613</v>
      </c>
      <c r="S27" s="322"/>
      <c r="T27" s="322">
        <v>0</v>
      </c>
      <c r="U27" s="322"/>
      <c r="V27" s="322" t="s">
        <v>613</v>
      </c>
      <c r="W27" s="322"/>
      <c r="X27" s="322">
        <v>0</v>
      </c>
      <c r="Y27" s="322"/>
      <c r="Z27" s="322" t="s">
        <v>613</v>
      </c>
      <c r="AA27" s="322"/>
      <c r="AB27" s="322">
        <v>0</v>
      </c>
      <c r="AC27" s="324" t="s">
        <v>613</v>
      </c>
    </row>
    <row r="28" spans="1:32" x14ac:dyDescent="0.25">
      <c r="A28" s="325" t="s">
        <v>182</v>
      </c>
      <c r="B28" s="326" t="s">
        <v>181</v>
      </c>
      <c r="C28" s="321"/>
      <c r="D28" s="321"/>
      <c r="E28" s="321"/>
      <c r="F28" s="321"/>
      <c r="G28" s="321">
        <v>0</v>
      </c>
      <c r="H28" s="321">
        <v>0</v>
      </c>
      <c r="I28" s="321"/>
      <c r="J28" s="323" t="s">
        <v>613</v>
      </c>
      <c r="K28" s="322"/>
      <c r="L28" s="322">
        <v>0</v>
      </c>
      <c r="M28" s="322"/>
      <c r="N28" s="322" t="s">
        <v>613</v>
      </c>
      <c r="O28" s="322"/>
      <c r="P28" s="322">
        <v>0</v>
      </c>
      <c r="Q28" s="322"/>
      <c r="R28" s="322" t="s">
        <v>613</v>
      </c>
      <c r="S28" s="322"/>
      <c r="T28" s="322">
        <v>0</v>
      </c>
      <c r="U28" s="322"/>
      <c r="V28" s="322" t="s">
        <v>613</v>
      </c>
      <c r="W28" s="322"/>
      <c r="X28" s="322">
        <v>0</v>
      </c>
      <c r="Y28" s="322"/>
      <c r="Z28" s="322" t="s">
        <v>613</v>
      </c>
      <c r="AA28" s="322"/>
      <c r="AB28" s="322">
        <v>0</v>
      </c>
      <c r="AC28" s="324" t="s">
        <v>613</v>
      </c>
    </row>
    <row r="29" spans="1:32" x14ac:dyDescent="0.25">
      <c r="A29" s="325" t="s">
        <v>180</v>
      </c>
      <c r="B29" s="327" t="s">
        <v>179</v>
      </c>
      <c r="C29" s="321"/>
      <c r="D29" s="321"/>
      <c r="E29" s="321"/>
      <c r="F29" s="321"/>
      <c r="G29" s="321">
        <v>1.1237360000000001</v>
      </c>
      <c r="H29" s="321">
        <v>0</v>
      </c>
      <c r="I29" s="321"/>
      <c r="J29" s="323" t="s">
        <v>613</v>
      </c>
      <c r="K29" s="322"/>
      <c r="L29" s="322">
        <v>0</v>
      </c>
      <c r="M29" s="322"/>
      <c r="N29" s="322" t="s">
        <v>613</v>
      </c>
      <c r="O29" s="322"/>
      <c r="P29" s="322">
        <v>0</v>
      </c>
      <c r="Q29" s="322"/>
      <c r="R29" s="322" t="s">
        <v>613</v>
      </c>
      <c r="S29" s="322"/>
      <c r="T29" s="322">
        <v>0</v>
      </c>
      <c r="U29" s="322"/>
      <c r="V29" s="322" t="s">
        <v>613</v>
      </c>
      <c r="W29" s="322"/>
      <c r="X29" s="322">
        <v>0</v>
      </c>
      <c r="Y29" s="322"/>
      <c r="Z29" s="322" t="s">
        <v>613</v>
      </c>
      <c r="AA29" s="322"/>
      <c r="AB29" s="322">
        <v>0</v>
      </c>
      <c r="AC29" s="324" t="s">
        <v>613</v>
      </c>
    </row>
    <row r="30" spans="1:32" ht="47.25" x14ac:dyDescent="0.25">
      <c r="A30" s="319" t="s">
        <v>64</v>
      </c>
      <c r="B30" s="320" t="s">
        <v>178</v>
      </c>
      <c r="C30" s="321">
        <v>3.0717919999999999</v>
      </c>
      <c r="D30" s="321">
        <v>5.6186800000000003</v>
      </c>
      <c r="E30" s="321">
        <v>5.6186800000000003</v>
      </c>
      <c r="F30" s="321">
        <v>5.6186800000000003</v>
      </c>
      <c r="G30" s="321">
        <v>5.6186800000000003</v>
      </c>
      <c r="H30" s="321">
        <v>0</v>
      </c>
      <c r="I30" s="321"/>
      <c r="J30" s="323" t="s">
        <v>613</v>
      </c>
      <c r="K30" s="322"/>
      <c r="L30" s="322">
        <v>0</v>
      </c>
      <c r="M30" s="322"/>
      <c r="N30" s="322" t="s">
        <v>613</v>
      </c>
      <c r="O30" s="322"/>
      <c r="P30" s="322">
        <v>0</v>
      </c>
      <c r="Q30" s="322"/>
      <c r="R30" s="322" t="s">
        <v>613</v>
      </c>
      <c r="S30" s="322"/>
      <c r="T30" s="322">
        <v>0</v>
      </c>
      <c r="U30" s="322"/>
      <c r="V30" s="322" t="s">
        <v>613</v>
      </c>
      <c r="W30" s="322"/>
      <c r="X30" s="322">
        <v>0</v>
      </c>
      <c r="Y30" s="322"/>
      <c r="Z30" s="322" t="s">
        <v>613</v>
      </c>
      <c r="AA30" s="322"/>
      <c r="AB30" s="322">
        <v>0</v>
      </c>
      <c r="AC30" s="324" t="s">
        <v>613</v>
      </c>
    </row>
    <row r="31" spans="1:32" x14ac:dyDescent="0.25">
      <c r="A31" s="319" t="s">
        <v>177</v>
      </c>
      <c r="B31" s="326" t="s">
        <v>176</v>
      </c>
      <c r="C31" s="321">
        <v>0</v>
      </c>
      <c r="D31" s="321">
        <v>0</v>
      </c>
      <c r="E31" s="321"/>
      <c r="F31" s="321"/>
      <c r="G31" s="321"/>
      <c r="H31" s="321"/>
      <c r="I31" s="321"/>
      <c r="J31" s="323"/>
      <c r="K31" s="322"/>
      <c r="L31" s="322"/>
      <c r="M31" s="322"/>
      <c r="N31" s="322"/>
      <c r="O31" s="322"/>
      <c r="P31" s="322"/>
      <c r="Q31" s="322"/>
      <c r="R31" s="322"/>
      <c r="S31" s="322"/>
      <c r="T31" s="322"/>
      <c r="U31" s="322"/>
      <c r="V31" s="322"/>
      <c r="W31" s="322"/>
      <c r="X31" s="322"/>
      <c r="Y31" s="322"/>
      <c r="Z31" s="322"/>
      <c r="AA31" s="322"/>
      <c r="AB31" s="322">
        <v>0</v>
      </c>
      <c r="AC31" s="324">
        <v>0</v>
      </c>
    </row>
    <row r="32" spans="1:32" ht="31.5" x14ac:dyDescent="0.25">
      <c r="A32" s="319" t="s">
        <v>175</v>
      </c>
      <c r="B32" s="326" t="s">
        <v>174</v>
      </c>
      <c r="C32" s="321">
        <v>2.9509099999999999</v>
      </c>
      <c r="D32" s="321">
        <v>5.2830200000000005</v>
      </c>
      <c r="E32" s="321"/>
      <c r="F32" s="321"/>
      <c r="G32" s="321"/>
      <c r="H32" s="321"/>
      <c r="I32" s="321"/>
      <c r="J32" s="323"/>
      <c r="K32" s="322"/>
      <c r="L32" s="322"/>
      <c r="M32" s="322"/>
      <c r="N32" s="322"/>
      <c r="O32" s="322"/>
      <c r="P32" s="322"/>
      <c r="Q32" s="322"/>
      <c r="R32" s="322"/>
      <c r="S32" s="322"/>
      <c r="T32" s="322"/>
      <c r="U32" s="322"/>
      <c r="V32" s="322"/>
      <c r="W32" s="322"/>
      <c r="X32" s="322"/>
      <c r="Y32" s="322"/>
      <c r="Z32" s="322"/>
      <c r="AA32" s="322"/>
      <c r="AB32" s="322">
        <v>0</v>
      </c>
      <c r="AC32" s="324">
        <v>0</v>
      </c>
    </row>
    <row r="33" spans="1:29" x14ac:dyDescent="0.25">
      <c r="A33" s="319" t="s">
        <v>173</v>
      </c>
      <c r="B33" s="326" t="s">
        <v>172</v>
      </c>
      <c r="C33" s="321">
        <v>0</v>
      </c>
      <c r="D33" s="321">
        <v>0</v>
      </c>
      <c r="E33" s="321"/>
      <c r="F33" s="321"/>
      <c r="G33" s="321"/>
      <c r="H33" s="321"/>
      <c r="I33" s="321"/>
      <c r="J33" s="323"/>
      <c r="K33" s="322"/>
      <c r="L33" s="322"/>
      <c r="M33" s="322"/>
      <c r="N33" s="322"/>
      <c r="O33" s="322"/>
      <c r="P33" s="322"/>
      <c r="Q33" s="322"/>
      <c r="R33" s="322"/>
      <c r="S33" s="322"/>
      <c r="T33" s="322"/>
      <c r="U33" s="322"/>
      <c r="V33" s="322"/>
      <c r="W33" s="322"/>
      <c r="X33" s="322"/>
      <c r="Y33" s="322"/>
      <c r="Z33" s="322"/>
      <c r="AA33" s="322"/>
      <c r="AB33" s="322">
        <v>0</v>
      </c>
      <c r="AC33" s="324">
        <v>0</v>
      </c>
    </row>
    <row r="34" spans="1:29" x14ac:dyDescent="0.25">
      <c r="A34" s="319" t="s">
        <v>171</v>
      </c>
      <c r="B34" s="326" t="s">
        <v>170</v>
      </c>
      <c r="C34" s="321">
        <v>0.12088200000000006</v>
      </c>
      <c r="D34" s="321">
        <v>0.33566000000000001</v>
      </c>
      <c r="E34" s="321"/>
      <c r="F34" s="321"/>
      <c r="G34" s="321"/>
      <c r="H34" s="321"/>
      <c r="I34" s="321"/>
      <c r="J34" s="323"/>
      <c r="K34" s="322"/>
      <c r="L34" s="322"/>
      <c r="M34" s="322"/>
      <c r="N34" s="322"/>
      <c r="O34" s="322"/>
      <c r="P34" s="322"/>
      <c r="Q34" s="322"/>
      <c r="R34" s="322"/>
      <c r="S34" s="322"/>
      <c r="T34" s="322"/>
      <c r="U34" s="322"/>
      <c r="V34" s="322"/>
      <c r="W34" s="322"/>
      <c r="X34" s="322"/>
      <c r="Y34" s="322"/>
      <c r="Z34" s="322"/>
      <c r="AA34" s="322"/>
      <c r="AB34" s="322">
        <v>0</v>
      </c>
      <c r="AC34" s="324">
        <v>0</v>
      </c>
    </row>
    <row r="35" spans="1:29" ht="31.5" x14ac:dyDescent="0.25">
      <c r="A35" s="319" t="s">
        <v>63</v>
      </c>
      <c r="B35" s="320" t="s">
        <v>169</v>
      </c>
      <c r="C35" s="321"/>
      <c r="D35" s="321"/>
      <c r="E35" s="321"/>
      <c r="F35" s="321"/>
      <c r="G35" s="321"/>
      <c r="H35" s="321"/>
      <c r="I35" s="321"/>
      <c r="J35" s="323"/>
      <c r="K35" s="322"/>
      <c r="L35" s="322"/>
      <c r="M35" s="322"/>
      <c r="N35" s="322"/>
      <c r="O35" s="322"/>
      <c r="P35" s="322"/>
      <c r="Q35" s="322"/>
      <c r="R35" s="322"/>
      <c r="S35" s="322"/>
      <c r="T35" s="322"/>
      <c r="U35" s="322"/>
      <c r="V35" s="322"/>
      <c r="W35" s="322"/>
      <c r="X35" s="322"/>
      <c r="Y35" s="322"/>
      <c r="Z35" s="322"/>
      <c r="AA35" s="322"/>
      <c r="AB35" s="322">
        <v>0</v>
      </c>
      <c r="AC35" s="324">
        <v>0</v>
      </c>
    </row>
    <row r="36" spans="1:29" ht="31.5" x14ac:dyDescent="0.25">
      <c r="A36" s="325" t="s">
        <v>168</v>
      </c>
      <c r="B36" s="328" t="s">
        <v>614</v>
      </c>
      <c r="C36" s="321"/>
      <c r="D36" s="321"/>
      <c r="E36" s="321"/>
      <c r="F36" s="321"/>
      <c r="G36" s="321">
        <v>0</v>
      </c>
      <c r="H36" s="321">
        <v>0</v>
      </c>
      <c r="I36" s="321" t="s">
        <v>539</v>
      </c>
      <c r="J36" s="323" t="s">
        <v>613</v>
      </c>
      <c r="K36" s="322" t="s">
        <v>613</v>
      </c>
      <c r="L36" s="322">
        <v>0</v>
      </c>
      <c r="M36" s="322" t="s">
        <v>539</v>
      </c>
      <c r="N36" s="322" t="s">
        <v>613</v>
      </c>
      <c r="O36" s="322" t="s">
        <v>613</v>
      </c>
      <c r="P36" s="322">
        <v>0</v>
      </c>
      <c r="Q36" s="322" t="s">
        <v>539</v>
      </c>
      <c r="R36" s="322" t="s">
        <v>613</v>
      </c>
      <c r="S36" s="322" t="s">
        <v>613</v>
      </c>
      <c r="T36" s="322">
        <v>0</v>
      </c>
      <c r="U36" s="322" t="s">
        <v>539</v>
      </c>
      <c r="V36" s="322" t="s">
        <v>613</v>
      </c>
      <c r="W36" s="322" t="s">
        <v>613</v>
      </c>
      <c r="X36" s="322">
        <v>0</v>
      </c>
      <c r="Y36" s="322" t="s">
        <v>539</v>
      </c>
      <c r="Z36" s="322" t="s">
        <v>613</v>
      </c>
      <c r="AA36" s="322" t="s">
        <v>613</v>
      </c>
      <c r="AB36" s="322">
        <v>0</v>
      </c>
      <c r="AC36" s="324">
        <v>0</v>
      </c>
    </row>
    <row r="37" spans="1:29" x14ac:dyDescent="0.25">
      <c r="A37" s="325" t="s">
        <v>167</v>
      </c>
      <c r="B37" s="328" t="s">
        <v>157</v>
      </c>
      <c r="C37" s="321"/>
      <c r="D37" s="321"/>
      <c r="E37" s="321"/>
      <c r="F37" s="321"/>
      <c r="G37" s="321">
        <v>0</v>
      </c>
      <c r="H37" s="321">
        <v>0</v>
      </c>
      <c r="I37" s="321" t="s">
        <v>539</v>
      </c>
      <c r="J37" s="323" t="s">
        <v>613</v>
      </c>
      <c r="K37" s="322" t="s">
        <v>613</v>
      </c>
      <c r="L37" s="322">
        <v>0</v>
      </c>
      <c r="M37" s="322" t="s">
        <v>539</v>
      </c>
      <c r="N37" s="322" t="s">
        <v>613</v>
      </c>
      <c r="O37" s="322" t="s">
        <v>613</v>
      </c>
      <c r="P37" s="322">
        <v>0</v>
      </c>
      <c r="Q37" s="322" t="s">
        <v>539</v>
      </c>
      <c r="R37" s="322" t="s">
        <v>613</v>
      </c>
      <c r="S37" s="322" t="s">
        <v>613</v>
      </c>
      <c r="T37" s="322">
        <v>0</v>
      </c>
      <c r="U37" s="322" t="s">
        <v>539</v>
      </c>
      <c r="V37" s="322" t="s">
        <v>613</v>
      </c>
      <c r="W37" s="322" t="s">
        <v>613</v>
      </c>
      <c r="X37" s="322">
        <v>0</v>
      </c>
      <c r="Y37" s="322" t="s">
        <v>539</v>
      </c>
      <c r="Z37" s="322" t="s">
        <v>613</v>
      </c>
      <c r="AA37" s="322" t="s">
        <v>613</v>
      </c>
      <c r="AB37" s="322">
        <v>0</v>
      </c>
      <c r="AC37" s="324">
        <v>0</v>
      </c>
    </row>
    <row r="38" spans="1:29" x14ac:dyDescent="0.25">
      <c r="A38" s="325" t="s">
        <v>166</v>
      </c>
      <c r="B38" s="328" t="s">
        <v>615</v>
      </c>
      <c r="C38" s="321"/>
      <c r="D38" s="321"/>
      <c r="E38" s="321"/>
      <c r="F38" s="321"/>
      <c r="G38" s="321">
        <v>0</v>
      </c>
      <c r="H38" s="321">
        <v>0</v>
      </c>
      <c r="I38" s="321" t="s">
        <v>539</v>
      </c>
      <c r="J38" s="323" t="s">
        <v>613</v>
      </c>
      <c r="K38" s="322" t="s">
        <v>613</v>
      </c>
      <c r="L38" s="322">
        <v>0</v>
      </c>
      <c r="M38" s="322" t="s">
        <v>539</v>
      </c>
      <c r="N38" s="322" t="s">
        <v>613</v>
      </c>
      <c r="O38" s="322" t="s">
        <v>613</v>
      </c>
      <c r="P38" s="322">
        <v>0</v>
      </c>
      <c r="Q38" s="322" t="s">
        <v>539</v>
      </c>
      <c r="R38" s="322" t="s">
        <v>613</v>
      </c>
      <c r="S38" s="322" t="s">
        <v>613</v>
      </c>
      <c r="T38" s="322">
        <v>0</v>
      </c>
      <c r="U38" s="322" t="s">
        <v>539</v>
      </c>
      <c r="V38" s="322" t="s">
        <v>613</v>
      </c>
      <c r="W38" s="322" t="s">
        <v>613</v>
      </c>
      <c r="X38" s="322">
        <v>0</v>
      </c>
      <c r="Y38" s="322" t="s">
        <v>539</v>
      </c>
      <c r="Z38" s="322" t="s">
        <v>613</v>
      </c>
      <c r="AA38" s="322" t="s">
        <v>613</v>
      </c>
      <c r="AB38" s="322">
        <v>0</v>
      </c>
      <c r="AC38" s="324">
        <v>0</v>
      </c>
    </row>
    <row r="39" spans="1:29" x14ac:dyDescent="0.25">
      <c r="A39" s="325" t="s">
        <v>165</v>
      </c>
      <c r="B39" s="326" t="s">
        <v>616</v>
      </c>
      <c r="C39" s="321"/>
      <c r="D39" s="321"/>
      <c r="E39" s="321"/>
      <c r="F39" s="321"/>
      <c r="G39" s="321">
        <v>0</v>
      </c>
      <c r="H39" s="321">
        <v>0</v>
      </c>
      <c r="I39" s="321" t="s">
        <v>539</v>
      </c>
      <c r="J39" s="323" t="s">
        <v>613</v>
      </c>
      <c r="K39" s="322" t="s">
        <v>613</v>
      </c>
      <c r="L39" s="322">
        <v>0</v>
      </c>
      <c r="M39" s="322" t="s">
        <v>539</v>
      </c>
      <c r="N39" s="322" t="s">
        <v>613</v>
      </c>
      <c r="O39" s="322" t="s">
        <v>613</v>
      </c>
      <c r="P39" s="322">
        <v>0</v>
      </c>
      <c r="Q39" s="322" t="s">
        <v>539</v>
      </c>
      <c r="R39" s="322" t="s">
        <v>613</v>
      </c>
      <c r="S39" s="322" t="s">
        <v>613</v>
      </c>
      <c r="T39" s="322">
        <v>0</v>
      </c>
      <c r="U39" s="322" t="s">
        <v>539</v>
      </c>
      <c r="V39" s="322" t="s">
        <v>613</v>
      </c>
      <c r="W39" s="322" t="s">
        <v>613</v>
      </c>
      <c r="X39" s="322">
        <v>0</v>
      </c>
      <c r="Y39" s="322" t="s">
        <v>539</v>
      </c>
      <c r="Z39" s="322" t="s">
        <v>613</v>
      </c>
      <c r="AA39" s="322" t="s">
        <v>613</v>
      </c>
      <c r="AB39" s="322">
        <v>0</v>
      </c>
      <c r="AC39" s="324">
        <v>0</v>
      </c>
    </row>
    <row r="40" spans="1:29" x14ac:dyDescent="0.25">
      <c r="A40" s="325" t="s">
        <v>164</v>
      </c>
      <c r="B40" s="326" t="s">
        <v>617</v>
      </c>
      <c r="C40" s="321"/>
      <c r="D40" s="321"/>
      <c r="E40" s="321"/>
      <c r="F40" s="321"/>
      <c r="G40" s="321">
        <v>0</v>
      </c>
      <c r="H40" s="321">
        <v>0</v>
      </c>
      <c r="I40" s="321" t="s">
        <v>539</v>
      </c>
      <c r="J40" s="323" t="s">
        <v>613</v>
      </c>
      <c r="K40" s="322" t="s">
        <v>613</v>
      </c>
      <c r="L40" s="322">
        <v>0</v>
      </c>
      <c r="M40" s="322" t="s">
        <v>539</v>
      </c>
      <c r="N40" s="322" t="s">
        <v>613</v>
      </c>
      <c r="O40" s="322" t="s">
        <v>613</v>
      </c>
      <c r="P40" s="322">
        <v>0</v>
      </c>
      <c r="Q40" s="322" t="s">
        <v>539</v>
      </c>
      <c r="R40" s="322" t="s">
        <v>613</v>
      </c>
      <c r="S40" s="322" t="s">
        <v>613</v>
      </c>
      <c r="T40" s="322">
        <v>0</v>
      </c>
      <c r="U40" s="322" t="s">
        <v>539</v>
      </c>
      <c r="V40" s="322" t="s">
        <v>613</v>
      </c>
      <c r="W40" s="322" t="s">
        <v>613</v>
      </c>
      <c r="X40" s="322">
        <v>0</v>
      </c>
      <c r="Y40" s="322" t="s">
        <v>539</v>
      </c>
      <c r="Z40" s="322" t="s">
        <v>613</v>
      </c>
      <c r="AA40" s="322" t="s">
        <v>613</v>
      </c>
      <c r="AB40" s="322">
        <v>0</v>
      </c>
      <c r="AC40" s="324">
        <v>0</v>
      </c>
    </row>
    <row r="41" spans="1:29" x14ac:dyDescent="0.25">
      <c r="A41" s="325" t="s">
        <v>163</v>
      </c>
      <c r="B41" s="326" t="s">
        <v>618</v>
      </c>
      <c r="C41" s="321"/>
      <c r="D41" s="321"/>
      <c r="E41" s="321"/>
      <c r="F41" s="321"/>
      <c r="G41" s="321">
        <v>0</v>
      </c>
      <c r="H41" s="321">
        <v>0</v>
      </c>
      <c r="I41" s="321" t="s">
        <v>539</v>
      </c>
      <c r="J41" s="323" t="s">
        <v>613</v>
      </c>
      <c r="K41" s="322" t="s">
        <v>613</v>
      </c>
      <c r="L41" s="322">
        <v>0</v>
      </c>
      <c r="M41" s="322" t="s">
        <v>539</v>
      </c>
      <c r="N41" s="322" t="s">
        <v>613</v>
      </c>
      <c r="O41" s="322" t="s">
        <v>613</v>
      </c>
      <c r="P41" s="322">
        <v>0</v>
      </c>
      <c r="Q41" s="322" t="s">
        <v>539</v>
      </c>
      <c r="R41" s="322" t="s">
        <v>613</v>
      </c>
      <c r="S41" s="322" t="s">
        <v>613</v>
      </c>
      <c r="T41" s="322">
        <v>0</v>
      </c>
      <c r="U41" s="322" t="s">
        <v>539</v>
      </c>
      <c r="V41" s="322" t="s">
        <v>613</v>
      </c>
      <c r="W41" s="322" t="s">
        <v>613</v>
      </c>
      <c r="X41" s="322">
        <v>0</v>
      </c>
      <c r="Y41" s="322" t="s">
        <v>539</v>
      </c>
      <c r="Z41" s="322" t="s">
        <v>613</v>
      </c>
      <c r="AA41" s="322" t="s">
        <v>613</v>
      </c>
      <c r="AB41" s="322">
        <v>0</v>
      </c>
      <c r="AC41" s="324">
        <v>0</v>
      </c>
    </row>
    <row r="42" spans="1:29" x14ac:dyDescent="0.25">
      <c r="A42" s="325" t="s">
        <v>162</v>
      </c>
      <c r="B42" s="328" t="s">
        <v>619</v>
      </c>
      <c r="C42" s="321"/>
      <c r="D42" s="321"/>
      <c r="E42" s="321"/>
      <c r="F42" s="321"/>
      <c r="G42" s="321">
        <v>0</v>
      </c>
      <c r="H42" s="321">
        <v>0</v>
      </c>
      <c r="I42" s="321" t="s">
        <v>539</v>
      </c>
      <c r="J42" s="323" t="s">
        <v>613</v>
      </c>
      <c r="K42" s="322" t="s">
        <v>613</v>
      </c>
      <c r="L42" s="322">
        <v>0</v>
      </c>
      <c r="M42" s="322" t="s">
        <v>539</v>
      </c>
      <c r="N42" s="322" t="s">
        <v>613</v>
      </c>
      <c r="O42" s="322" t="s">
        <v>613</v>
      </c>
      <c r="P42" s="322">
        <v>0</v>
      </c>
      <c r="Q42" s="322" t="s">
        <v>539</v>
      </c>
      <c r="R42" s="322" t="s">
        <v>613</v>
      </c>
      <c r="S42" s="322" t="s">
        <v>613</v>
      </c>
      <c r="T42" s="322">
        <v>0</v>
      </c>
      <c r="U42" s="322" t="s">
        <v>539</v>
      </c>
      <c r="V42" s="322" t="s">
        <v>613</v>
      </c>
      <c r="W42" s="322" t="s">
        <v>613</v>
      </c>
      <c r="X42" s="322">
        <v>0</v>
      </c>
      <c r="Y42" s="322" t="s">
        <v>539</v>
      </c>
      <c r="Z42" s="322" t="s">
        <v>613</v>
      </c>
      <c r="AA42" s="322" t="s">
        <v>613</v>
      </c>
      <c r="AB42" s="322">
        <v>0</v>
      </c>
      <c r="AC42" s="324">
        <v>0</v>
      </c>
    </row>
    <row r="43" spans="1:29" x14ac:dyDescent="0.25">
      <c r="A43" s="319" t="s">
        <v>591</v>
      </c>
      <c r="B43" s="320" t="s">
        <v>620</v>
      </c>
      <c r="C43" s="321"/>
      <c r="D43" s="321"/>
      <c r="E43" s="321"/>
      <c r="F43" s="321"/>
      <c r="G43" s="321">
        <v>0</v>
      </c>
      <c r="H43" s="321">
        <v>0</v>
      </c>
      <c r="I43" s="321" t="s">
        <v>539</v>
      </c>
      <c r="J43" s="323" t="s">
        <v>613</v>
      </c>
      <c r="K43" s="322" t="s">
        <v>613</v>
      </c>
      <c r="L43" s="322">
        <v>0</v>
      </c>
      <c r="M43" s="322" t="s">
        <v>539</v>
      </c>
      <c r="N43" s="322" t="s">
        <v>613</v>
      </c>
      <c r="O43" s="322" t="s">
        <v>613</v>
      </c>
      <c r="P43" s="322">
        <v>0</v>
      </c>
      <c r="Q43" s="322" t="s">
        <v>539</v>
      </c>
      <c r="R43" s="322" t="s">
        <v>613</v>
      </c>
      <c r="S43" s="322" t="s">
        <v>613</v>
      </c>
      <c r="T43" s="322">
        <v>0</v>
      </c>
      <c r="U43" s="322" t="s">
        <v>539</v>
      </c>
      <c r="V43" s="322" t="s">
        <v>613</v>
      </c>
      <c r="W43" s="322" t="s">
        <v>613</v>
      </c>
      <c r="X43" s="322">
        <v>0</v>
      </c>
      <c r="Y43" s="322" t="s">
        <v>539</v>
      </c>
      <c r="Z43" s="322" t="s">
        <v>613</v>
      </c>
      <c r="AA43" s="322" t="s">
        <v>613</v>
      </c>
      <c r="AB43" s="322">
        <v>0</v>
      </c>
      <c r="AC43" s="324">
        <v>0</v>
      </c>
    </row>
    <row r="44" spans="1:29" x14ac:dyDescent="0.25">
      <c r="A44" s="325" t="s">
        <v>592</v>
      </c>
      <c r="B44" s="326" t="s">
        <v>621</v>
      </c>
      <c r="C44" s="321"/>
      <c r="D44" s="321"/>
      <c r="E44" s="321"/>
      <c r="F44" s="321"/>
      <c r="G44" s="321">
        <v>0</v>
      </c>
      <c r="H44" s="321">
        <v>0</v>
      </c>
      <c r="I44" s="321" t="s">
        <v>539</v>
      </c>
      <c r="J44" s="323" t="s">
        <v>613</v>
      </c>
      <c r="K44" s="322" t="s">
        <v>613</v>
      </c>
      <c r="L44" s="322">
        <v>0</v>
      </c>
      <c r="M44" s="322" t="s">
        <v>539</v>
      </c>
      <c r="N44" s="322" t="s">
        <v>613</v>
      </c>
      <c r="O44" s="322" t="s">
        <v>613</v>
      </c>
      <c r="P44" s="322">
        <v>0</v>
      </c>
      <c r="Q44" s="322" t="s">
        <v>539</v>
      </c>
      <c r="R44" s="322" t="s">
        <v>613</v>
      </c>
      <c r="S44" s="322" t="s">
        <v>613</v>
      </c>
      <c r="T44" s="322">
        <v>0</v>
      </c>
      <c r="U44" s="322" t="s">
        <v>539</v>
      </c>
      <c r="V44" s="322" t="s">
        <v>613</v>
      </c>
      <c r="W44" s="322" t="s">
        <v>613</v>
      </c>
      <c r="X44" s="322">
        <v>0</v>
      </c>
      <c r="Y44" s="322" t="s">
        <v>539</v>
      </c>
      <c r="Z44" s="322" t="s">
        <v>613</v>
      </c>
      <c r="AA44" s="322" t="s">
        <v>613</v>
      </c>
      <c r="AB44" s="322">
        <v>0</v>
      </c>
      <c r="AC44" s="324">
        <v>0</v>
      </c>
    </row>
    <row r="45" spans="1:29" x14ac:dyDescent="0.25">
      <c r="A45" s="325" t="s">
        <v>593</v>
      </c>
      <c r="B45" s="326" t="s">
        <v>622</v>
      </c>
      <c r="C45" s="321"/>
      <c r="D45" s="321"/>
      <c r="E45" s="321"/>
      <c r="F45" s="321"/>
      <c r="G45" s="321">
        <v>0</v>
      </c>
      <c r="H45" s="321">
        <v>0</v>
      </c>
      <c r="I45" s="321" t="s">
        <v>539</v>
      </c>
      <c r="J45" s="323" t="s">
        <v>613</v>
      </c>
      <c r="K45" s="322" t="s">
        <v>613</v>
      </c>
      <c r="L45" s="322">
        <v>0</v>
      </c>
      <c r="M45" s="322" t="s">
        <v>539</v>
      </c>
      <c r="N45" s="322" t="s">
        <v>613</v>
      </c>
      <c r="O45" s="322" t="s">
        <v>613</v>
      </c>
      <c r="P45" s="322">
        <v>0</v>
      </c>
      <c r="Q45" s="322" t="s">
        <v>539</v>
      </c>
      <c r="R45" s="322" t="s">
        <v>613</v>
      </c>
      <c r="S45" s="322" t="s">
        <v>613</v>
      </c>
      <c r="T45" s="322">
        <v>0</v>
      </c>
      <c r="U45" s="322" t="s">
        <v>539</v>
      </c>
      <c r="V45" s="322" t="s">
        <v>613</v>
      </c>
      <c r="W45" s="322" t="s">
        <v>613</v>
      </c>
      <c r="X45" s="322">
        <v>0</v>
      </c>
      <c r="Y45" s="322" t="s">
        <v>539</v>
      </c>
      <c r="Z45" s="322" t="s">
        <v>613</v>
      </c>
      <c r="AA45" s="322" t="s">
        <v>613</v>
      </c>
      <c r="AB45" s="322">
        <v>0</v>
      </c>
      <c r="AC45" s="324">
        <v>0</v>
      </c>
    </row>
    <row r="46" spans="1:29" x14ac:dyDescent="0.25">
      <c r="A46" s="325" t="s">
        <v>594</v>
      </c>
      <c r="B46" s="326" t="s">
        <v>623</v>
      </c>
      <c r="C46" s="321"/>
      <c r="D46" s="321"/>
      <c r="E46" s="321"/>
      <c r="F46" s="321"/>
      <c r="G46" s="321">
        <v>0</v>
      </c>
      <c r="H46" s="321">
        <v>0</v>
      </c>
      <c r="I46" s="321" t="s">
        <v>539</v>
      </c>
      <c r="J46" s="323" t="s">
        <v>613</v>
      </c>
      <c r="K46" s="322" t="s">
        <v>613</v>
      </c>
      <c r="L46" s="322">
        <v>0</v>
      </c>
      <c r="M46" s="322" t="s">
        <v>539</v>
      </c>
      <c r="N46" s="322" t="s">
        <v>613</v>
      </c>
      <c r="O46" s="322" t="s">
        <v>613</v>
      </c>
      <c r="P46" s="322">
        <v>0</v>
      </c>
      <c r="Q46" s="322" t="s">
        <v>539</v>
      </c>
      <c r="R46" s="322" t="s">
        <v>613</v>
      </c>
      <c r="S46" s="322" t="s">
        <v>613</v>
      </c>
      <c r="T46" s="322">
        <v>0</v>
      </c>
      <c r="U46" s="322" t="s">
        <v>539</v>
      </c>
      <c r="V46" s="322" t="s">
        <v>613</v>
      </c>
      <c r="W46" s="322" t="s">
        <v>613</v>
      </c>
      <c r="X46" s="322">
        <v>0</v>
      </c>
      <c r="Y46" s="322" t="s">
        <v>539</v>
      </c>
      <c r="Z46" s="322" t="s">
        <v>613</v>
      </c>
      <c r="AA46" s="322" t="s">
        <v>613</v>
      </c>
      <c r="AB46" s="322">
        <v>0</v>
      </c>
      <c r="AC46" s="324">
        <v>0</v>
      </c>
    </row>
    <row r="47" spans="1:29" x14ac:dyDescent="0.25">
      <c r="A47" s="325" t="s">
        <v>62</v>
      </c>
      <c r="B47" s="326" t="s">
        <v>161</v>
      </c>
      <c r="C47" s="321"/>
      <c r="D47" s="321"/>
      <c r="E47" s="321"/>
      <c r="F47" s="321"/>
      <c r="G47" s="321"/>
      <c r="H47" s="321"/>
      <c r="I47" s="321"/>
      <c r="J47" s="323"/>
      <c r="K47" s="322"/>
      <c r="L47" s="322"/>
      <c r="M47" s="322"/>
      <c r="N47" s="322"/>
      <c r="O47" s="322"/>
      <c r="P47" s="322"/>
      <c r="Q47" s="322"/>
      <c r="R47" s="322"/>
      <c r="S47" s="322"/>
      <c r="T47" s="322"/>
      <c r="U47" s="322"/>
      <c r="V47" s="322"/>
      <c r="W47" s="322"/>
      <c r="X47" s="322"/>
      <c r="Y47" s="322"/>
      <c r="Z47" s="322"/>
      <c r="AA47" s="322"/>
      <c r="AB47" s="322"/>
      <c r="AC47" s="324"/>
    </row>
    <row r="48" spans="1:29" ht="31.5" x14ac:dyDescent="0.25">
      <c r="A48" s="325" t="s">
        <v>160</v>
      </c>
      <c r="B48" s="326" t="s">
        <v>614</v>
      </c>
      <c r="C48" s="321"/>
      <c r="D48" s="321"/>
      <c r="E48" s="321"/>
      <c r="F48" s="321"/>
      <c r="G48" s="321">
        <v>0</v>
      </c>
      <c r="H48" s="321">
        <v>0</v>
      </c>
      <c r="I48" s="321"/>
      <c r="J48" s="323" t="s">
        <v>613</v>
      </c>
      <c r="K48" s="322"/>
      <c r="L48" s="322">
        <v>0</v>
      </c>
      <c r="M48" s="322"/>
      <c r="N48" s="322" t="s">
        <v>613</v>
      </c>
      <c r="O48" s="322"/>
      <c r="P48" s="322">
        <v>0</v>
      </c>
      <c r="Q48" s="322"/>
      <c r="R48" s="322" t="s">
        <v>613</v>
      </c>
      <c r="S48" s="322"/>
      <c r="T48" s="322">
        <v>0</v>
      </c>
      <c r="U48" s="322"/>
      <c r="V48" s="322" t="s">
        <v>613</v>
      </c>
      <c r="W48" s="322"/>
      <c r="X48" s="322">
        <v>0</v>
      </c>
      <c r="Y48" s="322"/>
      <c r="Z48" s="322" t="s">
        <v>613</v>
      </c>
      <c r="AA48" s="322"/>
      <c r="AB48" s="322">
        <v>0</v>
      </c>
      <c r="AC48" s="324">
        <v>0</v>
      </c>
    </row>
    <row r="49" spans="1:29" x14ac:dyDescent="0.25">
      <c r="A49" s="325" t="s">
        <v>159</v>
      </c>
      <c r="B49" s="326" t="s">
        <v>157</v>
      </c>
      <c r="C49" s="321"/>
      <c r="D49" s="321"/>
      <c r="E49" s="321"/>
      <c r="F49" s="321"/>
      <c r="G49" s="321">
        <v>0</v>
      </c>
      <c r="H49" s="321">
        <v>0</v>
      </c>
      <c r="I49" s="321"/>
      <c r="J49" s="323" t="s">
        <v>613</v>
      </c>
      <c r="K49" s="322"/>
      <c r="L49" s="322">
        <v>0</v>
      </c>
      <c r="M49" s="322"/>
      <c r="N49" s="322" t="s">
        <v>613</v>
      </c>
      <c r="O49" s="322"/>
      <c r="P49" s="322">
        <v>0</v>
      </c>
      <c r="Q49" s="322"/>
      <c r="R49" s="322" t="s">
        <v>613</v>
      </c>
      <c r="S49" s="322"/>
      <c r="T49" s="322">
        <v>0</v>
      </c>
      <c r="U49" s="322"/>
      <c r="V49" s="322" t="s">
        <v>613</v>
      </c>
      <c r="W49" s="322"/>
      <c r="X49" s="322">
        <v>0</v>
      </c>
      <c r="Y49" s="322"/>
      <c r="Z49" s="322" t="s">
        <v>613</v>
      </c>
      <c r="AA49" s="322"/>
      <c r="AB49" s="322">
        <v>0</v>
      </c>
      <c r="AC49" s="324">
        <v>0</v>
      </c>
    </row>
    <row r="50" spans="1:29" ht="31.5" x14ac:dyDescent="0.25">
      <c r="A50" s="325" t="s">
        <v>158</v>
      </c>
      <c r="B50" s="328" t="s">
        <v>155</v>
      </c>
      <c r="C50" s="321"/>
      <c r="D50" s="321"/>
      <c r="E50" s="321"/>
      <c r="F50" s="321"/>
      <c r="G50" s="321">
        <v>0</v>
      </c>
      <c r="H50" s="321">
        <v>0</v>
      </c>
      <c r="I50" s="321"/>
      <c r="J50" s="323" t="s">
        <v>613</v>
      </c>
      <c r="K50" s="322"/>
      <c r="L50" s="322">
        <v>0</v>
      </c>
      <c r="M50" s="322"/>
      <c r="N50" s="322" t="s">
        <v>613</v>
      </c>
      <c r="O50" s="322"/>
      <c r="P50" s="322">
        <v>0</v>
      </c>
      <c r="Q50" s="322"/>
      <c r="R50" s="322" t="s">
        <v>613</v>
      </c>
      <c r="S50" s="322"/>
      <c r="T50" s="322">
        <v>0</v>
      </c>
      <c r="U50" s="322"/>
      <c r="V50" s="322" t="s">
        <v>613</v>
      </c>
      <c r="W50" s="322"/>
      <c r="X50" s="322">
        <v>0</v>
      </c>
      <c r="Y50" s="322"/>
      <c r="Z50" s="322" t="s">
        <v>613</v>
      </c>
      <c r="AA50" s="322"/>
      <c r="AB50" s="322">
        <v>0</v>
      </c>
      <c r="AC50" s="324">
        <v>0</v>
      </c>
    </row>
    <row r="51" spans="1:29" ht="35.25" customHeight="1" x14ac:dyDescent="0.25">
      <c r="A51" s="319" t="s">
        <v>156</v>
      </c>
      <c r="B51" s="320" t="s">
        <v>153</v>
      </c>
      <c r="C51" s="321"/>
      <c r="D51" s="321"/>
      <c r="E51" s="321"/>
      <c r="F51" s="321"/>
      <c r="G51" s="321">
        <v>0</v>
      </c>
      <c r="H51" s="321">
        <v>0</v>
      </c>
      <c r="I51" s="321"/>
      <c r="J51" s="323" t="s">
        <v>613</v>
      </c>
      <c r="K51" s="322"/>
      <c r="L51" s="322">
        <v>0</v>
      </c>
      <c r="M51" s="322"/>
      <c r="N51" s="322" t="s">
        <v>613</v>
      </c>
      <c r="O51" s="322"/>
      <c r="P51" s="322">
        <v>0</v>
      </c>
      <c r="Q51" s="322"/>
      <c r="R51" s="322" t="s">
        <v>613</v>
      </c>
      <c r="S51" s="322"/>
      <c r="T51" s="322">
        <v>0</v>
      </c>
      <c r="U51" s="322"/>
      <c r="V51" s="322" t="s">
        <v>613</v>
      </c>
      <c r="W51" s="322"/>
      <c r="X51" s="322">
        <v>0</v>
      </c>
      <c r="Y51" s="322"/>
      <c r="Z51" s="322" t="s">
        <v>613</v>
      </c>
      <c r="AA51" s="322"/>
      <c r="AB51" s="322">
        <v>0</v>
      </c>
      <c r="AC51" s="324">
        <v>0</v>
      </c>
    </row>
    <row r="52" spans="1:29" x14ac:dyDescent="0.25">
      <c r="A52" s="325" t="s">
        <v>154</v>
      </c>
      <c r="B52" s="326" t="s">
        <v>151</v>
      </c>
      <c r="C52" s="321"/>
      <c r="D52" s="321"/>
      <c r="E52" s="321"/>
      <c r="F52" s="321"/>
      <c r="G52" s="321">
        <v>0</v>
      </c>
      <c r="H52" s="321">
        <v>0</v>
      </c>
      <c r="I52" s="321"/>
      <c r="J52" s="323" t="s">
        <v>613</v>
      </c>
      <c r="K52" s="322"/>
      <c r="L52" s="322">
        <v>0</v>
      </c>
      <c r="M52" s="322"/>
      <c r="N52" s="322" t="s">
        <v>613</v>
      </c>
      <c r="O52" s="322"/>
      <c r="P52" s="322">
        <v>0</v>
      </c>
      <c r="Q52" s="322"/>
      <c r="R52" s="322" t="s">
        <v>613</v>
      </c>
      <c r="S52" s="322"/>
      <c r="T52" s="322">
        <v>0</v>
      </c>
      <c r="U52" s="322"/>
      <c r="V52" s="322" t="s">
        <v>613</v>
      </c>
      <c r="W52" s="322"/>
      <c r="X52" s="322">
        <v>0</v>
      </c>
      <c r="Y52" s="322"/>
      <c r="Z52" s="322" t="s">
        <v>613</v>
      </c>
      <c r="AA52" s="322"/>
      <c r="AB52" s="322">
        <v>0</v>
      </c>
      <c r="AC52" s="324">
        <v>0</v>
      </c>
    </row>
    <row r="53" spans="1:29" x14ac:dyDescent="0.25">
      <c r="A53" s="325" t="s">
        <v>152</v>
      </c>
      <c r="B53" s="326" t="s">
        <v>616</v>
      </c>
      <c r="C53" s="321"/>
      <c r="D53" s="321"/>
      <c r="E53" s="321"/>
      <c r="F53" s="321"/>
      <c r="G53" s="321">
        <v>0</v>
      </c>
      <c r="H53" s="321">
        <v>0</v>
      </c>
      <c r="I53" s="321"/>
      <c r="J53" s="323" t="s">
        <v>613</v>
      </c>
      <c r="K53" s="322"/>
      <c r="L53" s="322">
        <v>0</v>
      </c>
      <c r="M53" s="322"/>
      <c r="N53" s="322" t="s">
        <v>613</v>
      </c>
      <c r="O53" s="322"/>
      <c r="P53" s="322">
        <v>0</v>
      </c>
      <c r="Q53" s="322"/>
      <c r="R53" s="322" t="s">
        <v>613</v>
      </c>
      <c r="S53" s="322"/>
      <c r="T53" s="322">
        <v>0</v>
      </c>
      <c r="U53" s="322"/>
      <c r="V53" s="322" t="s">
        <v>613</v>
      </c>
      <c r="W53" s="322"/>
      <c r="X53" s="322">
        <v>0</v>
      </c>
      <c r="Y53" s="322"/>
      <c r="Z53" s="322" t="s">
        <v>613</v>
      </c>
      <c r="AA53" s="322"/>
      <c r="AB53" s="322">
        <v>0</v>
      </c>
      <c r="AC53" s="324">
        <v>0</v>
      </c>
    </row>
    <row r="54" spans="1:29" x14ac:dyDescent="0.25">
      <c r="A54" s="325" t="s">
        <v>150</v>
      </c>
      <c r="B54" s="328" t="s">
        <v>617</v>
      </c>
      <c r="C54" s="321"/>
      <c r="D54" s="321"/>
      <c r="E54" s="321"/>
      <c r="F54" s="321"/>
      <c r="G54" s="321">
        <v>0</v>
      </c>
      <c r="H54" s="321">
        <v>0</v>
      </c>
      <c r="I54" s="321"/>
      <c r="J54" s="323" t="s">
        <v>613</v>
      </c>
      <c r="K54" s="322"/>
      <c r="L54" s="322">
        <v>0</v>
      </c>
      <c r="M54" s="322"/>
      <c r="N54" s="322" t="s">
        <v>613</v>
      </c>
      <c r="O54" s="322"/>
      <c r="P54" s="322">
        <v>0</v>
      </c>
      <c r="Q54" s="322"/>
      <c r="R54" s="322" t="s">
        <v>613</v>
      </c>
      <c r="S54" s="322"/>
      <c r="T54" s="322">
        <v>0</v>
      </c>
      <c r="U54" s="322"/>
      <c r="V54" s="322" t="s">
        <v>613</v>
      </c>
      <c r="W54" s="322"/>
      <c r="X54" s="322">
        <v>0</v>
      </c>
      <c r="Y54" s="322"/>
      <c r="Z54" s="322" t="s">
        <v>613</v>
      </c>
      <c r="AA54" s="322"/>
      <c r="AB54" s="322">
        <v>0</v>
      </c>
      <c r="AC54" s="324">
        <v>0</v>
      </c>
    </row>
    <row r="55" spans="1:29" x14ac:dyDescent="0.25">
      <c r="A55" s="325" t="s">
        <v>595</v>
      </c>
      <c r="B55" s="328" t="s">
        <v>618</v>
      </c>
      <c r="C55" s="321"/>
      <c r="D55" s="321"/>
      <c r="E55" s="321"/>
      <c r="F55" s="321"/>
      <c r="G55" s="321">
        <v>0</v>
      </c>
      <c r="H55" s="321">
        <v>0</v>
      </c>
      <c r="I55" s="321"/>
      <c r="J55" s="323" t="s">
        <v>613</v>
      </c>
      <c r="K55" s="322"/>
      <c r="L55" s="322">
        <v>0</v>
      </c>
      <c r="M55" s="322"/>
      <c r="N55" s="322" t="s">
        <v>613</v>
      </c>
      <c r="O55" s="322"/>
      <c r="P55" s="322">
        <v>0</v>
      </c>
      <c r="Q55" s="322"/>
      <c r="R55" s="322" t="s">
        <v>613</v>
      </c>
      <c r="S55" s="322"/>
      <c r="T55" s="322">
        <v>0</v>
      </c>
      <c r="U55" s="322"/>
      <c r="V55" s="322" t="s">
        <v>613</v>
      </c>
      <c r="W55" s="322"/>
      <c r="X55" s="322">
        <v>0</v>
      </c>
      <c r="Y55" s="322"/>
      <c r="Z55" s="322" t="s">
        <v>613</v>
      </c>
      <c r="AA55" s="322"/>
      <c r="AB55" s="322">
        <v>0</v>
      </c>
      <c r="AC55" s="324">
        <v>0</v>
      </c>
    </row>
    <row r="56" spans="1:29" x14ac:dyDescent="0.25">
      <c r="A56" s="325" t="s">
        <v>596</v>
      </c>
      <c r="B56" s="328" t="s">
        <v>619</v>
      </c>
      <c r="C56" s="321"/>
      <c r="D56" s="321"/>
      <c r="E56" s="321"/>
      <c r="F56" s="321"/>
      <c r="G56" s="321">
        <v>0</v>
      </c>
      <c r="H56" s="321">
        <v>0</v>
      </c>
      <c r="I56" s="321"/>
      <c r="J56" s="323" t="s">
        <v>613</v>
      </c>
      <c r="K56" s="322"/>
      <c r="L56" s="322">
        <v>0</v>
      </c>
      <c r="M56" s="322"/>
      <c r="N56" s="322" t="s">
        <v>613</v>
      </c>
      <c r="O56" s="322"/>
      <c r="P56" s="322">
        <v>0</v>
      </c>
      <c r="Q56" s="322"/>
      <c r="R56" s="322" t="s">
        <v>613</v>
      </c>
      <c r="S56" s="322"/>
      <c r="T56" s="322">
        <v>0</v>
      </c>
      <c r="U56" s="322"/>
      <c r="V56" s="322" t="s">
        <v>613</v>
      </c>
      <c r="W56" s="322"/>
      <c r="X56" s="322">
        <v>0</v>
      </c>
      <c r="Y56" s="322"/>
      <c r="Z56" s="322" t="s">
        <v>613</v>
      </c>
      <c r="AA56" s="322"/>
      <c r="AB56" s="322">
        <v>0</v>
      </c>
      <c r="AC56" s="324">
        <v>0</v>
      </c>
    </row>
    <row r="57" spans="1:29" x14ac:dyDescent="0.25">
      <c r="A57" s="325" t="s">
        <v>597</v>
      </c>
      <c r="B57" s="328" t="s">
        <v>620</v>
      </c>
      <c r="C57" s="321"/>
      <c r="D57" s="321"/>
      <c r="E57" s="321"/>
      <c r="F57" s="321"/>
      <c r="G57" s="321">
        <v>0</v>
      </c>
      <c r="H57" s="321">
        <v>0</v>
      </c>
      <c r="I57" s="321"/>
      <c r="J57" s="323" t="s">
        <v>613</v>
      </c>
      <c r="K57" s="322"/>
      <c r="L57" s="322">
        <v>0</v>
      </c>
      <c r="M57" s="322"/>
      <c r="N57" s="322" t="s">
        <v>613</v>
      </c>
      <c r="O57" s="322"/>
      <c r="P57" s="322">
        <v>0</v>
      </c>
      <c r="Q57" s="322"/>
      <c r="R57" s="322" t="s">
        <v>613</v>
      </c>
      <c r="S57" s="322"/>
      <c r="T57" s="322">
        <v>0</v>
      </c>
      <c r="U57" s="322"/>
      <c r="V57" s="322" t="s">
        <v>613</v>
      </c>
      <c r="W57" s="322"/>
      <c r="X57" s="322">
        <v>0</v>
      </c>
      <c r="Y57" s="322"/>
      <c r="Z57" s="322" t="s">
        <v>613</v>
      </c>
      <c r="AA57" s="322"/>
      <c r="AB57" s="322">
        <v>0</v>
      </c>
      <c r="AC57" s="324">
        <v>0</v>
      </c>
    </row>
    <row r="58" spans="1:29" ht="36.75" customHeight="1" x14ac:dyDescent="0.25">
      <c r="A58" s="319" t="s">
        <v>598</v>
      </c>
      <c r="B58" s="329" t="s">
        <v>621</v>
      </c>
      <c r="C58" s="321"/>
      <c r="D58" s="321"/>
      <c r="E58" s="321"/>
      <c r="F58" s="321"/>
      <c r="G58" s="321">
        <v>0</v>
      </c>
      <c r="H58" s="321">
        <v>0</v>
      </c>
      <c r="I58" s="321"/>
      <c r="J58" s="323" t="s">
        <v>613</v>
      </c>
      <c r="K58" s="322"/>
      <c r="L58" s="322">
        <v>0</v>
      </c>
      <c r="M58" s="322"/>
      <c r="N58" s="322" t="s">
        <v>613</v>
      </c>
      <c r="O58" s="322"/>
      <c r="P58" s="322">
        <v>0</v>
      </c>
      <c r="Q58" s="322"/>
      <c r="R58" s="322" t="s">
        <v>613</v>
      </c>
      <c r="S58" s="322"/>
      <c r="T58" s="322">
        <v>0</v>
      </c>
      <c r="U58" s="322"/>
      <c r="V58" s="322" t="s">
        <v>613</v>
      </c>
      <c r="W58" s="322"/>
      <c r="X58" s="322">
        <v>0</v>
      </c>
      <c r="Y58" s="322"/>
      <c r="Z58" s="322" t="s">
        <v>613</v>
      </c>
      <c r="AA58" s="322"/>
      <c r="AB58" s="322">
        <v>0</v>
      </c>
      <c r="AC58" s="324">
        <v>0</v>
      </c>
    </row>
    <row r="59" spans="1:29" x14ac:dyDescent="0.25">
      <c r="A59" s="319" t="s">
        <v>599</v>
      </c>
      <c r="B59" s="320" t="s">
        <v>622</v>
      </c>
      <c r="C59" s="321"/>
      <c r="D59" s="321"/>
      <c r="E59" s="321"/>
      <c r="F59" s="321"/>
      <c r="G59" s="321">
        <v>0.32200000000000001</v>
      </c>
      <c r="H59" s="321">
        <v>0</v>
      </c>
      <c r="I59" s="321"/>
      <c r="J59" s="323" t="s">
        <v>613</v>
      </c>
      <c r="K59" s="322"/>
      <c r="L59" s="322">
        <v>0</v>
      </c>
      <c r="M59" s="322"/>
      <c r="N59" s="322" t="s">
        <v>613</v>
      </c>
      <c r="O59" s="322"/>
      <c r="P59" s="322">
        <v>0</v>
      </c>
      <c r="Q59" s="322"/>
      <c r="R59" s="322" t="s">
        <v>613</v>
      </c>
      <c r="S59" s="322"/>
      <c r="T59" s="322">
        <v>0</v>
      </c>
      <c r="U59" s="322"/>
      <c r="V59" s="322" t="s">
        <v>613</v>
      </c>
      <c r="W59" s="322"/>
      <c r="X59" s="322">
        <v>0</v>
      </c>
      <c r="Y59" s="322"/>
      <c r="Z59" s="322" t="s">
        <v>613</v>
      </c>
      <c r="AA59" s="322"/>
      <c r="AB59" s="322">
        <v>0</v>
      </c>
      <c r="AC59" s="324">
        <v>0</v>
      </c>
    </row>
    <row r="60" spans="1:29" x14ac:dyDescent="0.25">
      <c r="A60" s="325" t="s">
        <v>600</v>
      </c>
      <c r="B60" s="330" t="s">
        <v>623</v>
      </c>
      <c r="C60" s="321"/>
      <c r="D60" s="321"/>
      <c r="E60" s="321"/>
      <c r="F60" s="321"/>
      <c r="G60" s="321">
        <v>0</v>
      </c>
      <c r="H60" s="321">
        <v>0</v>
      </c>
      <c r="I60" s="321"/>
      <c r="J60" s="323" t="s">
        <v>613</v>
      </c>
      <c r="K60" s="322"/>
      <c r="L60" s="322">
        <v>0</v>
      </c>
      <c r="M60" s="322"/>
      <c r="N60" s="322" t="s">
        <v>613</v>
      </c>
      <c r="O60" s="322"/>
      <c r="P60" s="322">
        <v>0</v>
      </c>
      <c r="Q60" s="322"/>
      <c r="R60" s="322" t="s">
        <v>613</v>
      </c>
      <c r="S60" s="322"/>
      <c r="T60" s="322">
        <v>0</v>
      </c>
      <c r="U60" s="322"/>
      <c r="V60" s="322" t="s">
        <v>613</v>
      </c>
      <c r="W60" s="322"/>
      <c r="X60" s="322">
        <v>0</v>
      </c>
      <c r="Y60" s="322"/>
      <c r="Z60" s="322" t="s">
        <v>613</v>
      </c>
      <c r="AA60" s="322"/>
      <c r="AB60" s="322">
        <v>0</v>
      </c>
      <c r="AC60" s="324">
        <v>0</v>
      </c>
    </row>
    <row r="61" spans="1:29" ht="31.5" x14ac:dyDescent="0.25">
      <c r="A61" s="325" t="s">
        <v>60</v>
      </c>
      <c r="B61" s="330" t="s">
        <v>149</v>
      </c>
      <c r="C61" s="321"/>
      <c r="D61" s="321"/>
      <c r="E61" s="321"/>
      <c r="F61" s="321"/>
      <c r="G61" s="321"/>
      <c r="H61" s="321"/>
      <c r="I61" s="321"/>
      <c r="J61" s="323"/>
      <c r="K61" s="322"/>
      <c r="L61" s="322"/>
      <c r="M61" s="322"/>
      <c r="N61" s="322"/>
      <c r="O61" s="322"/>
      <c r="P61" s="322"/>
      <c r="Q61" s="322"/>
      <c r="R61" s="322"/>
      <c r="S61" s="322"/>
      <c r="T61" s="322"/>
      <c r="U61" s="322"/>
      <c r="V61" s="322"/>
      <c r="W61" s="322"/>
      <c r="X61" s="322"/>
      <c r="Y61" s="322"/>
      <c r="Z61" s="322"/>
      <c r="AA61" s="322"/>
      <c r="AB61" s="322">
        <v>0</v>
      </c>
      <c r="AC61" s="324">
        <v>0</v>
      </c>
    </row>
    <row r="62" spans="1:29" x14ac:dyDescent="0.25">
      <c r="A62" s="325" t="s">
        <v>148</v>
      </c>
      <c r="B62" s="330" t="s">
        <v>147</v>
      </c>
      <c r="C62" s="321">
        <v>3.0717919999999999</v>
      </c>
      <c r="D62" s="321">
        <v>5.6186800000000003</v>
      </c>
      <c r="E62" s="321"/>
      <c r="F62" s="321"/>
      <c r="G62" s="321">
        <v>5.6186800000000003</v>
      </c>
      <c r="H62" s="321">
        <v>0</v>
      </c>
      <c r="I62" s="321"/>
      <c r="J62" s="323" t="s">
        <v>613</v>
      </c>
      <c r="K62" s="322"/>
      <c r="L62" s="322">
        <v>0</v>
      </c>
      <c r="M62" s="322"/>
      <c r="N62" s="322" t="s">
        <v>613</v>
      </c>
      <c r="O62" s="322"/>
      <c r="P62" s="322">
        <v>0</v>
      </c>
      <c r="Q62" s="322"/>
      <c r="R62" s="322" t="s">
        <v>613</v>
      </c>
      <c r="S62" s="322"/>
      <c r="T62" s="322">
        <v>0</v>
      </c>
      <c r="U62" s="322"/>
      <c r="V62" s="322" t="s">
        <v>613</v>
      </c>
      <c r="W62" s="322"/>
      <c r="X62" s="322">
        <v>0</v>
      </c>
      <c r="Y62" s="322"/>
      <c r="Z62" s="322" t="s">
        <v>613</v>
      </c>
      <c r="AA62" s="322"/>
      <c r="AB62" s="322">
        <v>0</v>
      </c>
      <c r="AC62" s="324">
        <v>0</v>
      </c>
    </row>
    <row r="63" spans="1:29" x14ac:dyDescent="0.25">
      <c r="A63" s="325" t="s">
        <v>146</v>
      </c>
      <c r="B63" s="330" t="s">
        <v>139</v>
      </c>
      <c r="C63" s="321"/>
      <c r="D63" s="321"/>
      <c r="E63" s="321"/>
      <c r="F63" s="321"/>
      <c r="G63" s="321">
        <v>0</v>
      </c>
      <c r="H63" s="321">
        <v>0</v>
      </c>
      <c r="I63" s="321"/>
      <c r="J63" s="323" t="s">
        <v>613</v>
      </c>
      <c r="K63" s="322"/>
      <c r="L63" s="322">
        <v>0</v>
      </c>
      <c r="M63" s="322"/>
      <c r="N63" s="322" t="s">
        <v>613</v>
      </c>
      <c r="O63" s="322"/>
      <c r="P63" s="322">
        <v>0</v>
      </c>
      <c r="Q63" s="322"/>
      <c r="R63" s="322" t="s">
        <v>613</v>
      </c>
      <c r="S63" s="322"/>
      <c r="T63" s="322">
        <v>0</v>
      </c>
      <c r="U63" s="322"/>
      <c r="V63" s="322" t="s">
        <v>613</v>
      </c>
      <c r="W63" s="322"/>
      <c r="X63" s="322">
        <v>0</v>
      </c>
      <c r="Y63" s="322"/>
      <c r="Z63" s="322" t="s">
        <v>613</v>
      </c>
      <c r="AA63" s="322"/>
      <c r="AB63" s="322">
        <v>0</v>
      </c>
      <c r="AC63" s="324">
        <v>0</v>
      </c>
    </row>
    <row r="64" spans="1:29" x14ac:dyDescent="0.25">
      <c r="A64" s="325" t="s">
        <v>145</v>
      </c>
      <c r="B64" s="328" t="s">
        <v>138</v>
      </c>
      <c r="C64" s="321"/>
      <c r="D64" s="321"/>
      <c r="E64" s="321"/>
      <c r="F64" s="321"/>
      <c r="G64" s="321">
        <v>0</v>
      </c>
      <c r="H64" s="321">
        <v>0</v>
      </c>
      <c r="I64" s="321"/>
      <c r="J64" s="323" t="s">
        <v>613</v>
      </c>
      <c r="K64" s="322"/>
      <c r="L64" s="322">
        <v>0</v>
      </c>
      <c r="M64" s="322"/>
      <c r="N64" s="322" t="s">
        <v>613</v>
      </c>
      <c r="O64" s="322"/>
      <c r="P64" s="322">
        <v>0</v>
      </c>
      <c r="Q64" s="322"/>
      <c r="R64" s="322" t="s">
        <v>613</v>
      </c>
      <c r="S64" s="322"/>
      <c r="T64" s="322">
        <v>0</v>
      </c>
      <c r="U64" s="322"/>
      <c r="V64" s="322" t="s">
        <v>613</v>
      </c>
      <c r="W64" s="322"/>
      <c r="X64" s="322">
        <v>0</v>
      </c>
      <c r="Y64" s="322"/>
      <c r="Z64" s="322" t="s">
        <v>613</v>
      </c>
      <c r="AA64" s="322"/>
      <c r="AB64" s="322">
        <v>0</v>
      </c>
      <c r="AC64" s="324">
        <v>0</v>
      </c>
    </row>
    <row r="65" spans="1:29" x14ac:dyDescent="0.25">
      <c r="A65" s="325" t="s">
        <v>144</v>
      </c>
      <c r="B65" s="326" t="s">
        <v>137</v>
      </c>
      <c r="C65" s="326"/>
      <c r="D65" s="326"/>
      <c r="E65" s="326"/>
      <c r="F65" s="326"/>
      <c r="G65" s="326">
        <v>0</v>
      </c>
      <c r="H65" s="326">
        <v>0</v>
      </c>
      <c r="I65" s="326"/>
      <c r="J65" s="326" t="s">
        <v>613</v>
      </c>
      <c r="K65" s="326"/>
      <c r="L65" s="452">
        <v>0</v>
      </c>
      <c r="M65" s="452"/>
      <c r="N65" s="71" t="s">
        <v>613</v>
      </c>
      <c r="O65" s="71"/>
      <c r="P65" s="71">
        <v>0</v>
      </c>
      <c r="Q65" s="71"/>
      <c r="R65" s="71" t="s">
        <v>613</v>
      </c>
      <c r="S65" s="71"/>
      <c r="T65" s="71">
        <v>0</v>
      </c>
      <c r="U65" s="71"/>
      <c r="V65" s="71" t="s">
        <v>613</v>
      </c>
      <c r="W65" s="71"/>
      <c r="X65" s="71">
        <v>0</v>
      </c>
      <c r="Y65" s="71"/>
      <c r="Z65" s="71" t="s">
        <v>613</v>
      </c>
      <c r="AA65" s="71"/>
      <c r="AB65" s="71">
        <v>0</v>
      </c>
      <c r="AC65" s="453">
        <v>0</v>
      </c>
    </row>
    <row r="66" spans="1:29" ht="54" customHeight="1" x14ac:dyDescent="0.25">
      <c r="A66" s="325" t="s">
        <v>143</v>
      </c>
      <c r="B66" s="455" t="s">
        <v>140</v>
      </c>
      <c r="C66" s="455"/>
      <c r="D66" s="455"/>
      <c r="E66" s="455"/>
      <c r="F66" s="455"/>
      <c r="G66" s="455">
        <v>0</v>
      </c>
      <c r="H66" s="455">
        <v>0</v>
      </c>
      <c r="I66" s="455"/>
      <c r="J66" s="454" t="s">
        <v>613</v>
      </c>
      <c r="K66" s="454"/>
      <c r="L66" s="455">
        <v>0</v>
      </c>
      <c r="M66" s="455"/>
      <c r="N66" s="455" t="s">
        <v>613</v>
      </c>
      <c r="O66" s="455"/>
      <c r="P66" s="455">
        <v>0</v>
      </c>
      <c r="Q66" s="455"/>
      <c r="R66" s="455" t="s">
        <v>613</v>
      </c>
      <c r="S66" s="455"/>
      <c r="T66" s="455">
        <v>0</v>
      </c>
      <c r="U66" s="455"/>
      <c r="V66" s="455" t="s">
        <v>613</v>
      </c>
      <c r="W66" s="455"/>
      <c r="X66" s="455">
        <v>0</v>
      </c>
      <c r="Y66" s="455"/>
      <c r="Z66" s="455" t="s">
        <v>613</v>
      </c>
      <c r="AA66" s="455"/>
      <c r="AB66" s="455">
        <v>0</v>
      </c>
      <c r="AC66" s="453">
        <v>0</v>
      </c>
    </row>
    <row r="67" spans="1:29" x14ac:dyDescent="0.25">
      <c r="A67" s="325" t="s">
        <v>142</v>
      </c>
      <c r="B67" s="71" t="s">
        <v>624</v>
      </c>
      <c r="C67" s="71"/>
      <c r="D67" s="71"/>
      <c r="E67" s="71"/>
      <c r="F67" s="71"/>
      <c r="G67" s="71">
        <v>0</v>
      </c>
      <c r="H67" s="71">
        <v>0</v>
      </c>
      <c r="I67" s="71"/>
      <c r="J67" s="71" t="s">
        <v>613</v>
      </c>
      <c r="K67" s="71"/>
      <c r="L67" s="71">
        <v>0</v>
      </c>
      <c r="M67" s="71"/>
      <c r="N67" s="71" t="s">
        <v>613</v>
      </c>
      <c r="O67" s="71"/>
      <c r="P67" s="71">
        <v>0</v>
      </c>
      <c r="Q67" s="71"/>
      <c r="R67" s="71" t="s">
        <v>613</v>
      </c>
      <c r="S67" s="71"/>
      <c r="T67" s="71">
        <v>0</v>
      </c>
      <c r="U67" s="71"/>
      <c r="V67" s="71" t="s">
        <v>613</v>
      </c>
      <c r="W67" s="71"/>
      <c r="X67" s="71">
        <v>0</v>
      </c>
      <c r="Y67" s="71"/>
      <c r="Z67" s="71" t="s">
        <v>613</v>
      </c>
      <c r="AA67" s="71"/>
      <c r="AB67" s="71">
        <v>0</v>
      </c>
      <c r="AC67" s="453">
        <v>0</v>
      </c>
    </row>
    <row r="68" spans="1:29" ht="50.25" customHeight="1" x14ac:dyDescent="0.25">
      <c r="A68" s="325" t="s">
        <v>601</v>
      </c>
      <c r="B68" s="455" t="s">
        <v>625</v>
      </c>
      <c r="C68" s="455"/>
      <c r="D68" s="455"/>
      <c r="E68" s="455"/>
      <c r="F68" s="455"/>
      <c r="G68" s="455">
        <v>0</v>
      </c>
      <c r="H68" s="455">
        <v>0</v>
      </c>
      <c r="I68" s="455"/>
      <c r="J68" s="454" t="s">
        <v>613</v>
      </c>
      <c r="K68" s="454"/>
      <c r="L68" s="71">
        <v>0</v>
      </c>
      <c r="M68" s="71"/>
      <c r="N68" s="71" t="s">
        <v>613</v>
      </c>
      <c r="O68" s="71"/>
      <c r="P68" s="71">
        <v>0</v>
      </c>
      <c r="Q68" s="71"/>
      <c r="R68" s="71" t="s">
        <v>613</v>
      </c>
      <c r="S68" s="71"/>
      <c r="T68" s="71">
        <v>0</v>
      </c>
      <c r="U68" s="71"/>
      <c r="V68" s="71" t="s">
        <v>613</v>
      </c>
      <c r="W68" s="71"/>
      <c r="X68" s="71">
        <v>0</v>
      </c>
      <c r="Y68" s="71"/>
      <c r="Z68" s="71" t="s">
        <v>613</v>
      </c>
      <c r="AA68" s="71"/>
      <c r="AB68" s="71">
        <v>0</v>
      </c>
      <c r="AC68" s="453">
        <v>0</v>
      </c>
    </row>
    <row r="69" spans="1:29" x14ac:dyDescent="0.25">
      <c r="A69" s="325" t="s">
        <v>602</v>
      </c>
      <c r="B69" s="71" t="s">
        <v>626</v>
      </c>
      <c r="C69" s="71"/>
      <c r="D69" s="71"/>
      <c r="E69" s="71"/>
      <c r="F69" s="71"/>
      <c r="G69" s="71">
        <v>0</v>
      </c>
      <c r="H69" s="71">
        <v>0</v>
      </c>
      <c r="I69" s="71"/>
      <c r="J69" s="71" t="s">
        <v>613</v>
      </c>
      <c r="K69" s="71"/>
      <c r="L69" s="71">
        <v>0</v>
      </c>
      <c r="M69" s="71"/>
      <c r="N69" s="71" t="s">
        <v>613</v>
      </c>
      <c r="O69" s="71"/>
      <c r="P69" s="71">
        <v>0</v>
      </c>
      <c r="Q69" s="71"/>
      <c r="R69" s="71" t="s">
        <v>613</v>
      </c>
      <c r="S69" s="71"/>
      <c r="T69" s="71">
        <v>0</v>
      </c>
      <c r="U69" s="71"/>
      <c r="V69" s="71" t="s">
        <v>613</v>
      </c>
      <c r="W69" s="71"/>
      <c r="X69" s="71">
        <v>0</v>
      </c>
      <c r="Y69" s="71"/>
      <c r="Z69" s="71" t="s">
        <v>613</v>
      </c>
      <c r="AA69" s="71"/>
      <c r="AB69" s="71">
        <v>0</v>
      </c>
      <c r="AC69" s="453">
        <v>0</v>
      </c>
    </row>
    <row r="70" spans="1:29" ht="36.75" customHeight="1" x14ac:dyDescent="0.25">
      <c r="A70" s="325" t="s">
        <v>603</v>
      </c>
      <c r="B70" s="455" t="s">
        <v>627</v>
      </c>
      <c r="C70" s="455"/>
      <c r="D70" s="455"/>
      <c r="E70" s="455"/>
      <c r="F70" s="455"/>
      <c r="G70" s="455">
        <v>0</v>
      </c>
      <c r="H70" s="455">
        <v>0</v>
      </c>
      <c r="I70" s="455"/>
      <c r="J70" s="454" t="s">
        <v>613</v>
      </c>
      <c r="K70" s="454"/>
      <c r="L70" s="71">
        <v>0</v>
      </c>
      <c r="M70" s="71"/>
      <c r="N70" s="71" t="s">
        <v>613</v>
      </c>
      <c r="O70" s="71"/>
      <c r="P70" s="71">
        <v>0</v>
      </c>
      <c r="Q70" s="71"/>
      <c r="R70" s="71" t="s">
        <v>613</v>
      </c>
      <c r="S70" s="71"/>
      <c r="T70" s="71">
        <v>0</v>
      </c>
      <c r="U70" s="71"/>
      <c r="V70" s="71" t="s">
        <v>613</v>
      </c>
      <c r="W70" s="71"/>
      <c r="X70" s="71">
        <v>0</v>
      </c>
      <c r="Y70" s="71"/>
      <c r="Z70" s="71" t="s">
        <v>613</v>
      </c>
      <c r="AA70" s="71"/>
      <c r="AB70" s="71">
        <v>0</v>
      </c>
      <c r="AC70" s="453">
        <v>0</v>
      </c>
    </row>
    <row r="71" spans="1:29" x14ac:dyDescent="0.25">
      <c r="A71" s="325" t="s">
        <v>604</v>
      </c>
      <c r="B71" s="71" t="s">
        <v>628</v>
      </c>
      <c r="C71" s="71"/>
      <c r="D71" s="71"/>
      <c r="E71" s="71"/>
      <c r="F71" s="71"/>
      <c r="G71" s="71">
        <v>0</v>
      </c>
      <c r="H71" s="71">
        <v>0</v>
      </c>
      <c r="I71" s="71"/>
      <c r="J71" s="71" t="s">
        <v>613</v>
      </c>
      <c r="K71" s="71"/>
      <c r="L71" s="71">
        <v>0</v>
      </c>
      <c r="M71" s="71"/>
      <c r="N71" s="456" t="s">
        <v>613</v>
      </c>
      <c r="O71" s="71"/>
      <c r="P71" s="71">
        <v>0</v>
      </c>
      <c r="Q71" s="71"/>
      <c r="R71" s="71" t="s">
        <v>613</v>
      </c>
      <c r="S71" s="71"/>
      <c r="T71" s="71">
        <v>0</v>
      </c>
      <c r="U71" s="71"/>
      <c r="V71" s="71" t="s">
        <v>613</v>
      </c>
      <c r="W71" s="71"/>
      <c r="X71" s="71">
        <v>0</v>
      </c>
      <c r="Y71" s="71"/>
      <c r="Z71" s="71" t="s">
        <v>613</v>
      </c>
      <c r="AA71" s="71"/>
      <c r="AB71" s="71">
        <v>0</v>
      </c>
      <c r="AC71" s="453">
        <v>0</v>
      </c>
    </row>
    <row r="72" spans="1:29" ht="51" customHeight="1" x14ac:dyDescent="0.25">
      <c r="A72" s="325" t="s">
        <v>605</v>
      </c>
      <c r="B72" s="455" t="s">
        <v>629</v>
      </c>
      <c r="C72" s="455"/>
      <c r="D72" s="455"/>
      <c r="E72" s="455"/>
      <c r="F72" s="455"/>
      <c r="G72" s="455">
        <v>0.32200000000000001</v>
      </c>
      <c r="H72" s="455">
        <v>0</v>
      </c>
      <c r="I72" s="455"/>
      <c r="J72" s="454" t="s">
        <v>613</v>
      </c>
      <c r="K72" s="454"/>
      <c r="L72" s="71">
        <v>0</v>
      </c>
      <c r="M72" s="71"/>
      <c r="N72" s="456" t="s">
        <v>613</v>
      </c>
      <c r="O72" s="71"/>
      <c r="P72" s="71">
        <v>0</v>
      </c>
      <c r="Q72" s="71"/>
      <c r="R72" s="71" t="s">
        <v>613</v>
      </c>
      <c r="S72" s="71"/>
      <c r="T72" s="71">
        <v>0</v>
      </c>
      <c r="U72" s="71"/>
      <c r="V72" s="71" t="s">
        <v>613</v>
      </c>
      <c r="W72" s="71"/>
      <c r="X72" s="71">
        <v>0</v>
      </c>
      <c r="Y72" s="71"/>
      <c r="Z72" s="71" t="s">
        <v>613</v>
      </c>
      <c r="AA72" s="71"/>
      <c r="AB72" s="71">
        <v>0</v>
      </c>
      <c r="AC72" s="453">
        <v>0</v>
      </c>
    </row>
    <row r="73" spans="1:29" ht="32.25" customHeight="1" x14ac:dyDescent="0.25">
      <c r="A73" s="325" t="s">
        <v>606</v>
      </c>
      <c r="B73" s="455" t="s">
        <v>630</v>
      </c>
      <c r="C73" s="455"/>
      <c r="D73" s="455"/>
      <c r="E73" s="455"/>
      <c r="F73" s="455"/>
      <c r="G73" s="455">
        <v>0</v>
      </c>
      <c r="H73" s="455">
        <v>0</v>
      </c>
      <c r="I73" s="455"/>
      <c r="J73" s="454" t="s">
        <v>613</v>
      </c>
      <c r="K73" s="454"/>
      <c r="L73" s="71">
        <v>0</v>
      </c>
      <c r="M73" s="71"/>
      <c r="N73" s="71" t="s">
        <v>613</v>
      </c>
      <c r="O73" s="71"/>
      <c r="P73" s="71">
        <v>0</v>
      </c>
      <c r="Q73" s="71"/>
      <c r="R73" s="71" t="s">
        <v>613</v>
      </c>
      <c r="S73" s="71"/>
      <c r="T73" s="71">
        <v>0</v>
      </c>
      <c r="U73" s="71"/>
      <c r="V73" s="71" t="s">
        <v>613</v>
      </c>
      <c r="W73" s="71"/>
      <c r="X73" s="71">
        <v>0</v>
      </c>
      <c r="Y73" s="71"/>
      <c r="Z73" s="71" t="s">
        <v>613</v>
      </c>
      <c r="AA73" s="71"/>
      <c r="AB73" s="71">
        <v>0</v>
      </c>
      <c r="AC73" s="453">
        <v>0</v>
      </c>
    </row>
    <row r="74" spans="1:29" ht="51.75" customHeight="1" x14ac:dyDescent="0.25">
      <c r="A74" s="325" t="s">
        <v>59</v>
      </c>
      <c r="B74" s="455" t="s">
        <v>236</v>
      </c>
      <c r="C74" s="455"/>
      <c r="D74" s="455"/>
      <c r="E74" s="455"/>
      <c r="F74" s="455"/>
      <c r="G74" s="455">
        <v>0</v>
      </c>
      <c r="H74" s="455">
        <v>0</v>
      </c>
      <c r="I74" s="455"/>
      <c r="J74" s="454" t="s">
        <v>613</v>
      </c>
      <c r="K74" s="454"/>
      <c r="L74" s="71">
        <v>0</v>
      </c>
      <c r="M74" s="71"/>
      <c r="N74" s="71" t="s">
        <v>613</v>
      </c>
      <c r="O74" s="71"/>
      <c r="P74" s="71">
        <v>0</v>
      </c>
      <c r="Q74" s="71"/>
      <c r="R74" s="71" t="s">
        <v>613</v>
      </c>
      <c r="S74" s="71"/>
      <c r="T74" s="71">
        <v>0</v>
      </c>
      <c r="U74" s="71"/>
      <c r="V74" s="71" t="s">
        <v>613</v>
      </c>
      <c r="W74" s="71"/>
      <c r="X74" s="71">
        <v>0</v>
      </c>
      <c r="Y74" s="71"/>
      <c r="Z74" s="71" t="s">
        <v>613</v>
      </c>
      <c r="AA74" s="71"/>
      <c r="AB74" s="71">
        <v>0</v>
      </c>
      <c r="AC74" s="453">
        <v>0</v>
      </c>
    </row>
    <row r="75" spans="1:29" ht="21.75" customHeight="1" x14ac:dyDescent="0.25">
      <c r="A75" s="325" t="s">
        <v>57</v>
      </c>
      <c r="B75" s="458" t="s">
        <v>141</v>
      </c>
      <c r="C75" s="458"/>
      <c r="D75" s="458"/>
      <c r="E75" s="458"/>
      <c r="F75" s="458"/>
      <c r="G75" s="458"/>
      <c r="H75" s="458"/>
      <c r="I75" s="458"/>
      <c r="J75" s="457"/>
      <c r="K75" s="457"/>
      <c r="L75" s="458"/>
      <c r="M75" s="458"/>
      <c r="N75" s="71"/>
      <c r="O75" s="71"/>
      <c r="P75" s="71"/>
      <c r="Q75" s="71"/>
      <c r="R75" s="71"/>
      <c r="S75" s="71"/>
      <c r="T75" s="71"/>
      <c r="U75" s="71"/>
      <c r="V75" s="71"/>
      <c r="W75" s="71"/>
      <c r="X75" s="71"/>
      <c r="Y75" s="71"/>
      <c r="Z75" s="71"/>
      <c r="AA75" s="71"/>
      <c r="AB75" s="71"/>
      <c r="AC75" s="453"/>
    </row>
    <row r="76" spans="1:29" ht="23.25" customHeight="1" x14ac:dyDescent="0.25">
      <c r="A76" s="325" t="s">
        <v>231</v>
      </c>
      <c r="B76" s="458" t="s">
        <v>614</v>
      </c>
      <c r="C76" s="458"/>
      <c r="D76" s="458"/>
      <c r="E76" s="458"/>
      <c r="F76" s="458"/>
      <c r="G76" s="71">
        <v>0</v>
      </c>
      <c r="H76" s="71">
        <v>0</v>
      </c>
      <c r="I76" s="71"/>
      <c r="J76" s="71" t="s">
        <v>613</v>
      </c>
      <c r="K76" s="71"/>
      <c r="L76" s="71">
        <v>0</v>
      </c>
      <c r="M76" s="71"/>
      <c r="N76" s="71" t="s">
        <v>613</v>
      </c>
      <c r="O76" s="71"/>
      <c r="P76" s="71">
        <v>0</v>
      </c>
      <c r="Q76" s="71"/>
      <c r="R76" s="71" t="s">
        <v>613</v>
      </c>
      <c r="S76" s="71"/>
      <c r="T76" s="71">
        <v>0</v>
      </c>
      <c r="U76" s="71"/>
      <c r="V76" s="71" t="s">
        <v>613</v>
      </c>
      <c r="W76" s="71"/>
      <c r="X76" s="71">
        <v>0</v>
      </c>
      <c r="Y76" s="71"/>
      <c r="Z76" s="71" t="s">
        <v>613</v>
      </c>
      <c r="AA76" s="71"/>
      <c r="AB76" s="71">
        <v>0</v>
      </c>
      <c r="AC76" s="453">
        <v>0</v>
      </c>
    </row>
    <row r="77" spans="1:29" ht="18.75" customHeight="1" x14ac:dyDescent="0.25">
      <c r="A77" s="325" t="s">
        <v>232</v>
      </c>
      <c r="B77" s="34" t="s">
        <v>157</v>
      </c>
      <c r="C77" s="34"/>
      <c r="D77" s="34"/>
      <c r="E77" s="34"/>
      <c r="F77" s="34"/>
      <c r="G77" s="34">
        <v>0</v>
      </c>
      <c r="H77" s="34">
        <v>0</v>
      </c>
      <c r="I77" s="34"/>
      <c r="J77" s="326" t="s">
        <v>613</v>
      </c>
      <c r="K77" s="326"/>
      <c r="L77" s="71">
        <v>0</v>
      </c>
      <c r="M77" s="71"/>
      <c r="N77" s="71" t="s">
        <v>613</v>
      </c>
      <c r="O77" s="71"/>
      <c r="P77" s="71">
        <v>0</v>
      </c>
      <c r="Q77" s="71"/>
      <c r="R77" s="71" t="s">
        <v>613</v>
      </c>
      <c r="S77" s="71"/>
      <c r="T77" s="71">
        <v>0</v>
      </c>
      <c r="U77" s="71"/>
      <c r="V77" s="71" t="s">
        <v>613</v>
      </c>
      <c r="W77" s="71"/>
      <c r="X77" s="71">
        <v>0</v>
      </c>
      <c r="Y77" s="71"/>
      <c r="Z77" s="71" t="s">
        <v>613</v>
      </c>
      <c r="AA77" s="71"/>
      <c r="AB77" s="71">
        <v>0</v>
      </c>
      <c r="AC77" s="453">
        <v>0</v>
      </c>
    </row>
    <row r="78" spans="1:29" x14ac:dyDescent="0.25">
      <c r="A78" s="325" t="s">
        <v>233</v>
      </c>
      <c r="B78" s="71" t="s">
        <v>631</v>
      </c>
      <c r="C78" s="71"/>
      <c r="D78" s="71"/>
      <c r="E78" s="71"/>
      <c r="F78" s="71"/>
      <c r="G78" s="71">
        <v>0</v>
      </c>
      <c r="H78" s="71">
        <v>0</v>
      </c>
      <c r="I78" s="71"/>
      <c r="J78" s="71" t="s">
        <v>613</v>
      </c>
      <c r="K78" s="71"/>
      <c r="L78" s="71">
        <v>0</v>
      </c>
      <c r="M78" s="71"/>
      <c r="N78" s="71" t="s">
        <v>613</v>
      </c>
      <c r="O78" s="71"/>
      <c r="P78" s="71">
        <v>0</v>
      </c>
      <c r="Q78" s="71"/>
      <c r="R78" s="71" t="s">
        <v>613</v>
      </c>
      <c r="S78" s="71"/>
      <c r="T78" s="71">
        <v>0</v>
      </c>
      <c r="U78" s="71"/>
      <c r="V78" s="71" t="s">
        <v>613</v>
      </c>
      <c r="W78" s="71"/>
      <c r="X78" s="71">
        <v>0</v>
      </c>
      <c r="Y78" s="71"/>
      <c r="Z78" s="71" t="s">
        <v>613</v>
      </c>
      <c r="AA78" s="71"/>
      <c r="AB78" s="71">
        <v>0</v>
      </c>
      <c r="AC78" s="453">
        <v>0</v>
      </c>
    </row>
    <row r="79" spans="1:29" x14ac:dyDescent="0.25">
      <c r="A79" s="325" t="s">
        <v>234</v>
      </c>
      <c r="B79" s="71" t="s">
        <v>616</v>
      </c>
      <c r="C79" s="71"/>
      <c r="D79" s="71"/>
      <c r="E79" s="71"/>
      <c r="F79" s="71"/>
      <c r="G79" s="71">
        <v>0</v>
      </c>
      <c r="H79" s="71">
        <v>0</v>
      </c>
      <c r="I79" s="71"/>
      <c r="J79" s="71" t="s">
        <v>613</v>
      </c>
      <c r="K79" s="71"/>
      <c r="L79" s="71">
        <v>0</v>
      </c>
      <c r="M79" s="71"/>
      <c r="N79" s="71" t="s">
        <v>613</v>
      </c>
      <c r="O79" s="71"/>
      <c r="P79" s="71">
        <v>0</v>
      </c>
      <c r="Q79" s="71"/>
      <c r="R79" s="71" t="s">
        <v>613</v>
      </c>
      <c r="S79" s="71"/>
      <c r="T79" s="71">
        <v>0</v>
      </c>
      <c r="U79" s="71"/>
      <c r="V79" s="71" t="s">
        <v>613</v>
      </c>
      <c r="W79" s="71"/>
      <c r="X79" s="71">
        <v>0</v>
      </c>
      <c r="Y79" s="71"/>
      <c r="Z79" s="71" t="s">
        <v>613</v>
      </c>
      <c r="AA79" s="71"/>
      <c r="AB79" s="71">
        <v>0</v>
      </c>
      <c r="AC79" s="453">
        <v>0</v>
      </c>
    </row>
    <row r="80" spans="1:29" x14ac:dyDescent="0.25">
      <c r="A80" s="325" t="s">
        <v>235</v>
      </c>
      <c r="B80" s="453" t="s">
        <v>617</v>
      </c>
      <c r="C80" s="453"/>
      <c r="D80" s="453"/>
      <c r="E80" s="453"/>
      <c r="F80" s="453"/>
      <c r="G80" s="453">
        <v>0</v>
      </c>
      <c r="H80" s="453">
        <v>0</v>
      </c>
      <c r="I80" s="453"/>
      <c r="J80" s="453" t="s">
        <v>613</v>
      </c>
      <c r="K80" s="453"/>
      <c r="L80" s="453">
        <v>0</v>
      </c>
      <c r="M80" s="453"/>
      <c r="N80" s="453" t="s">
        <v>613</v>
      </c>
      <c r="O80" s="453"/>
      <c r="P80" s="453">
        <v>0</v>
      </c>
      <c r="Q80" s="453"/>
      <c r="R80" s="453" t="s">
        <v>613</v>
      </c>
      <c r="S80" s="453"/>
      <c r="T80" s="453">
        <v>0</v>
      </c>
      <c r="U80" s="453"/>
      <c r="V80" s="453" t="s">
        <v>613</v>
      </c>
      <c r="W80" s="453"/>
      <c r="X80" s="453">
        <v>0</v>
      </c>
      <c r="Y80" s="453"/>
      <c r="Z80" s="453" t="s">
        <v>613</v>
      </c>
      <c r="AA80" s="453"/>
      <c r="AB80" s="453">
        <v>0</v>
      </c>
      <c r="AC80" s="453">
        <v>0</v>
      </c>
    </row>
    <row r="81" spans="1:29" x14ac:dyDescent="0.25">
      <c r="A81" s="325" t="s">
        <v>607</v>
      </c>
      <c r="B81" s="453" t="s">
        <v>618</v>
      </c>
      <c r="C81" s="453"/>
      <c r="D81" s="453"/>
      <c r="E81" s="453"/>
      <c r="F81" s="453"/>
      <c r="G81" s="453">
        <v>0</v>
      </c>
      <c r="H81" s="453">
        <v>0</v>
      </c>
      <c r="I81" s="453"/>
      <c r="J81" s="453" t="s">
        <v>613</v>
      </c>
      <c r="K81" s="453"/>
      <c r="L81" s="453">
        <v>0</v>
      </c>
      <c r="M81" s="453"/>
      <c r="N81" s="453" t="s">
        <v>613</v>
      </c>
      <c r="O81" s="453"/>
      <c r="P81" s="453">
        <v>0</v>
      </c>
      <c r="Q81" s="453"/>
      <c r="R81" s="453" t="s">
        <v>613</v>
      </c>
      <c r="S81" s="453"/>
      <c r="T81" s="453">
        <v>0</v>
      </c>
      <c r="U81" s="453"/>
      <c r="V81" s="453" t="s">
        <v>613</v>
      </c>
      <c r="W81" s="453"/>
      <c r="X81" s="453">
        <v>0</v>
      </c>
      <c r="Y81" s="453"/>
      <c r="Z81" s="453" t="s">
        <v>613</v>
      </c>
      <c r="AA81" s="453"/>
      <c r="AB81" s="453">
        <v>0</v>
      </c>
      <c r="AC81" s="453">
        <v>0</v>
      </c>
    </row>
    <row r="82" spans="1:29" x14ac:dyDescent="0.25">
      <c r="A82" s="325" t="s">
        <v>608</v>
      </c>
      <c r="B82" s="453" t="s">
        <v>619</v>
      </c>
      <c r="C82" s="453"/>
      <c r="D82" s="453"/>
      <c r="E82" s="453"/>
      <c r="F82" s="453"/>
      <c r="G82" s="453">
        <v>0</v>
      </c>
      <c r="H82" s="453">
        <v>0</v>
      </c>
      <c r="I82" s="453"/>
      <c r="J82" s="453" t="s">
        <v>613</v>
      </c>
      <c r="K82" s="453"/>
      <c r="L82" s="453">
        <v>0</v>
      </c>
      <c r="M82" s="453"/>
      <c r="N82" s="453" t="s">
        <v>613</v>
      </c>
      <c r="O82" s="453"/>
      <c r="P82" s="453">
        <v>0</v>
      </c>
      <c r="Q82" s="453"/>
      <c r="R82" s="453" t="s">
        <v>613</v>
      </c>
      <c r="S82" s="453"/>
      <c r="T82" s="453">
        <v>0</v>
      </c>
      <c r="U82" s="453"/>
      <c r="V82" s="453" t="s">
        <v>613</v>
      </c>
      <c r="W82" s="453"/>
      <c r="X82" s="453">
        <v>0</v>
      </c>
      <c r="Y82" s="453"/>
      <c r="Z82" s="453" t="s">
        <v>613</v>
      </c>
      <c r="AA82" s="453"/>
      <c r="AB82" s="453">
        <v>0</v>
      </c>
      <c r="AC82" s="453">
        <v>0</v>
      </c>
    </row>
    <row r="83" spans="1:29" x14ac:dyDescent="0.25">
      <c r="A83" s="325" t="s">
        <v>609</v>
      </c>
      <c r="B83" s="453" t="s">
        <v>620</v>
      </c>
      <c r="C83" s="453"/>
      <c r="D83" s="453"/>
      <c r="E83" s="453"/>
      <c r="F83" s="453"/>
      <c r="G83" s="453">
        <v>0</v>
      </c>
      <c r="H83" s="453">
        <v>0</v>
      </c>
      <c r="I83" s="453"/>
      <c r="J83" s="453" t="s">
        <v>613</v>
      </c>
      <c r="K83" s="453"/>
      <c r="L83" s="453">
        <v>0</v>
      </c>
      <c r="M83" s="453"/>
      <c r="N83" s="453" t="s">
        <v>613</v>
      </c>
      <c r="O83" s="453"/>
      <c r="P83" s="453">
        <v>0</v>
      </c>
      <c r="Q83" s="453"/>
      <c r="R83" s="453" t="s">
        <v>613</v>
      </c>
      <c r="S83" s="453"/>
      <c r="T83" s="453">
        <v>0</v>
      </c>
      <c r="U83" s="453"/>
      <c r="V83" s="453" t="s">
        <v>613</v>
      </c>
      <c r="W83" s="453"/>
      <c r="X83" s="453">
        <v>0</v>
      </c>
      <c r="Y83" s="453"/>
      <c r="Z83" s="453" t="s">
        <v>613</v>
      </c>
      <c r="AA83" s="453"/>
      <c r="AB83" s="453">
        <v>0</v>
      </c>
      <c r="AC83" s="453">
        <v>0</v>
      </c>
    </row>
    <row r="84" spans="1:29" x14ac:dyDescent="0.25">
      <c r="A84" s="325" t="s">
        <v>610</v>
      </c>
      <c r="B84" s="453" t="s">
        <v>621</v>
      </c>
      <c r="C84" s="453"/>
      <c r="D84" s="453"/>
      <c r="E84" s="453"/>
      <c r="F84" s="453"/>
      <c r="G84" s="453">
        <v>0</v>
      </c>
      <c r="H84" s="453">
        <v>0</v>
      </c>
      <c r="I84" s="453"/>
      <c r="J84" s="453" t="s">
        <v>613</v>
      </c>
      <c r="K84" s="453"/>
      <c r="L84" s="453">
        <v>0</v>
      </c>
      <c r="M84" s="453"/>
      <c r="N84" s="453" t="s">
        <v>613</v>
      </c>
      <c r="O84" s="453"/>
      <c r="P84" s="453">
        <v>0</v>
      </c>
      <c r="Q84" s="453"/>
      <c r="R84" s="453" t="s">
        <v>613</v>
      </c>
      <c r="S84" s="453"/>
      <c r="T84" s="453">
        <v>0</v>
      </c>
      <c r="U84" s="453"/>
      <c r="V84" s="453" t="s">
        <v>613</v>
      </c>
      <c r="W84" s="453"/>
      <c r="X84" s="453">
        <v>0</v>
      </c>
      <c r="Y84" s="453"/>
      <c r="Z84" s="453" t="s">
        <v>613</v>
      </c>
      <c r="AA84" s="453"/>
      <c r="AB84" s="453">
        <v>0</v>
      </c>
      <c r="AC84" s="453">
        <v>0</v>
      </c>
    </row>
    <row r="85" spans="1:29" x14ac:dyDescent="0.25">
      <c r="A85" s="325" t="s">
        <v>611</v>
      </c>
      <c r="B85" s="453" t="s">
        <v>622</v>
      </c>
      <c r="C85" s="453"/>
      <c r="D85" s="453"/>
      <c r="E85" s="453"/>
      <c r="F85" s="453"/>
      <c r="G85" s="453">
        <v>0.32200000000000001</v>
      </c>
      <c r="H85" s="453">
        <v>0</v>
      </c>
      <c r="I85" s="453"/>
      <c r="J85" s="453" t="s">
        <v>613</v>
      </c>
      <c r="K85" s="453"/>
      <c r="L85" s="453">
        <v>0</v>
      </c>
      <c r="M85" s="453"/>
      <c r="N85" s="453" t="s">
        <v>613</v>
      </c>
      <c r="O85" s="453"/>
      <c r="P85" s="453">
        <v>0</v>
      </c>
      <c r="Q85" s="453"/>
      <c r="R85" s="453" t="s">
        <v>613</v>
      </c>
      <c r="S85" s="453"/>
      <c r="T85" s="453">
        <v>0</v>
      </c>
      <c r="U85" s="453"/>
      <c r="V85" s="453" t="s">
        <v>613</v>
      </c>
      <c r="W85" s="453"/>
      <c r="X85" s="453">
        <v>0</v>
      </c>
      <c r="Y85" s="453"/>
      <c r="Z85" s="453" t="s">
        <v>613</v>
      </c>
      <c r="AA85" s="453"/>
      <c r="AB85" s="453">
        <v>0</v>
      </c>
      <c r="AC85" s="453">
        <v>0</v>
      </c>
    </row>
    <row r="86" spans="1:29" x14ac:dyDescent="0.25">
      <c r="A86" s="325" t="s">
        <v>612</v>
      </c>
      <c r="B86" s="453" t="s">
        <v>623</v>
      </c>
      <c r="C86" s="453"/>
      <c r="D86" s="453"/>
      <c r="E86" s="453"/>
      <c r="F86" s="453"/>
      <c r="G86" s="453">
        <v>0</v>
      </c>
      <c r="H86" s="453">
        <v>0</v>
      </c>
      <c r="I86" s="453"/>
      <c r="J86" s="453" t="s">
        <v>613</v>
      </c>
      <c r="K86" s="453"/>
      <c r="L86" s="453">
        <v>0</v>
      </c>
      <c r="M86" s="453"/>
      <c r="N86" s="453" t="s">
        <v>613</v>
      </c>
      <c r="O86" s="453"/>
      <c r="P86" s="453">
        <v>0</v>
      </c>
      <c r="Q86" s="453"/>
      <c r="R86" s="453" t="s">
        <v>613</v>
      </c>
      <c r="S86" s="453"/>
      <c r="T86" s="453">
        <v>0</v>
      </c>
      <c r="U86" s="453"/>
      <c r="V86" s="453" t="s">
        <v>613</v>
      </c>
      <c r="W86" s="453"/>
      <c r="X86" s="453">
        <v>0</v>
      </c>
      <c r="Y86" s="453"/>
      <c r="Z86" s="453" t="s">
        <v>613</v>
      </c>
      <c r="AA86" s="453"/>
      <c r="AB86" s="453">
        <v>0</v>
      </c>
      <c r="AC86" s="453">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4" t="str">
        <f>'1. паспорт местоположение'!A12:C12</f>
        <v>K_TP2000.PR.0072</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4" t="str">
        <f>'1. паспорт местоположение'!A15:C15</f>
        <v>Модернизация ограждения ПС 110 кВ УГП-5, ПС 110 кВ УГП-5В</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6"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6" customFormat="1" x14ac:dyDescent="0.25">
      <c r="A21" s="420" t="s">
        <v>505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516</v>
      </c>
      <c r="F22" s="428"/>
      <c r="G22" s="428"/>
      <c r="H22" s="428"/>
      <c r="I22" s="428"/>
      <c r="J22" s="428"/>
      <c r="K22" s="428"/>
      <c r="L22" s="429"/>
      <c r="M22" s="421" t="s">
        <v>50</v>
      </c>
      <c r="N22" s="421" t="s">
        <v>49</v>
      </c>
      <c r="O22" s="421" t="s">
        <v>48</v>
      </c>
      <c r="P22" s="430" t="s">
        <v>266</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140</v>
      </c>
      <c r="G23" s="438" t="s">
        <v>139</v>
      </c>
      <c r="H23" s="438" t="s">
        <v>138</v>
      </c>
      <c r="I23" s="442" t="s">
        <v>427</v>
      </c>
      <c r="J23" s="442" t="s">
        <v>428</v>
      </c>
      <c r="K23" s="442" t="s">
        <v>429</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2" t="s">
        <v>14</v>
      </c>
      <c r="AG24" s="132" t="s">
        <v>13</v>
      </c>
      <c r="AH24" s="133" t="s">
        <v>3</v>
      </c>
      <c r="AI24" s="133"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67" sqref="B67"/>
    </sheetView>
  </sheetViews>
  <sheetFormatPr defaultRowHeight="15.75" x14ac:dyDescent="0.25"/>
  <cols>
    <col min="1" max="2" width="66.140625" style="108" customWidth="1"/>
    <col min="3" max="3" width="45.7109375" style="17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45" t="str">
        <f>'1. паспорт местоположение'!A5:C5</f>
        <v>Год раскрытия информации: 2022 год</v>
      </c>
      <c r="B5" s="445"/>
      <c r="C5" s="175"/>
      <c r="D5" s="70"/>
      <c r="E5" s="70"/>
      <c r="F5" s="70"/>
      <c r="G5" s="70"/>
      <c r="H5" s="70"/>
    </row>
    <row r="6" spans="1:8" ht="18.75" x14ac:dyDescent="0.3">
      <c r="A6" s="137"/>
      <c r="B6" s="137"/>
      <c r="C6" s="176"/>
      <c r="D6" s="137"/>
      <c r="E6" s="137"/>
      <c r="F6" s="137"/>
      <c r="G6" s="137"/>
      <c r="H6" s="137"/>
    </row>
    <row r="7" spans="1:8" ht="18.75" x14ac:dyDescent="0.25">
      <c r="A7" s="339" t="s">
        <v>10</v>
      </c>
      <c r="B7" s="339"/>
      <c r="C7" s="177"/>
      <c r="D7" s="136"/>
      <c r="E7" s="136"/>
      <c r="F7" s="136"/>
      <c r="G7" s="136"/>
      <c r="H7" s="136"/>
    </row>
    <row r="8" spans="1:8" ht="18.75" x14ac:dyDescent="0.25">
      <c r="A8" s="136"/>
      <c r="B8" s="136"/>
      <c r="C8" s="177"/>
      <c r="D8" s="136"/>
      <c r="E8" s="136"/>
      <c r="F8" s="136"/>
      <c r="G8" s="136"/>
      <c r="H8" s="136"/>
    </row>
    <row r="9" spans="1:8" x14ac:dyDescent="0.25">
      <c r="A9" s="344" t="str">
        <f>'1. паспорт местоположение'!A9:C9</f>
        <v>АО "Россети Тюмень"</v>
      </c>
      <c r="B9" s="344"/>
      <c r="C9" s="178"/>
      <c r="D9" s="134"/>
      <c r="E9" s="134"/>
      <c r="F9" s="134"/>
      <c r="G9" s="134"/>
      <c r="H9" s="134"/>
    </row>
    <row r="10" spans="1:8" x14ac:dyDescent="0.25">
      <c r="A10" s="336" t="s">
        <v>9</v>
      </c>
      <c r="B10" s="336"/>
      <c r="C10" s="33"/>
      <c r="D10" s="135"/>
      <c r="E10" s="135"/>
      <c r="F10" s="135"/>
      <c r="G10" s="135"/>
      <c r="H10" s="135"/>
    </row>
    <row r="11" spans="1:8" ht="18.75" x14ac:dyDescent="0.25">
      <c r="A11" s="136"/>
      <c r="B11" s="136"/>
      <c r="C11" s="177"/>
      <c r="D11" s="136"/>
      <c r="E11" s="136"/>
      <c r="F11" s="136"/>
      <c r="G11" s="136"/>
      <c r="H11" s="136"/>
    </row>
    <row r="12" spans="1:8" ht="30.75" customHeight="1" x14ac:dyDescent="0.25">
      <c r="A12" s="344" t="str">
        <f>'1. паспорт местоположение'!A12:C12</f>
        <v>K_TP2000.PR.0072</v>
      </c>
      <c r="B12" s="344"/>
      <c r="C12" s="178"/>
      <c r="D12" s="134"/>
      <c r="E12" s="134"/>
      <c r="F12" s="134"/>
      <c r="G12" s="134"/>
      <c r="H12" s="134"/>
    </row>
    <row r="13" spans="1:8" x14ac:dyDescent="0.25">
      <c r="A13" s="336" t="s">
        <v>8</v>
      </c>
      <c r="B13" s="336"/>
      <c r="C13" s="33"/>
      <c r="D13" s="135"/>
      <c r="E13" s="135"/>
      <c r="F13" s="135"/>
      <c r="G13" s="135"/>
      <c r="H13" s="135"/>
    </row>
    <row r="14" spans="1:8" ht="18.75" x14ac:dyDescent="0.25">
      <c r="A14" s="11"/>
      <c r="B14" s="11"/>
      <c r="C14" s="11"/>
      <c r="D14" s="11"/>
      <c r="E14" s="11"/>
      <c r="F14" s="11"/>
      <c r="G14" s="11"/>
      <c r="H14" s="11"/>
    </row>
    <row r="15" spans="1:8" ht="42" customHeight="1" x14ac:dyDescent="0.25">
      <c r="A15" s="343" t="str">
        <f>'1. паспорт местоположение'!A15:C15</f>
        <v>Модернизация ограждения ПС 110 кВ УГП-5, ПС 110 кВ УГП-5В</v>
      </c>
      <c r="B15" s="343"/>
      <c r="C15" s="178"/>
      <c r="D15" s="134"/>
      <c r="E15" s="134"/>
      <c r="F15" s="134"/>
      <c r="G15" s="134"/>
      <c r="H15" s="134"/>
    </row>
    <row r="16" spans="1:8" x14ac:dyDescent="0.25">
      <c r="A16" s="336" t="s">
        <v>7</v>
      </c>
      <c r="B16" s="336"/>
      <c r="C16" s="33"/>
      <c r="D16" s="135"/>
      <c r="E16" s="135"/>
      <c r="F16" s="135"/>
      <c r="G16" s="135"/>
      <c r="H16" s="135"/>
    </row>
    <row r="17" spans="1:2" x14ac:dyDescent="0.25">
      <c r="B17" s="110"/>
    </row>
    <row r="18" spans="1:2" ht="33.75" customHeight="1" x14ac:dyDescent="0.25">
      <c r="A18" s="450" t="s">
        <v>506</v>
      </c>
      <c r="B18" s="451"/>
    </row>
    <row r="19" spans="1:2" x14ac:dyDescent="0.25">
      <c r="B19" s="48"/>
    </row>
    <row r="20" spans="1:2" ht="16.5" thickBot="1" x14ac:dyDescent="0.3">
      <c r="B20" s="111"/>
    </row>
    <row r="21" spans="1:2" ht="16.5" thickBot="1" x14ac:dyDescent="0.3">
      <c r="A21" s="306" t="s">
        <v>378</v>
      </c>
      <c r="B21" s="307" t="str">
        <f>A15</f>
        <v>Модернизация ограждения ПС 110 кВ УГП-5, ПС 110 кВ УГП-5В</v>
      </c>
    </row>
    <row r="22" spans="1:2" ht="16.5" thickBot="1" x14ac:dyDescent="0.3">
      <c r="A22" s="306" t="s">
        <v>379</v>
      </c>
      <c r="B22" s="307" t="str">
        <f>CONCATENATE('1. паспорт местоположение'!C26,", ",'1. паспорт местоположение'!C27)</f>
        <v>ЯНАО, Пуровский район</v>
      </c>
    </row>
    <row r="23" spans="1:2" ht="16.5" thickBot="1" x14ac:dyDescent="0.3">
      <c r="A23" s="306" t="s">
        <v>344</v>
      </c>
      <c r="B23" s="308" t="s">
        <v>533</v>
      </c>
    </row>
    <row r="24" spans="1:2" ht="16.5" thickBot="1" x14ac:dyDescent="0.3">
      <c r="A24" s="306" t="s">
        <v>380</v>
      </c>
      <c r="B24" s="308" t="s">
        <v>586</v>
      </c>
    </row>
    <row r="25" spans="1:2" ht="16.5" thickBot="1" x14ac:dyDescent="0.3">
      <c r="A25" s="112" t="s">
        <v>381</v>
      </c>
      <c r="B25" s="307">
        <v>2022</v>
      </c>
    </row>
    <row r="26" spans="1:2" ht="16.5" thickBot="1" x14ac:dyDescent="0.3">
      <c r="A26" s="113" t="s">
        <v>382</v>
      </c>
      <c r="B26" s="114" t="s">
        <v>587</v>
      </c>
    </row>
    <row r="27" spans="1:2" ht="29.25" thickBot="1" x14ac:dyDescent="0.3">
      <c r="A27" s="121" t="s">
        <v>578</v>
      </c>
      <c r="B27" s="309">
        <v>6.742</v>
      </c>
    </row>
    <row r="28" spans="1:2" ht="16.5" thickBot="1" x14ac:dyDescent="0.3">
      <c r="A28" s="116" t="s">
        <v>383</v>
      </c>
      <c r="B28" s="116" t="s">
        <v>573</v>
      </c>
    </row>
    <row r="29" spans="1:2" ht="29.25" thickBot="1" x14ac:dyDescent="0.3">
      <c r="A29" s="122" t="s">
        <v>384</v>
      </c>
      <c r="B29" s="309">
        <v>0</v>
      </c>
    </row>
    <row r="30" spans="1:2" ht="29.25" thickBot="1" x14ac:dyDescent="0.3">
      <c r="A30" s="122" t="s">
        <v>385</v>
      </c>
      <c r="B30" s="309">
        <v>0</v>
      </c>
    </row>
    <row r="31" spans="1:2" ht="16.5" thickBot="1" x14ac:dyDescent="0.3">
      <c r="A31" s="116" t="s">
        <v>386</v>
      </c>
      <c r="B31" s="116"/>
    </row>
    <row r="32" spans="1:2" ht="29.25" thickBot="1" x14ac:dyDescent="0.3">
      <c r="A32" s="122" t="s">
        <v>387</v>
      </c>
      <c r="B32" s="309">
        <v>0</v>
      </c>
    </row>
    <row r="33" spans="1:2" ht="16.5" thickBot="1" x14ac:dyDescent="0.3">
      <c r="A33" s="116" t="s">
        <v>529</v>
      </c>
      <c r="B33" s="173"/>
    </row>
    <row r="34" spans="1:2" ht="16.5" thickBot="1" x14ac:dyDescent="0.3">
      <c r="A34" s="116" t="s">
        <v>389</v>
      </c>
      <c r="B34" s="173"/>
    </row>
    <row r="35" spans="1:2" ht="16.5" thickBot="1" x14ac:dyDescent="0.3">
      <c r="A35" s="116" t="s">
        <v>390</v>
      </c>
      <c r="B35" s="173"/>
    </row>
    <row r="36" spans="1:2" ht="16.5" thickBot="1" x14ac:dyDescent="0.3">
      <c r="A36" s="116" t="s">
        <v>391</v>
      </c>
      <c r="B36" s="173"/>
    </row>
    <row r="37" spans="1:2" ht="29.25" thickBot="1" x14ac:dyDescent="0.3">
      <c r="A37" s="122" t="s">
        <v>392</v>
      </c>
      <c r="B37" s="309">
        <v>0</v>
      </c>
    </row>
    <row r="38" spans="1:2" ht="16.5" thickBot="1" x14ac:dyDescent="0.3">
      <c r="A38" s="116" t="s">
        <v>388</v>
      </c>
      <c r="B38" s="116"/>
    </row>
    <row r="39" spans="1:2" ht="16.5" thickBot="1" x14ac:dyDescent="0.3">
      <c r="A39" s="116" t="s">
        <v>389</v>
      </c>
      <c r="B39" s="116"/>
    </row>
    <row r="40" spans="1:2" ht="16.5" thickBot="1" x14ac:dyDescent="0.3">
      <c r="A40" s="116" t="s">
        <v>390</v>
      </c>
      <c r="B40" s="116"/>
    </row>
    <row r="41" spans="1:2" ht="16.5" thickBot="1" x14ac:dyDescent="0.3">
      <c r="A41" s="116" t="s">
        <v>391</v>
      </c>
      <c r="B41" s="116"/>
    </row>
    <row r="42" spans="1:2" ht="29.25" thickBot="1" x14ac:dyDescent="0.3">
      <c r="A42" s="122" t="s">
        <v>393</v>
      </c>
      <c r="B42" s="309">
        <v>0</v>
      </c>
    </row>
    <row r="43" spans="1:2" ht="16.5" thickBot="1" x14ac:dyDescent="0.3">
      <c r="A43" s="116" t="s">
        <v>530</v>
      </c>
      <c r="B43" s="173"/>
    </row>
    <row r="44" spans="1:2" ht="16.5" thickBot="1" x14ac:dyDescent="0.3">
      <c r="A44" s="116" t="s">
        <v>389</v>
      </c>
      <c r="B44" s="173"/>
    </row>
    <row r="45" spans="1:2" ht="16.5" thickBot="1" x14ac:dyDescent="0.3">
      <c r="A45" s="116" t="s">
        <v>390</v>
      </c>
      <c r="B45" s="173"/>
    </row>
    <row r="46" spans="1:2" ht="16.5" thickBot="1" x14ac:dyDescent="0.3">
      <c r="A46" s="116" t="s">
        <v>391</v>
      </c>
      <c r="B46" s="173"/>
    </row>
    <row r="47" spans="1:2" ht="29.25" thickBot="1" x14ac:dyDescent="0.3">
      <c r="A47" s="115" t="s">
        <v>394</v>
      </c>
      <c r="B47" s="309">
        <v>0</v>
      </c>
    </row>
    <row r="48" spans="1:2" ht="16.5" thickBot="1" x14ac:dyDescent="0.3">
      <c r="A48" s="117" t="s">
        <v>386</v>
      </c>
      <c r="B48" s="123"/>
    </row>
    <row r="49" spans="1:3" ht="16.5" thickBot="1" x14ac:dyDescent="0.3">
      <c r="A49" s="117" t="s">
        <v>395</v>
      </c>
      <c r="B49" s="123"/>
    </row>
    <row r="50" spans="1:3" ht="16.5" thickBot="1" x14ac:dyDescent="0.3">
      <c r="A50" s="117" t="s">
        <v>396</v>
      </c>
      <c r="B50" s="123"/>
    </row>
    <row r="51" spans="1:3" ht="16.5" thickBot="1" x14ac:dyDescent="0.3">
      <c r="A51" s="117" t="s">
        <v>397</v>
      </c>
      <c r="B51" s="172"/>
    </row>
    <row r="52" spans="1:3" ht="16.5" thickBot="1" x14ac:dyDescent="0.3">
      <c r="A52" s="112" t="s">
        <v>398</v>
      </c>
      <c r="B52" s="309">
        <v>0</v>
      </c>
    </row>
    <row r="53" spans="1:3" ht="16.5" thickBot="1" x14ac:dyDescent="0.3">
      <c r="A53" s="112" t="s">
        <v>399</v>
      </c>
      <c r="B53" s="309">
        <v>0</v>
      </c>
    </row>
    <row r="54" spans="1:3" ht="16.5" thickBot="1" x14ac:dyDescent="0.3">
      <c r="A54" s="112" t="s">
        <v>400</v>
      </c>
      <c r="B54" s="309">
        <v>0</v>
      </c>
    </row>
    <row r="55" spans="1:3" ht="16.5" thickBot="1" x14ac:dyDescent="0.3">
      <c r="A55" s="113" t="s">
        <v>401</v>
      </c>
      <c r="B55" s="309">
        <v>0</v>
      </c>
    </row>
    <row r="56" spans="1:3" ht="15.75" customHeight="1" x14ac:dyDescent="0.25">
      <c r="A56" s="115" t="s">
        <v>402</v>
      </c>
      <c r="B56" s="117"/>
      <c r="C56" s="446"/>
    </row>
    <row r="57" spans="1:3" x14ac:dyDescent="0.25">
      <c r="A57" s="119" t="s">
        <v>403</v>
      </c>
      <c r="B57" s="119" t="s">
        <v>570</v>
      </c>
      <c r="C57" s="446"/>
    </row>
    <row r="58" spans="1:3" x14ac:dyDescent="0.25">
      <c r="A58" s="119" t="s">
        <v>404</v>
      </c>
      <c r="B58" s="119"/>
      <c r="C58" s="446"/>
    </row>
    <row r="59" spans="1:3" ht="16.5" thickBot="1" x14ac:dyDescent="0.3">
      <c r="A59" s="119" t="s">
        <v>405</v>
      </c>
      <c r="B59" s="119"/>
      <c r="C59" s="446"/>
    </row>
    <row r="60" spans="1:3" ht="16.5" thickBot="1" x14ac:dyDescent="0.3">
      <c r="A60" s="119" t="s">
        <v>406</v>
      </c>
      <c r="B60" s="116" t="s">
        <v>558</v>
      </c>
      <c r="C60" s="446"/>
    </row>
    <row r="61" spans="1:3" ht="16.5" thickBot="1" x14ac:dyDescent="0.3">
      <c r="A61" s="120" t="s">
        <v>407</v>
      </c>
      <c r="B61" s="116" t="s">
        <v>527</v>
      </c>
      <c r="C61" s="446"/>
    </row>
    <row r="62" spans="1:3" ht="30.75" thickBot="1" x14ac:dyDescent="0.3">
      <c r="A62" s="117" t="s">
        <v>408</v>
      </c>
      <c r="B62" s="116" t="s">
        <v>558</v>
      </c>
    </row>
    <row r="63" spans="1:3" ht="29.25" thickBot="1" x14ac:dyDescent="0.3">
      <c r="A63" s="112" t="s">
        <v>409</v>
      </c>
      <c r="B63" s="116" t="s">
        <v>558</v>
      </c>
    </row>
    <row r="64" spans="1:3" ht="16.5" thickBot="1" x14ac:dyDescent="0.3">
      <c r="A64" s="117" t="s">
        <v>386</v>
      </c>
      <c r="B64" s="124"/>
    </row>
    <row r="65" spans="1:3" ht="16.5" thickBot="1" x14ac:dyDescent="0.3">
      <c r="A65" s="117" t="s">
        <v>410</v>
      </c>
      <c r="B65" s="118"/>
    </row>
    <row r="66" spans="1:3" ht="16.5" thickBot="1" x14ac:dyDescent="0.3">
      <c r="A66" s="117" t="s">
        <v>411</v>
      </c>
      <c r="B66" s="124"/>
    </row>
    <row r="67" spans="1:3" ht="16.5" thickBot="1" x14ac:dyDescent="0.3">
      <c r="A67" s="310" t="s">
        <v>412</v>
      </c>
      <c r="B67" s="116" t="s">
        <v>527</v>
      </c>
      <c r="C67" s="179"/>
    </row>
    <row r="68" spans="1:3" ht="16.5" thickBot="1" x14ac:dyDescent="0.3">
      <c r="A68" s="112" t="s">
        <v>413</v>
      </c>
      <c r="B68" s="116" t="s">
        <v>527</v>
      </c>
    </row>
    <row r="69" spans="1:3" ht="16.5" thickBot="1" x14ac:dyDescent="0.3">
      <c r="A69" s="119" t="s">
        <v>414</v>
      </c>
      <c r="B69" s="125" t="s">
        <v>371</v>
      </c>
    </row>
    <row r="70" spans="1:3" ht="16.5" thickBot="1" x14ac:dyDescent="0.3">
      <c r="A70" s="119" t="s">
        <v>415</v>
      </c>
      <c r="B70" s="125" t="s">
        <v>371</v>
      </c>
    </row>
    <row r="71" spans="1:3" ht="16.5" thickBot="1" x14ac:dyDescent="0.3">
      <c r="A71" s="119" t="s">
        <v>416</v>
      </c>
      <c r="B71" s="125" t="s">
        <v>371</v>
      </c>
    </row>
    <row r="72" spans="1:3" ht="29.25" thickBot="1" x14ac:dyDescent="0.3">
      <c r="A72" s="311" t="s">
        <v>417</v>
      </c>
      <c r="B72" s="124" t="s">
        <v>561</v>
      </c>
      <c r="C72" s="180"/>
    </row>
    <row r="73" spans="1:3" ht="28.5" x14ac:dyDescent="0.25">
      <c r="A73" s="115" t="s">
        <v>418</v>
      </c>
      <c r="B73" s="447"/>
      <c r="C73" s="446"/>
    </row>
    <row r="74" spans="1:3" x14ac:dyDescent="0.25">
      <c r="A74" s="119" t="s">
        <v>419</v>
      </c>
      <c r="B74" s="448"/>
      <c r="C74" s="446"/>
    </row>
    <row r="75" spans="1:3" x14ac:dyDescent="0.25">
      <c r="A75" s="119" t="s">
        <v>420</v>
      </c>
      <c r="B75" s="448"/>
      <c r="C75" s="446"/>
    </row>
    <row r="76" spans="1:3" x14ac:dyDescent="0.25">
      <c r="A76" s="119" t="s">
        <v>421</v>
      </c>
      <c r="B76" s="448"/>
      <c r="C76" s="446"/>
    </row>
    <row r="77" spans="1:3" x14ac:dyDescent="0.25">
      <c r="A77" s="119" t="s">
        <v>422</v>
      </c>
      <c r="B77" s="448"/>
      <c r="C77" s="446"/>
    </row>
    <row r="78" spans="1:3" ht="16.5" thickBot="1" x14ac:dyDescent="0.3">
      <c r="A78" s="312" t="s">
        <v>423</v>
      </c>
      <c r="B78" s="449"/>
      <c r="C78" s="446"/>
    </row>
    <row r="81" spans="1:2" x14ac:dyDescent="0.25">
      <c r="A81" s="126"/>
      <c r="B81" s="127"/>
    </row>
    <row r="82" spans="1:2" x14ac:dyDescent="0.25">
      <c r="B82" s="128"/>
    </row>
    <row r="83" spans="1:2" x14ac:dyDescent="0.25">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2022-07-04T12:31:09Z</dcterms:modified>
</cp:coreProperties>
</file>