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30\"/>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A5" i="23" l="1"/>
  <c r="A5" i="5"/>
  <c r="A4" i="15"/>
  <c r="A5" i="16"/>
  <c r="A5" i="24"/>
  <c r="A5" i="10"/>
  <c r="A4" i="17"/>
  <c r="A5" i="6"/>
  <c r="A5" i="14"/>
  <c r="A6" i="13"/>
  <c r="A4" i="12"/>
  <c r="A9" i="23" l="1"/>
  <c r="A9" i="24"/>
  <c r="B21" i="23" l="1"/>
  <c r="B26" i="23" l="1"/>
  <c r="C24" i="6"/>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48" i="24"/>
  <c r="AZ62" i="24" s="1"/>
  <c r="AZ61" i="24" s="1"/>
  <c r="AY48" i="24"/>
  <c r="AX48" i="24"/>
  <c r="AX62" i="24" s="1"/>
  <c r="AX61" i="24" s="1"/>
  <c r="AW48" i="24"/>
  <c r="AW62" i="24" s="1"/>
  <c r="AW61" i="24" s="1"/>
  <c r="AV48" i="24"/>
  <c r="AV62" i="24" s="1"/>
  <c r="AV61" i="24" s="1"/>
  <c r="AU48" i="24"/>
  <c r="AT48" i="24"/>
  <c r="AT62" i="24" s="1"/>
  <c r="AT61" i="24" s="1"/>
  <c r="AS48" i="24"/>
  <c r="AS62" i="24" s="1"/>
  <c r="AS61" i="24" s="1"/>
  <c r="AR48" i="24"/>
  <c r="AR62" i="24" s="1"/>
  <c r="AR61" i="24" s="1"/>
  <c r="AQ48" i="24"/>
  <c r="AP48" i="24"/>
  <c r="AP62" i="24" s="1"/>
  <c r="AP61" i="24" s="1"/>
  <c r="AO48" i="24"/>
  <c r="AO62" i="24" s="1"/>
  <c r="AO61" i="24" s="1"/>
  <c r="AN48" i="24"/>
  <c r="AN62" i="24" s="1"/>
  <c r="AN61" i="24" s="1"/>
  <c r="AM48" i="24"/>
  <c r="AL48" i="24"/>
  <c r="AL62" i="24" s="1"/>
  <c r="AL61" i="24" s="1"/>
  <c r="AK48" i="24"/>
  <c r="AK62" i="24" s="1"/>
  <c r="AK61" i="24" s="1"/>
  <c r="AJ48" i="24"/>
  <c r="AJ62" i="24" s="1"/>
  <c r="AJ61" i="24" s="1"/>
  <c r="AI48" i="24"/>
  <c r="AH48" i="24"/>
  <c r="AH62" i="24" s="1"/>
  <c r="AH61" i="24" s="1"/>
  <c r="AG48" i="24"/>
  <c r="AG62" i="24" s="1"/>
  <c r="AG61" i="24" s="1"/>
  <c r="AF48" i="24"/>
  <c r="AF62" i="24" s="1"/>
  <c r="AF61" i="24" s="1"/>
  <c r="AE48" i="24"/>
  <c r="AD48" i="24"/>
  <c r="AD62" i="24" s="1"/>
  <c r="AD61" i="24" s="1"/>
  <c r="AC48" i="24"/>
  <c r="AC62" i="24" s="1"/>
  <c r="AB48" i="24"/>
  <c r="AB62" i="24" s="1"/>
  <c r="AB61" i="24" s="1"/>
  <c r="AA48" i="24"/>
  <c r="Z48" i="24"/>
  <c r="Z62" i="24" s="1"/>
  <c r="Y48" i="24"/>
  <c r="Y62" i="24" s="1"/>
  <c r="X48" i="24"/>
  <c r="X62" i="24" s="1"/>
  <c r="W48" i="24"/>
  <c r="V48" i="24"/>
  <c r="V62" i="24" s="1"/>
  <c r="U48" i="24"/>
  <c r="U62" i="24" s="1"/>
  <c r="T48" i="24"/>
  <c r="T62" i="24" s="1"/>
  <c r="S48" i="24"/>
  <c r="R48" i="24"/>
  <c r="R62" i="24" s="1"/>
  <c r="Q48" i="24"/>
  <c r="Q62" i="24" s="1"/>
  <c r="P48" i="24"/>
  <c r="P62" i="24" s="1"/>
  <c r="O48" i="24"/>
  <c r="N48" i="24"/>
  <c r="N62" i="24" s="1"/>
  <c r="M48" i="24"/>
  <c r="M62" i="24" s="1"/>
  <c r="L48" i="24"/>
  <c r="L62" i="24" s="1"/>
  <c r="K48" i="24"/>
  <c r="J48" i="24"/>
  <c r="J62" i="24" s="1"/>
  <c r="I48" i="24"/>
  <c r="I62" i="24" s="1"/>
  <c r="H48" i="24"/>
  <c r="H62" i="24" s="1"/>
  <c r="G48" i="24"/>
  <c r="F48" i="24"/>
  <c r="F62" i="24" s="1"/>
  <c r="E48" i="24"/>
  <c r="E62" i="24" s="1"/>
  <c r="D48" i="24"/>
  <c r="D62" i="24" s="1"/>
  <c r="C48"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<sst xmlns="http://schemas.openxmlformats.org/spreadsheetml/2006/main" count="1368" uniqueCount="629">
  <si>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</si>
  <si>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</si>
  <si>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</si>
  <si>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</si>
  <si>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</si>
  <si>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</si>
  <si>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</si>
  <si>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</si>
  <si>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</si>
  <si>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</si>
  <si>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</si>
  <si>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</si>
  <si>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</si>
  <si>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</si>
  <si>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</si>
  <si>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</si>
  <si>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</si>
  <si>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</si>
  <si>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</si>
  <si>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</si>
  <si>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</si>
  <si>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</si>
  <si>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</si>
  <si>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</si>
  <si>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</si>
  <si>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</si>
  <si>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</si>
  <si>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</si>
  <si>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</si>
  <si>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</si>
  <si>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</si>
  <si>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</si>
  <si>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</si>
  <si>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</si>
  <si>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</si>
  <si>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</si>
  <si>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</si>
  <si>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</si>
  <si>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</si>
  <si>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</si>
  <si>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</si>
  <si>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</si>
  <si>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</si>
  <si>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</si>
  <si>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</si>
  <si>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</si>
  <si>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</si>
  <si>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</si>
  <si>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</si>
  <si>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</si>
  <si>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</si>
  <si>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</si>
  <si>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</si>
  <si>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</si>
  <si>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</si>
  <si>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</si>
  <si>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</si>
  <si>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</si>
  <si>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</si>
  <si>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</si>
  <si>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</si>
  <si>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</si>
  <si>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</si>
  <si>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</si>
  <si>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</si>
  <si>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</si>
  <si>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</si>
  <si>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</si>
  <si>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</si>
  <si>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</si>
  <si>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</si>
  <si>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</si>
  <si>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</si>
  <si>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</si>
  <si>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</si>
  <si>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</si>
  <si>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</si>
  <si>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</si>
  <si>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</si>
  <si>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</si>
  <si>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</si>
  <si>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</si>
  <si>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</si>
  <si>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</si>
  <si>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</si>
  <si>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</si>
  <si>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</si>
  <si>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</si>
  <si>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</si>
  <si>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</si>
  <si>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</si>
  <si>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</si>
  <si>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</si>
  <si>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</si>
  <si>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</si>
  <si>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</si>
  <si>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</si>
  <si>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</si>
  <si>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</si>
  <si>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</si>
  <si>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</si>
  <si>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</si>
  <si>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</si>
  <si>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</si>
  <si>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</si>
  <si>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</si>
  <si>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</si>
  <si>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</si>
  <si>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</si>
  <si>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</si>
  <si>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</si>
  <si>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</si>
  <si>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</si>
  <si>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</si>
  <si>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</si>
  <si>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</si>
  <si>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</si>
  <si>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</si>
  <si>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</si>
  <si>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</si>
  <si>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</si>
  <si>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</si>
  <si>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</si>
  <si>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</si>
  <si>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</si>
  <si>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</si>
  <si>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</si>
  <si>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</si>
  <si>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</si>
  <si>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</si>
  <si>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</si>
  <si>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</si>
  <si>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</si>
  <si>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</si>
  <si>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</si>
  <si>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</si>
  <si>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</si>
  <si>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</si>
  <si>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</si>
  <si>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</si>
  <si>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</si>
  <si>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</si>
  <si>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</si>
  <si>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</si>
  <si>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</si>
  <si>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</si>
  <si>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</si>
  <si>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</si>
  <si>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</si>
  <si>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</si>
  <si>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</si>
  <si>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</si>
  <si>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</si>
  <si>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</si>
  <si>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</si>
  <si>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</si>
  <si>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</si>
  <si>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</si>
  <si>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</si>
  <si>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</si>
  <si>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</si>
  <si>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</si>
  <si>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</si>
  <si>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</si>
  <si>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</si>
  <si>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</si>
  <si>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</si>
  <si>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</si>
  <si>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</si>
  <si>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</si>
  <si>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</si>
  <si>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</si>
  <si>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</si>
  <si>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</si>
  <si>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</si>
  <si>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</si>
  <si>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</si>
  <si>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</si>
  <si>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</si>
  <si>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</si>
  <si>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</si>
  <si>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</si>
  <si>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</si>
  <si>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</si>
  <si>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</si>
  <si>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</si>
  <si>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</si>
  <si>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</si>
  <si>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</si>
  <si>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</si>
  <si>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</si>
  <si>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</si>
  <si>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</si>
  <si>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</si>
  <si>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</si>
  <si>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</si>
  <si>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</si>
  <si>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</si>
  <si>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</si>
  <si>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</si>
  <si>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</si>
  <si>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</si>
  <si>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</si>
  <si>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</si>
  <si>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</si>
  <si>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</si>
  <si>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</si>
  <si>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</si>
  <si>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</si>
  <si>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</si>
  <si>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</si>
  <si>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</si>
  <si>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</si>
  <si>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</si>
  <si>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</si>
  <si>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</si>
  <si>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</si>
  <si>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</si>
  <si>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</si>
  <si>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</si>
  <si>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</si>
  <si>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</si>
  <si>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</si>
  <si>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</si>
  <si>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</si>
  <si>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</si>
  <si>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</si>
  <si>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</si>
  <si>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</si>
  <si>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</si>
  <si>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</si>
  <si>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</si>
  <si>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</si>
  <si>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</si>
  <si>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</si>
  <si>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</si>
  <si>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</si>
  <si>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</si>
  <si>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</si>
  <si>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</si>
  <si>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</si>
  <si>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</si>
  <si>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</si>
  <si>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</si>
  <si>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</si>
  <si>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</si>
  <si>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</si>
  <si>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</si>
  <si>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</si>
  <si>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</si>
  <si>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</si>
  <si>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</si>
  <si>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</si>
  <si>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</si>
  <si>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</si>
  <si>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</si>
  <si>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</si>
  <si>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</si>
  <si>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</si>
  <si>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</si>
  <si>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</si>
  <si>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</si>
  <si>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</si>
  <si>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</si>
  <si>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</si>
  <si>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</si>
  <si>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</si>
  <si>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</si>
  <si>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</si>
  <si>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</si>
  <si>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</si>
  <si>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</si>
  <si>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</si>
  <si>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</si>
  <si>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</si>
  <si>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</si>
  <si>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</si>
  <si>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</si>
  <si>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</si>
  <si>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</si>
  <si>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</si>
  <si>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</si>
  <si>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</si>
  <si>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</si>
  <si>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</si>
  <si>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</si>
  <si>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</si>
  <si>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</si>
  <si>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</si>
  <si>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</si>
  <si>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</si>
  <si>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</si>
  <si>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</si>
  <si>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</si>
  <si>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</si>
  <si>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</si>
  <si>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</si>
  <si>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</si>
  <si>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</si>
  <si>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</si>
  <si>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</si>
  <si>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</si>
  <si>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</si>
  <si>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</si>
  <si>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</si>
  <si>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</si>
  <si>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</si>
  <si>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</si>
  <si>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</si>
  <si>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</si>
  <si>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</si>
  <si>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</si>
  <si>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</si>
  <si>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</si>
  <si>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</si>
  <si>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</si>
  <si>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</si>
  <si>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</si>
  <si>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</si>
  <si>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</si>
  <si>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</si>
  <si>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</si>
  <si>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</si>
  <si>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</si>
  <si>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</si>
  <si>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</si>
  <si>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</si>
  <si>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</si>
  <si>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</si>
  <si>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</si>
  <si>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</si>
  <si>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</si>
  <si>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</si>
  <si>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</si>
  <si>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</si>
  <si>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</si>
  <si>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</si>
  <si>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</si>
  <si>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</si>
  <si>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</si>
  <si>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</si>
  <si>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</si>
  <si>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</si>
  <si>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</si>
  <si>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</si>
  <si>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</si>
  <si>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</si>
  <si>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</si>
  <si>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</si>
  <si>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</si>
  <si>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</si>
  <si>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</si>
  <si>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</si>
  <si>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</si>
  <si>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</si>
  <si>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</si>
  <si>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</si>
  <si>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</si>
  <si>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</si>
  <si>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</si>
  <si>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</si>
  <si>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</si>
  <si>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</si>
  <si>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</si>
  <si>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</si>
  <si>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</si>
  <si>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</si>
  <si>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</si>
  <si>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</si>
  <si>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</si>
  <si>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</si>
  <si>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</si>
  <si>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</si>
  <si>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</si>
  <si>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</si>
  <si>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</si>
  <si>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</si>
  <si>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</si>
  <si>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</si>
  <si>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</si>
  <si>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</si>
  <si>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</si>
  <si>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</si>
  <si>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</si>
  <si>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</si>
  <si>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</si>
  <si>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</si>
  <si>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</si>
  <si>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</si>
  <si>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</si>
  <si>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</si>
  <si>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</si>
  <si>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</si>
  <si>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</si>
  <si>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</si>
  <si>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</si>
  <si>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</si>
  <si>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</si>
  <si>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</si>
  <si>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</si>
  <si>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</si>
  <si>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</si>
  <si>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</si>
  <si>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</si>
  <si>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</si>
  <si>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</si>
  <si>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</si>
  <si>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</si>
  <si>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</si>
  <si>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</si>
  <si>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</si>
  <si>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</si>
  <si>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</si>
  <si>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</si>
  <si>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</si>
  <si>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</si>
  <si>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</si>
  <si>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</si>
  <si>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</si>
  <si>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</si>
  <si>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</si>
  <si>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</si>
  <si>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</si>
  <si>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</si>
  <si>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</si>
  <si>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</si>
  <si>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</si>
  <si>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</si>
  <si>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</si>
  <si>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</si>
  <si>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</si>
  <si>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</si>
  <si>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</si>
  <si>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</si>
  <si>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</si>
  <si>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</si>
  <si>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</si>
  <si>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</si>
  <si>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</si>
  <si>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</si>
  <si>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</si>
  <si>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</si>
  <si>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</si>
  <si>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</si>
  <si>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</si>
  <si>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</si>
  <si>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</si>
  <si>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</si>
  <si>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</si>
  <si>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</si>
  <si>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</si>
  <si>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</si>
  <si>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</si>
  <si>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</si>
  <si>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</si>
  <si>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</si>
  <si>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</si>
  <si>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</si>
  <si>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</si>
  <si>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</si>
  <si>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</si>
  <si>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</si>
  <si>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</si>
  <si>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</si>
  <si>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</si>
  <si>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</si>
  <si>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</si>
  <si>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</si>
  <si>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</si>
  <si>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</si>
  <si>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</si>
  <si>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</si>
  <si>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</si>
  <si>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</si>
  <si>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</si>
  <si>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</si>
  <si>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</si>
  <si>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</si>
  <si>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</si>
  <si>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</si>
  <si>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</si>
  <si>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</si>
  <si>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</si>
  <si>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</si>
  <si>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</si>
  <si>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</si>
  <si>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</si>
  <si>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</si>
  <si>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</si>
  <si>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</si>
  <si>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</si>
  <si>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</si>
  <si>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</si>
  <si>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</si>
  <si>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</si>
  <si>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</si>
  <si>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</si>
  <si>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</si>
  <si>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</si>
  <si>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</si>
  <si>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</si>
  <si>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</si>
  <si>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</si>
  <si>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</si>
  <si>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</si>
  <si>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</si>
  <si>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</si>
  <si>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</si>
  <si>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</si>
  <si>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</si>
  <si>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</si>
  <si>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</si>
  <si>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</si>
  <si>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</si>
  <si>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</si>
  <si>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</si>
  <si>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</si>
  <si>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</si>
  <si>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</si>
  <si>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</si>
  <si>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</si>
  <si>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</si>
  <si>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</si>
  <si>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</si>
  <si>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</si>
  <si>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</si>
  <si>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</si>
  <si>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</si>
  <si>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</si>
  <si>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</si>
  <si>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</si>
  <si>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</si>
  <si>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</si>
  <si>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</si>
  <si>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</si>
  <si>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</si>
  <si>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</si>
  <si>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</si>
  <si>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</si>
  <si>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</si>
  <si>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</si>
  <si>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</si>
  <si>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</si>
  <si>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</si>
  <si>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</si>
  <si>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</si>
  <si>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</si>
  <si>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</si>
  <si>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</si>
  <si>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</si>
  <si>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</si>
  <si>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</si>
  <si>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</si>
  <si>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</si>
  <si>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</si>
  <si>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</si>
  <si>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</si>
  <si>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</si>
  <si>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</si>
  <si>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</si>
  <si>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</si>
  <si>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</si>
  <si>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</si>
  <si>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</si>
  <si>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</si>
  <si>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</si>
  <si>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</si>
  <si>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</si>
  <si>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</si>
  <si>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</si>
  <si>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</si>
  <si>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Реализация начинается с 2021 года</t>
  </si>
  <si>
    <t>K_TP3400.PS.0030</t>
  </si>
  <si>
    <t>Реконструкция ПС 35 кВ Турнаевская Южного ТПО (замена систем аварийного сбора масла).</t>
  </si>
  <si>
    <t>Финансирование - 5,537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</si>
  <si>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</si>
  <si>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</si>
  <si>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</si>
  <si>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</si>
  <si>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</si>
  <si>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</si>
  <si>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</si>
  <si>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</si>
  <si>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</si>
  <si>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</si>
  <si>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</si>
  <si>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</si>
  <si>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</si>
  <si>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</si>
  <si>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</si>
  <si>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</si>
  <si>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</si>
  <si>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</si>
  <si>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</si>
  <si>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</si>
  <si>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</si>
  <si>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</si>
  <si>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</si>
  <si>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</si>
  <si>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</si>
  <si>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</si>
  <si>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</si>
  <si>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</si>
  <si>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</si>
  <si>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</si>
  <si>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</si>
  <si>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</si>
  <si>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</si>
  <si>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</si>
  <si>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</si>
  <si>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</si>
  <si>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</si>
  <si>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</si>
  <si>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</si>
  <si>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</si>
  <si>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</si>
  <si>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Тюменская область, Исетский район</t>
  </si>
  <si>
    <t>Год раскрытия информации: 2021 год</t>
  </si>
  <si>
    <t>ЛЭП, км</t>
  </si>
  <si>
    <t xml:space="preserve">План 2022 года </t>
  </si>
  <si>
    <t>Год 2023</t>
  </si>
  <si>
    <t>Год 2024</t>
  </si>
  <si>
    <t>Год 2025</t>
  </si>
  <si>
    <t>Год 2026</t>
  </si>
  <si>
    <t>Год 2027</t>
  </si>
  <si>
    <t xml:space="preserve"> по состоянию на 01.01.2022</t>
  </si>
  <si>
    <t>по состоянию на 01.01.2022</t>
  </si>
  <si>
    <t>АО "РОССЕТИ ТЮМЕНЬ" Тюменские ЭС</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</si>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</sst>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3" fillId="0" borderId="0" xfId="41" applyFont="1"/>
    <xf numFmtId="2" fontId="12" fillId="0" borderId="0" xfId="41" applyNumberFormat="1" applyFont="1"/>
    <xf numFmtId="2" fontId="12" fillId="0" borderId="1" xfId="71" applyNumberFormat="1" applyFont="1" applyFill="1" applyBorder="1" applyAlignment="1">
      <alignment horizontal="right"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'[18]П 2.3.'!$A$83</c:f>
              <c:strCache>
                <c:ptCount val="1"/>
                <c:pt idx="0">
                  <c:v>PV</c:v>
                </c:pt>
              </c:strCache>
            </c:strRef>
          </c:tx>
          <c:marker>
            <c:symbol val="none"/>
          </c:marker>
          <c:val>
            <c:numRef>
              <c:f>'[18]П 2.3.'!$C$83:$V$83</c:f>
              <c:numCache>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Cache>
            </c:numRef>
          </c:val>
          <c:smooth val="0"/>
          <c:extLst>
            <c:ext xmlns:c16="http://schemas.microsoft.com/office/drawing/2014/chart" uri="{C3380CC4-5D6E-409C-BE32-E72D297353CC}">
              <c16:uniqueId val="{00000000-9394-4E4A-B48E-5D0FF709BF3E}"/>
            </c:ext>
          </c:extLst>
        </c:ser>
        <c:ser>
          <c:idx val="1"/>
          <c:order val="1"/>
          <c:tx>
            <c:strRef>
              <c:f>'[18]П 2.3.'!$A$84</c:f>
              <c:strCache>
                <c:ptCount val="1"/>
                <c:pt idx="0">
                  <c:v>NPV (без учета продажи)</c:v>
                </c:pt>
              </c:strCache>
            </c:strRef>
          </c:tx>
          <c:marker>
            <c:symbol val="none"/>
          </c:marker>
          <c:val>
            <c:numRef>
              <c:f>'[18]П 2.3.'!$C$84:$V$84</c:f>
              <c:numCache>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Cache>
            </c:numRef>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4%20&#1056;&#1077;&#1082;&#1086;&#1085;&#1089;&#1090;&#1088;&#1091;&#1082;&#1094;&#1080;&#1103;%20&#1055;&#1057;%20110,35%20&#1082;&#1042;%20&#1070;&#1078;&#1085;&#1086;&#1075;&#1086;%20&#1058;&#1055;&#1054;%20&#1054;&#1043;&#1056;&#1040;&#1046;&#1044;&#1045;&#1053;&#1048;&#1045;\&#1056;&#1077;&#1082;&#1086;&#1085;&#1089;&#1090;&#1088;&#1091;&#1082;&#1094;&#1080;&#1103;%20&#1055;&#1057;%20110,35%20&#1082;&#1042;%20&#1070;&#1078;&#1085;&#1086;&#1075;&#1086;%20&#1058;&#1055;&#1054;%20(&#1091;&#1089;&#1090;&#1072;&#1085;&#1086;&#1074;&#1082;&#1072;%20&#1086;&#1075;&#1088;&#1072;&#1078;&#1076;&#1077;&#1085;&#1080;&#108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4%20&#1056;&#1077;&#1082;&#1086;&#1085;&#1089;&#1090;&#1088;&#1091;&#1082;&#1094;&#1080;&#1103;%20&#1055;&#1057;%20110,35%20&#1082;&#1042;%20&#1070;&#1078;&#1085;&#1086;&#1075;&#1086;%20&#1058;&#1055;&#1054;%20&#1054;&#1043;&#1056;&#1040;&#1046;&#1044;&#1045;&#1053;&#1048;&#1045;\&#1060;&#1052;%20&#1056;&#1077;&#1082;&#1086;&#1085;&#1089;&#1090;&#1088;&#1091;&#1082;&#1094;&#1080;&#1103;%20&#1055;&#1057;%20110,35%20&#1082;&#1042;%20&#1070;&#1078;&#1085;&#1086;&#1075;&#1086;%20&#1058;&#1055;&#1054;%20(&#1091;&#1089;&#1090;&#1072;&#1085;&#1086;&#1074;&#1082;&#1072;%20&#1086;&#1075;&#1088;&#1072;&#1078;&#1076;&#1077;&#1085;&#1080;&#1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55">
          <cell r="H755">
            <v>-1150.498591479264</v>
          </cell>
          <cell r="I755">
            <v>-1150.498591479264</v>
          </cell>
          <cell r="J755">
            <v>-1150.498591479264</v>
          </cell>
          <cell r="K755">
            <v>-1150.498591479264</v>
          </cell>
          <cell r="L755">
            <v>-1150.498591479264</v>
          </cell>
          <cell r="M755">
            <v>-1150.498591479264</v>
          </cell>
          <cell r="N755">
            <v>-1611.0426931933391</v>
          </cell>
          <cell r="O755">
            <v>-1611.0426931933391</v>
          </cell>
          <cell r="P755">
            <v>-1611.0426931933391</v>
          </cell>
          <cell r="Q755">
            <v>-1611.0426931933391</v>
          </cell>
          <cell r="R755">
            <v>-1611.0426931933391</v>
          </cell>
          <cell r="S755">
            <v>-1611.0426931933391</v>
          </cell>
          <cell r="T755">
            <v>-2378.6161960501313</v>
          </cell>
          <cell r="U755">
            <v>-2378.6161960501313</v>
          </cell>
          <cell r="V755">
            <v>-2378.6161960501313</v>
          </cell>
          <cell r="W755">
            <v>-2378.6161960501313</v>
          </cell>
          <cell r="X755">
            <v>-2378.6161960501313</v>
          </cell>
          <cell r="Y755">
            <v>-2378.6161960501313</v>
          </cell>
          <cell r="Z755">
            <v>-2839.160297764206</v>
          </cell>
          <cell r="AA755">
            <v>-2839.160297764206</v>
          </cell>
          <cell r="AB755">
            <v>-2839.160297764206</v>
          </cell>
          <cell r="AC755">
            <v>-2839.160297764206</v>
          </cell>
          <cell r="AD755">
            <v>-2839.160297764206</v>
          </cell>
          <cell r="AE755">
            <v>-2839.160297764206</v>
          </cell>
          <cell r="AF755">
            <v>-2839.160297764206</v>
          </cell>
          <cell r="AH755">
            <v>-50715.066968685831</v>
          </cell>
        </row>
      </sheetData>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494091.97071181471</v>
          </cell>
          <cell r="D83">
            <v>432757.59014110704</v>
          </cell>
          <cell r="E83">
            <v>378885.75167489902</v>
          </cell>
          <cell r="F83">
            <v>331592.92767330958</v>
          </cell>
          <cell r="G83">
            <v>290096.16666647932</v>
          </cell>
          <cell r="H83">
            <v>253702.3269241188</v>
          </cell>
          <cell r="I83">
            <v>379919.41316596023</v>
          </cell>
          <cell r="J83">
            <v>329568.68473614985</v>
          </cell>
          <cell r="K83">
            <v>285859.47228298109</v>
          </cell>
          <cell r="L83">
            <v>247920.48900012599</v>
          </cell>
          <cell r="M83">
            <v>214994.02611012361</v>
          </cell>
          <cell r="N83">
            <v>186421.25796125329</v>
          </cell>
          <cell r="O83">
            <v>267039.70588047378</v>
          </cell>
          <cell r="P83">
            <v>230601.62234802503</v>
          </cell>
          <cell r="Q83">
            <v>199128.4232094344</v>
          </cell>
          <cell r="R83">
            <v>171944.66925525028</v>
          </cell>
          <cell r="S83">
            <v>148466.65523792943</v>
          </cell>
          <cell r="T83">
            <v>128189.97399040344</v>
          </cell>
          <cell r="U83">
            <v>120568.59829568909</v>
          </cell>
          <cell r="V83">
            <v>94959.993220188189</v>
          </cell>
        </row>
        <row r="84">
          <cell r="A84" t="str">
            <v>NPV (без учета продажи)</v>
          </cell>
          <cell r="C84">
            <v>-31503020.029288184</v>
          </cell>
          <cell r="D84">
            <v>-31070262.439147078</v>
          </cell>
          <cell r="E84">
            <v>-30691376.68747218</v>
          </cell>
          <cell r="F84">
            <v>-30359783.759798869</v>
          </cell>
          <cell r="G84">
            <v>-30069687.593132392</v>
          </cell>
          <cell r="H84">
            <v>-29815985.266208272</v>
          </cell>
          <cell r="I84">
            <v>-29436065.853042312</v>
          </cell>
          <cell r="J84">
            <v>-29106497.168306161</v>
          </cell>
          <cell r="K84">
            <v>-28820637.696023181</v>
          </cell>
          <cell r="L84">
            <v>-28572717.207023054</v>
          </cell>
          <cell r="M84">
            <v>-28357723.180912931</v>
          </cell>
          <cell r="N84">
            <v>-28171301.922951676</v>
          </cell>
          <cell r="O84">
            <v>-27904262.217071202</v>
          </cell>
          <cell r="P84">
            <v>-27673660.594723176</v>
          </cell>
          <cell r="Q84">
            <v>-27474532.17151374</v>
          </cell>
          <cell r="R84">
            <v>-27302587.502258491</v>
          </cell>
          <cell r="S84">
            <v>-27154120.847020563</v>
          </cell>
          <cell r="T84">
            <v>-27025930.87303016</v>
          </cell>
          <cell r="U84">
            <v>-26905362.274734471</v>
          </cell>
          <cell r="V84">
            <v>-26810402.281514283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1" zoomScale="60"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6" t="s">
        <v>617</v>
      </c>
      <c r="B5" s="326"/>
      <c r="C5" s="326"/>
      <c r="D5" s="124"/>
      <c r="E5" s="124"/>
      <c r="F5" s="124"/>
      <c r="G5" s="124"/>
      <c r="H5" s="124"/>
    </row>
    <row r="6" spans="1:20" s="12" customFormat="1" ht="18.75" x14ac:dyDescent="0.3">
      <c r="A6" s="17"/>
      <c r="D6" s="16"/>
      <c r="E6" s="16"/>
      <c r="F6" s="15"/>
    </row>
    <row r="7" spans="1:20" s="12" customFormat="1" ht="18.75" x14ac:dyDescent="0.2">
      <c r="A7" s="330" t="s">
        <v>10</v>
      </c>
      <c r="B7" s="330"/>
      <c r="C7" s="33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8" t="s">
        <v>568</v>
      </c>
      <c r="B9" s="328"/>
      <c r="C9" s="328"/>
      <c r="D9" s="8"/>
      <c r="E9" s="8"/>
      <c r="F9" s="8"/>
      <c r="G9" s="13"/>
      <c r="H9" s="13"/>
      <c r="I9" s="13"/>
      <c r="J9" s="13"/>
      <c r="K9" s="13"/>
      <c r="L9" s="13"/>
      <c r="M9" s="13"/>
      <c r="N9" s="13"/>
      <c r="O9" s="13"/>
      <c r="P9" s="13"/>
      <c r="Q9" s="13"/>
      <c r="R9" s="13"/>
      <c r="S9" s="13"/>
      <c r="T9" s="13"/>
    </row>
    <row r="10" spans="1:20" s="12" customFormat="1" ht="18.75" x14ac:dyDescent="0.2">
      <c r="A10" s="327" t="s">
        <v>9</v>
      </c>
      <c r="B10" s="327"/>
      <c r="C10" s="32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8" t="s">
        <v>572</v>
      </c>
      <c r="B12" s="363"/>
      <c r="C12" s="363"/>
      <c r="D12" s="8"/>
      <c r="E12" s="8"/>
      <c r="F12" s="8"/>
      <c r="G12" s="13"/>
      <c r="H12" s="13"/>
      <c r="I12" s="13"/>
      <c r="J12" s="13"/>
      <c r="K12" s="13"/>
      <c r="L12" s="13"/>
      <c r="M12" s="13"/>
      <c r="N12" s="13"/>
      <c r="O12" s="13"/>
      <c r="P12" s="13"/>
      <c r="Q12" s="13"/>
      <c r="R12" s="13"/>
      <c r="S12" s="13"/>
      <c r="T12" s="13"/>
    </row>
    <row r="13" spans="1:20" s="12" customFormat="1" ht="18.75" x14ac:dyDescent="0.2">
      <c r="A13" s="327" t="s">
        <v>8</v>
      </c>
      <c r="B13" s="327"/>
      <c r="C13" s="32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28" t="s">
        <v>573</v>
      </c>
      <c r="B15" s="363"/>
      <c r="C15" s="363"/>
      <c r="D15" s="8"/>
      <c r="E15" s="8"/>
      <c r="F15" s="8"/>
      <c r="G15" s="8"/>
      <c r="H15" s="8"/>
      <c r="I15" s="8"/>
      <c r="J15" s="8"/>
      <c r="K15" s="8"/>
      <c r="L15" s="8"/>
      <c r="M15" s="8"/>
      <c r="N15" s="8"/>
      <c r="O15" s="8"/>
      <c r="P15" s="8"/>
      <c r="Q15" s="8"/>
      <c r="R15" s="8"/>
      <c r="S15" s="8"/>
      <c r="T15" s="8"/>
    </row>
    <row r="16" spans="1:20" s="3" customFormat="1" ht="15" customHeight="1" x14ac:dyDescent="0.2">
      <c r="A16" s="327" t="s">
        <v>7</v>
      </c>
      <c r="B16" s="327"/>
      <c r="C16" s="32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8" t="s">
        <v>497</v>
      </c>
      <c r="B18" s="329"/>
      <c r="C18" s="32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23"/>
      <c r="B24" s="324"/>
      <c r="C24" s="32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80" t="s">
        <v>615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628</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80"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80"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80"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80"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80"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280" t="s">
        <v>565</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80"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80"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80"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80"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80" t="s">
        <v>514</v>
      </c>
      <c r="D38" s="23"/>
      <c r="E38" s="23"/>
      <c r="F38" s="23"/>
      <c r="G38" s="23"/>
      <c r="H38" s="23"/>
      <c r="I38" s="23"/>
      <c r="J38" s="23"/>
      <c r="K38" s="23"/>
      <c r="L38" s="23"/>
      <c r="M38" s="23"/>
      <c r="N38" s="23"/>
      <c r="O38" s="23"/>
      <c r="P38" s="23"/>
      <c r="Q38" s="23"/>
      <c r="R38" s="23"/>
      <c r="S38" s="23"/>
      <c r="T38" s="23"/>
    </row>
    <row r="39" spans="1:20" ht="23.25" customHeight="1" x14ac:dyDescent="0.25">
      <c r="A39" s="323"/>
      <c r="B39" s="324"/>
      <c r="C39" s="325"/>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80" t="s">
        <v>574</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78" t="s">
        <v>547</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78" t="s">
        <v>547</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78" t="s">
        <v>547</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81" t="s">
        <v>547</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78" t="s">
        <v>547</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79" t="s">
        <v>547</v>
      </c>
      <c r="D46" s="23"/>
      <c r="E46" s="23"/>
      <c r="F46" s="23"/>
      <c r="G46" s="23"/>
      <c r="H46" s="23"/>
      <c r="I46" s="23"/>
      <c r="J46" s="23"/>
      <c r="K46" s="23"/>
      <c r="L46" s="23"/>
      <c r="M46" s="23"/>
      <c r="N46" s="23"/>
      <c r="O46" s="23"/>
      <c r="P46" s="23"/>
      <c r="Q46" s="23"/>
      <c r="R46" s="23"/>
      <c r="S46" s="23"/>
      <c r="T46" s="23"/>
    </row>
    <row r="47" spans="1:20" ht="18.75" customHeight="1" x14ac:dyDescent="0.25">
      <c r="A47" s="323"/>
      <c r="B47" s="324"/>
      <c r="C47" s="325"/>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82">
        <v>5.5873977359999998</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83">
        <v>4.6561647799999992</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6" t="str">
        <f>'1. паспорт местоположение'!A5:C5</f>
        <v>Год раскрытия информации: 2021 год</v>
      </c>
      <c r="B4" s="326"/>
      <c r="C4" s="326"/>
      <c r="D4" s="326"/>
      <c r="E4" s="326"/>
      <c r="F4" s="326"/>
      <c r="G4" s="326"/>
      <c r="H4" s="326"/>
      <c r="I4" s="326"/>
      <c r="J4" s="326"/>
      <c r="K4" s="326"/>
      <c r="L4" s="326"/>
      <c r="M4" s="326"/>
      <c r="N4" s="326"/>
      <c r="O4" s="326"/>
      <c r="P4" s="326"/>
      <c r="Q4" s="326"/>
      <c r="R4" s="326"/>
      <c r="S4" s="326"/>
    </row>
    <row r="5" spans="1:28" s="12" customFormat="1" ht="15.75" x14ac:dyDescent="0.2">
      <c r="A5" s="17"/>
    </row>
    <row r="6" spans="1:28" s="12" customFormat="1" ht="18.75" x14ac:dyDescent="0.2">
      <c r="A6" s="330" t="s">
        <v>10</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27" t="s">
        <v>9</v>
      </c>
      <c r="B9" s="327"/>
      <c r="C9" s="327"/>
      <c r="D9" s="327"/>
      <c r="E9" s="327"/>
      <c r="F9" s="327"/>
      <c r="G9" s="327"/>
      <c r="H9" s="327"/>
      <c r="I9" s="327"/>
      <c r="J9" s="327"/>
      <c r="K9" s="327"/>
      <c r="L9" s="327"/>
      <c r="M9" s="327"/>
      <c r="N9" s="327"/>
      <c r="O9" s="327"/>
      <c r="P9" s="327"/>
      <c r="Q9" s="327"/>
      <c r="R9" s="327"/>
      <c r="S9" s="327"/>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2" t="str">
        <f>'1. паспорт местоположение'!A12:C12</f>
        <v>K_TP3400.PS.0030</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27" t="s">
        <v>8</v>
      </c>
      <c r="B12" s="327"/>
      <c r="C12" s="327"/>
      <c r="D12" s="327"/>
      <c r="E12" s="327"/>
      <c r="F12" s="327"/>
      <c r="G12" s="327"/>
      <c r="H12" s="327"/>
      <c r="I12" s="327"/>
      <c r="J12" s="327"/>
      <c r="K12" s="327"/>
      <c r="L12" s="327"/>
      <c r="M12" s="327"/>
      <c r="N12" s="327"/>
      <c r="O12" s="327"/>
      <c r="P12" s="327"/>
      <c r="Q12" s="327"/>
      <c r="R12" s="327"/>
      <c r="S12" s="327"/>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2" t="str">
        <f>'1. паспорт местоположение'!A15:C15</f>
        <v>Реконструкция ПС 35 кВ Турнаевская Южного ТПО (замена систем аварийного сбора масла).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7" t="s">
        <v>7</v>
      </c>
      <c r="B15" s="327"/>
      <c r="C15" s="327"/>
      <c r="D15" s="327"/>
      <c r="E15" s="327"/>
      <c r="F15" s="327"/>
      <c r="G15" s="327"/>
      <c r="H15" s="327"/>
      <c r="I15" s="327"/>
      <c r="J15" s="327"/>
      <c r="K15" s="327"/>
      <c r="L15" s="327"/>
      <c r="M15" s="327"/>
      <c r="N15" s="327"/>
      <c r="O15" s="327"/>
      <c r="P15" s="327"/>
      <c r="Q15" s="327"/>
      <c r="R15" s="327"/>
      <c r="S15" s="327"/>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28" t="s">
        <v>471</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4"/>
      <c r="U18" s="4"/>
      <c r="V18" s="4"/>
      <c r="W18" s="4"/>
      <c r="X18" s="4"/>
      <c r="Y18" s="4"/>
    </row>
    <row r="19" spans="1:28" s="3" customFormat="1" ht="54" customHeight="1" x14ac:dyDescent="0.2">
      <c r="A19" s="331" t="s">
        <v>6</v>
      </c>
      <c r="B19" s="331" t="s">
        <v>109</v>
      </c>
      <c r="C19" s="333" t="s">
        <v>383</v>
      </c>
      <c r="D19" s="331" t="s">
        <v>382</v>
      </c>
      <c r="E19" s="331" t="s">
        <v>108</v>
      </c>
      <c r="F19" s="331" t="s">
        <v>107</v>
      </c>
      <c r="G19" s="331" t="s">
        <v>378</v>
      </c>
      <c r="H19" s="331" t="s">
        <v>106</v>
      </c>
      <c r="I19" s="331" t="s">
        <v>105</v>
      </c>
      <c r="J19" s="331" t="s">
        <v>104</v>
      </c>
      <c r="K19" s="331" t="s">
        <v>103</v>
      </c>
      <c r="L19" s="331" t="s">
        <v>102</v>
      </c>
      <c r="M19" s="331" t="s">
        <v>101</v>
      </c>
      <c r="N19" s="331" t="s">
        <v>100</v>
      </c>
      <c r="O19" s="331" t="s">
        <v>99</v>
      </c>
      <c r="P19" s="331" t="s">
        <v>98</v>
      </c>
      <c r="Q19" s="331" t="s">
        <v>381</v>
      </c>
      <c r="R19" s="331"/>
      <c r="S19" s="335" t="s">
        <v>463</v>
      </c>
      <c r="T19" s="4"/>
      <c r="U19" s="4"/>
      <c r="V19" s="4"/>
      <c r="W19" s="4"/>
      <c r="X19" s="4"/>
      <c r="Y19" s="4"/>
    </row>
    <row r="20" spans="1:28" s="3" customFormat="1" ht="180.75" customHeight="1" x14ac:dyDescent="0.2">
      <c r="A20" s="331"/>
      <c r="B20" s="331"/>
      <c r="C20" s="334"/>
      <c r="D20" s="331"/>
      <c r="E20" s="331"/>
      <c r="F20" s="331"/>
      <c r="G20" s="331"/>
      <c r="H20" s="331"/>
      <c r="I20" s="331"/>
      <c r="J20" s="331"/>
      <c r="K20" s="331"/>
      <c r="L20" s="331"/>
      <c r="M20" s="331"/>
      <c r="N20" s="331"/>
      <c r="O20" s="331"/>
      <c r="P20" s="331"/>
      <c r="Q20" s="41" t="s">
        <v>379</v>
      </c>
      <c r="R20" s="42" t="s">
        <v>380</v>
      </c>
      <c r="S20" s="335"/>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6" t="str">
        <f>'1. паспорт местоположение'!A5:C5</f>
        <v>Год раскрытия информации: 2021 год</v>
      </c>
      <c r="B6" s="326"/>
      <c r="C6" s="326"/>
      <c r="D6" s="326"/>
      <c r="E6" s="326"/>
      <c r="F6" s="326"/>
      <c r="G6" s="326"/>
      <c r="H6" s="326"/>
      <c r="I6" s="326"/>
      <c r="J6" s="326"/>
      <c r="K6" s="326"/>
      <c r="L6" s="326"/>
      <c r="M6" s="326"/>
      <c r="N6" s="326"/>
      <c r="O6" s="326"/>
      <c r="P6" s="326"/>
      <c r="Q6" s="326"/>
      <c r="R6" s="326"/>
      <c r="S6" s="326"/>
      <c r="T6" s="326"/>
    </row>
    <row r="7" spans="1:20" s="12" customFormat="1" x14ac:dyDescent="0.2">
      <c r="A7" s="17"/>
      <c r="H7" s="16"/>
    </row>
    <row r="8" spans="1:20" s="12" customFormat="1" ht="18.75" x14ac:dyDescent="0.2">
      <c r="A8" s="330" t="s">
        <v>10</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2" t="str">
        <f>'1. паспорт местоположение'!A9:C9</f>
        <v>АО "Россети Тюмень"</v>
      </c>
      <c r="B10" s="332"/>
      <c r="C10" s="332"/>
      <c r="D10" s="332"/>
      <c r="E10" s="332"/>
      <c r="F10" s="332"/>
      <c r="G10" s="332"/>
      <c r="H10" s="332"/>
      <c r="I10" s="332"/>
      <c r="J10" s="332"/>
      <c r="K10" s="332"/>
      <c r="L10" s="332"/>
      <c r="M10" s="332"/>
      <c r="N10" s="332"/>
      <c r="O10" s="332"/>
      <c r="P10" s="332"/>
      <c r="Q10" s="332"/>
      <c r="R10" s="332"/>
      <c r="S10" s="332"/>
      <c r="T10" s="332"/>
    </row>
    <row r="11" spans="1:20" s="12" customFormat="1" ht="18.75" customHeight="1" x14ac:dyDescent="0.2">
      <c r="A11" s="327" t="s">
        <v>9</v>
      </c>
      <c r="B11" s="327"/>
      <c r="C11" s="327"/>
      <c r="D11" s="327"/>
      <c r="E11" s="327"/>
      <c r="F11" s="327"/>
      <c r="G11" s="327"/>
      <c r="H11" s="327"/>
      <c r="I11" s="327"/>
      <c r="J11" s="327"/>
      <c r="K11" s="327"/>
      <c r="L11" s="327"/>
      <c r="M11" s="327"/>
      <c r="N11" s="327"/>
      <c r="O11" s="327"/>
      <c r="P11" s="327"/>
      <c r="Q11" s="327"/>
      <c r="R11" s="327"/>
      <c r="S11" s="327"/>
      <c r="T11" s="327"/>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2" t="str">
        <f>'1. паспорт местоположение'!A12:C12</f>
        <v>K_TP3400.PS.0030</v>
      </c>
      <c r="B13" s="332"/>
      <c r="C13" s="332"/>
      <c r="D13" s="332"/>
      <c r="E13" s="332"/>
      <c r="F13" s="332"/>
      <c r="G13" s="332"/>
      <c r="H13" s="332"/>
      <c r="I13" s="332"/>
      <c r="J13" s="332"/>
      <c r="K13" s="332"/>
      <c r="L13" s="332"/>
      <c r="M13" s="332"/>
      <c r="N13" s="332"/>
      <c r="O13" s="332"/>
      <c r="P13" s="332"/>
      <c r="Q13" s="332"/>
      <c r="R13" s="332"/>
      <c r="S13" s="332"/>
      <c r="T13" s="332"/>
    </row>
    <row r="14" spans="1:20" s="12" customFormat="1" ht="18.75" customHeight="1" x14ac:dyDescent="0.2">
      <c r="A14" s="327" t="s">
        <v>8</v>
      </c>
      <c r="B14" s="327"/>
      <c r="C14" s="327"/>
      <c r="D14" s="327"/>
      <c r="E14" s="327"/>
      <c r="F14" s="327"/>
      <c r="G14" s="327"/>
      <c r="H14" s="327"/>
      <c r="I14" s="327"/>
      <c r="J14" s="327"/>
      <c r="K14" s="327"/>
      <c r="L14" s="327"/>
      <c r="M14" s="327"/>
      <c r="N14" s="327"/>
      <c r="O14" s="327"/>
      <c r="P14" s="327"/>
      <c r="Q14" s="327"/>
      <c r="R14" s="327"/>
      <c r="S14" s="327"/>
      <c r="T14" s="327"/>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ht="42" customHeight="1" x14ac:dyDescent="0.2">
      <c r="A16" s="353" t="str">
        <f>'1. паспорт местоположение'!A15:C15</f>
        <v>Реконструкция ПС 35 кВ Турнаевская Южного ТПО (замена систем аварийного сбора масла).</v>
      </c>
      <c r="B16" s="353"/>
      <c r="C16" s="353"/>
      <c r="D16" s="353"/>
      <c r="E16" s="353"/>
      <c r="F16" s="353"/>
      <c r="G16" s="353"/>
      <c r="H16" s="353"/>
      <c r="I16" s="353"/>
      <c r="J16" s="353"/>
      <c r="K16" s="353"/>
      <c r="L16" s="353"/>
      <c r="M16" s="353"/>
      <c r="N16" s="353"/>
      <c r="O16" s="353"/>
      <c r="P16" s="353"/>
      <c r="Q16" s="353"/>
      <c r="R16" s="353"/>
      <c r="S16" s="353"/>
      <c r="T16" s="353"/>
    </row>
    <row r="17" spans="1:113" s="3" customFormat="1" ht="15" customHeight="1" x14ac:dyDescent="0.2">
      <c r="A17" s="327" t="s">
        <v>7</v>
      </c>
      <c r="B17" s="327"/>
      <c r="C17" s="327"/>
      <c r="D17" s="327"/>
      <c r="E17" s="327"/>
      <c r="F17" s="327"/>
      <c r="G17" s="327"/>
      <c r="H17" s="327"/>
      <c r="I17" s="327"/>
      <c r="J17" s="327"/>
      <c r="K17" s="327"/>
      <c r="L17" s="327"/>
      <c r="M17" s="327"/>
      <c r="N17" s="327"/>
      <c r="O17" s="327"/>
      <c r="P17" s="327"/>
      <c r="Q17" s="327"/>
      <c r="R17" s="327"/>
      <c r="S17" s="327"/>
      <c r="T17" s="327"/>
    </row>
    <row r="18" spans="1:113"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3" customFormat="1" ht="15" customHeight="1" x14ac:dyDescent="0.2">
      <c r="A19" s="329" t="s">
        <v>476</v>
      </c>
      <c r="B19" s="329"/>
      <c r="C19" s="329"/>
      <c r="D19" s="329"/>
      <c r="E19" s="329"/>
      <c r="F19" s="329"/>
      <c r="G19" s="329"/>
      <c r="H19" s="329"/>
      <c r="I19" s="329"/>
      <c r="J19" s="329"/>
      <c r="K19" s="329"/>
      <c r="L19" s="329"/>
      <c r="M19" s="329"/>
      <c r="N19" s="329"/>
      <c r="O19" s="329"/>
      <c r="P19" s="329"/>
      <c r="Q19" s="329"/>
      <c r="R19" s="329"/>
      <c r="S19" s="329"/>
      <c r="T19" s="329"/>
    </row>
    <row r="20" spans="1:113" s="57" customFormat="1" ht="21" customHeight="1" x14ac:dyDescent="0.25">
      <c r="A20" s="354"/>
      <c r="B20" s="354"/>
      <c r="C20" s="354"/>
      <c r="D20" s="354"/>
      <c r="E20" s="354"/>
      <c r="F20" s="354"/>
      <c r="G20" s="354"/>
      <c r="H20" s="354"/>
      <c r="I20" s="354"/>
      <c r="J20" s="354"/>
      <c r="K20" s="354"/>
      <c r="L20" s="354"/>
      <c r="M20" s="354"/>
      <c r="N20" s="354"/>
      <c r="O20" s="354"/>
      <c r="P20" s="354"/>
      <c r="Q20" s="354"/>
      <c r="R20" s="354"/>
      <c r="S20" s="354"/>
      <c r="T20" s="354"/>
    </row>
    <row r="21" spans="1:113" ht="46.5" customHeight="1" x14ac:dyDescent="0.25">
      <c r="A21" s="347" t="s">
        <v>6</v>
      </c>
      <c r="B21" s="340" t="s">
        <v>230</v>
      </c>
      <c r="C21" s="341"/>
      <c r="D21" s="344" t="s">
        <v>131</v>
      </c>
      <c r="E21" s="340" t="s">
        <v>505</v>
      </c>
      <c r="F21" s="341"/>
      <c r="G21" s="340" t="s">
        <v>280</v>
      </c>
      <c r="H21" s="341"/>
      <c r="I21" s="340" t="s">
        <v>130</v>
      </c>
      <c r="J21" s="341"/>
      <c r="K21" s="344" t="s">
        <v>129</v>
      </c>
      <c r="L21" s="340" t="s">
        <v>128</v>
      </c>
      <c r="M21" s="341"/>
      <c r="N21" s="340" t="s">
        <v>501</v>
      </c>
      <c r="O21" s="341"/>
      <c r="P21" s="344" t="s">
        <v>127</v>
      </c>
      <c r="Q21" s="350" t="s">
        <v>126</v>
      </c>
      <c r="R21" s="351"/>
      <c r="S21" s="350" t="s">
        <v>125</v>
      </c>
      <c r="T21" s="352"/>
    </row>
    <row r="22" spans="1:113" ht="204.75" customHeight="1" x14ac:dyDescent="0.25">
      <c r="A22" s="348"/>
      <c r="B22" s="342"/>
      <c r="C22" s="343"/>
      <c r="D22" s="346"/>
      <c r="E22" s="342"/>
      <c r="F22" s="343"/>
      <c r="G22" s="342"/>
      <c r="H22" s="343"/>
      <c r="I22" s="342"/>
      <c r="J22" s="343"/>
      <c r="K22" s="345"/>
      <c r="L22" s="342"/>
      <c r="M22" s="343"/>
      <c r="N22" s="342"/>
      <c r="O22" s="343"/>
      <c r="P22" s="345"/>
      <c r="Q22" s="90" t="s">
        <v>124</v>
      </c>
      <c r="R22" s="90" t="s">
        <v>475</v>
      </c>
      <c r="S22" s="90" t="s">
        <v>123</v>
      </c>
      <c r="T22" s="90" t="s">
        <v>122</v>
      </c>
    </row>
    <row r="23" spans="1:113" ht="51.75" customHeight="1" x14ac:dyDescent="0.25">
      <c r="A23" s="349"/>
      <c r="B23" s="122" t="s">
        <v>120</v>
      </c>
      <c r="C23" s="122" t="s">
        <v>121</v>
      </c>
      <c r="D23" s="345"/>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9" t="s">
        <v>509</v>
      </c>
      <c r="C29" s="339"/>
      <c r="D29" s="339"/>
      <c r="E29" s="339"/>
      <c r="F29" s="339"/>
      <c r="G29" s="339"/>
      <c r="H29" s="339"/>
      <c r="I29" s="339"/>
      <c r="J29" s="339"/>
      <c r="K29" s="339"/>
      <c r="L29" s="339"/>
      <c r="M29" s="339"/>
      <c r="N29" s="339"/>
      <c r="O29" s="339"/>
      <c r="P29" s="339"/>
      <c r="Q29" s="339"/>
      <c r="R29" s="339"/>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6" t="str">
        <f>'1. паспорт местоположение'!A5:C5</f>
        <v>Год раскрытия информации: 2021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0" t="s">
        <v>10</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2"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row>
    <row r="10" spans="1:27" s="12" customFormat="1" ht="18.75" customHeight="1" x14ac:dyDescent="0.2">
      <c r="E10" s="327" t="s">
        <v>9</v>
      </c>
      <c r="F10" s="327"/>
      <c r="G10" s="327"/>
      <c r="H10" s="327"/>
      <c r="I10" s="327"/>
      <c r="J10" s="327"/>
      <c r="K10" s="327"/>
      <c r="L10" s="327"/>
      <c r="M10" s="327"/>
      <c r="N10" s="327"/>
      <c r="O10" s="327"/>
      <c r="P10" s="327"/>
      <c r="Q10" s="327"/>
      <c r="R10" s="327"/>
      <c r="S10" s="327"/>
      <c r="T10" s="327"/>
      <c r="U10" s="327"/>
      <c r="V10" s="327"/>
      <c r="W10" s="327"/>
      <c r="X10" s="327"/>
      <c r="Y10" s="32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8" t="str">
        <f>'1. паспорт местоположение'!A12:C12</f>
        <v>K_TP3400.PS.0030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row>
    <row r="13" spans="1:27" s="12" customFormat="1" ht="18.75" customHeight="1" x14ac:dyDescent="0.2">
      <c r="E13" s="327" t="s">
        <v>8</v>
      </c>
      <c r="F13" s="327"/>
      <c r="G13" s="327"/>
      <c r="H13" s="327"/>
      <c r="I13" s="327"/>
      <c r="J13" s="327"/>
      <c r="K13" s="327"/>
      <c r="L13" s="327"/>
      <c r="M13" s="327"/>
      <c r="N13" s="327"/>
      <c r="O13" s="327"/>
      <c r="P13" s="327"/>
      <c r="Q13" s="327"/>
      <c r="R13" s="327"/>
      <c r="S13" s="327"/>
      <c r="T13" s="327"/>
      <c r="U13" s="327"/>
      <c r="V13" s="327"/>
      <c r="W13" s="327"/>
      <c r="X13" s="327"/>
      <c r="Y13" s="32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8" t="str">
        <f>'1. паспорт местоположение'!A15:C15</f>
        <v>Реконструкция ПС 35 кВ Турнаевская Южного ТПО (замена систем аварийного сбора масла).</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row>
    <row r="16" spans="1:27" s="3" customFormat="1" ht="15" customHeight="1" x14ac:dyDescent="0.2">
      <c r="E16" s="327" t="s">
        <v>7</v>
      </c>
      <c r="F16" s="327"/>
      <c r="G16" s="327"/>
      <c r="H16" s="327"/>
      <c r="I16" s="327"/>
      <c r="J16" s="327"/>
      <c r="K16" s="327"/>
      <c r="L16" s="327"/>
      <c r="M16" s="327"/>
      <c r="N16" s="327"/>
      <c r="O16" s="327"/>
      <c r="P16" s="327"/>
      <c r="Q16" s="327"/>
      <c r="R16" s="327"/>
      <c r="S16" s="327"/>
      <c r="T16" s="327"/>
      <c r="U16" s="327"/>
      <c r="V16" s="327"/>
      <c r="W16" s="327"/>
      <c r="X16" s="327"/>
      <c r="Y16" s="3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9"/>
      <c r="F18" s="329"/>
      <c r="G18" s="329"/>
      <c r="H18" s="329"/>
      <c r="I18" s="329"/>
      <c r="J18" s="329"/>
      <c r="K18" s="329"/>
      <c r="L18" s="329"/>
      <c r="M18" s="329"/>
      <c r="N18" s="329"/>
      <c r="O18" s="329"/>
      <c r="P18" s="329"/>
      <c r="Q18" s="329"/>
      <c r="R18" s="329"/>
      <c r="S18" s="329"/>
      <c r="T18" s="329"/>
      <c r="U18" s="329"/>
      <c r="V18" s="329"/>
      <c r="W18" s="329"/>
      <c r="X18" s="329"/>
      <c r="Y18" s="329"/>
    </row>
    <row r="19" spans="1:27" ht="25.5" customHeight="1" x14ac:dyDescent="0.25">
      <c r="A19" s="329" t="s">
        <v>478</v>
      </c>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row>
    <row r="20" spans="1:27" s="57" customFormat="1" ht="21" customHeight="1" x14ac:dyDescent="0.25"/>
    <row r="21" spans="1:27" ht="47.25" customHeight="1" x14ac:dyDescent="0.25">
      <c r="A21" s="360" t="s">
        <v>6</v>
      </c>
      <c r="B21" s="355" t="s">
        <v>485</v>
      </c>
      <c r="C21" s="356"/>
      <c r="D21" s="355" t="s">
        <v>487</v>
      </c>
      <c r="E21" s="356"/>
      <c r="F21" s="350" t="s">
        <v>103</v>
      </c>
      <c r="G21" s="352"/>
      <c r="H21" s="352"/>
      <c r="I21" s="351"/>
      <c r="J21" s="360" t="s">
        <v>488</v>
      </c>
      <c r="K21" s="355" t="s">
        <v>489</v>
      </c>
      <c r="L21" s="356"/>
      <c r="M21" s="355" t="s">
        <v>490</v>
      </c>
      <c r="N21" s="356"/>
      <c r="O21" s="355" t="s">
        <v>477</v>
      </c>
      <c r="P21" s="356"/>
      <c r="Q21" s="355" t="s">
        <v>136</v>
      </c>
      <c r="R21" s="356"/>
      <c r="S21" s="360" t="s">
        <v>135</v>
      </c>
      <c r="T21" s="360" t="s">
        <v>491</v>
      </c>
      <c r="U21" s="360" t="s">
        <v>486</v>
      </c>
      <c r="V21" s="355" t="s">
        <v>134</v>
      </c>
      <c r="W21" s="356"/>
      <c r="X21" s="350" t="s">
        <v>126</v>
      </c>
      <c r="Y21" s="352"/>
      <c r="Z21" s="350" t="s">
        <v>125</v>
      </c>
      <c r="AA21" s="352"/>
    </row>
    <row r="22" spans="1:27" ht="216" customHeight="1" x14ac:dyDescent="0.25">
      <c r="A22" s="361"/>
      <c r="B22" s="357"/>
      <c r="C22" s="358"/>
      <c r="D22" s="357"/>
      <c r="E22" s="358"/>
      <c r="F22" s="350" t="s">
        <v>133</v>
      </c>
      <c r="G22" s="351"/>
      <c r="H22" s="350" t="s">
        <v>132</v>
      </c>
      <c r="I22" s="351"/>
      <c r="J22" s="362"/>
      <c r="K22" s="357"/>
      <c r="L22" s="358"/>
      <c r="M22" s="357"/>
      <c r="N22" s="358"/>
      <c r="O22" s="357"/>
      <c r="P22" s="358"/>
      <c r="Q22" s="357"/>
      <c r="R22" s="358"/>
      <c r="S22" s="362"/>
      <c r="T22" s="362"/>
      <c r="U22" s="362"/>
      <c r="V22" s="357"/>
      <c r="W22" s="358"/>
      <c r="X22" s="90" t="s">
        <v>124</v>
      </c>
      <c r="Y22" s="90" t="s">
        <v>475</v>
      </c>
      <c r="Z22" s="90" t="s">
        <v>123</v>
      </c>
      <c r="AA22" s="90" t="s">
        <v>122</v>
      </c>
    </row>
    <row r="23" spans="1:27" ht="60" customHeight="1" x14ac:dyDescent="0.25">
      <c r="A23" s="362"/>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6" t="str">
        <f>'1. паспорт местоположение'!A5:C5</f>
        <v>Год раскрытия информации: 2021 год</v>
      </c>
      <c r="B5" s="326"/>
      <c r="C5" s="326"/>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0" t="s">
        <v>10</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327" t="s">
        <v>9</v>
      </c>
      <c r="B10" s="327"/>
      <c r="C10" s="327"/>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8" t="str">
        <f>'1. паспорт местоположение'!A12:C12</f>
        <v>K_TP3400.PS.0030</v>
      </c>
      <c r="B12" s="363"/>
      <c r="C12" s="363"/>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7" t="s">
        <v>8</v>
      </c>
      <c r="B13" s="327"/>
      <c r="C13" s="32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x14ac:dyDescent="0.2">
      <c r="A15" s="328" t="str">
        <f>'1. паспорт местоположение'!A15:C15</f>
        <v>Реконструкция ПС 35 кВ Турнаевская Южного ТПО (замена систем аварийного сбора масла).</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27" t="s">
        <v>7</v>
      </c>
      <c r="B16" s="327"/>
      <c r="C16" s="327"/>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28" t="s">
        <v>470</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Турнаевская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- 5,537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566</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567</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6" t="str">
        <f>'1. паспорт местоположение'!A5:C5</f>
        <v>Год раскрытия информации: 2021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row>
    <row r="6" spans="1:28"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17"/>
      <c r="AB6" s="117"/>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17"/>
      <c r="AB7" s="117"/>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18"/>
      <c r="AB8" s="118"/>
    </row>
    <row r="9" spans="1:28" ht="15.75"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119"/>
      <c r="AB9" s="119"/>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17"/>
      <c r="AB10" s="117"/>
    </row>
    <row r="11" spans="1:28" x14ac:dyDescent="0.25">
      <c r="A11" s="371" t="str">
        <f>'1. паспорт местоположение'!A12:C12</f>
        <v>K_TP3400.PS.0030</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18"/>
      <c r="AB11" s="118"/>
    </row>
    <row r="12" spans="1:28" ht="15.75"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119"/>
      <c r="AB12" s="119"/>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x14ac:dyDescent="0.25">
      <c r="A14" s="371" t="str">
        <f>'1. паспорт местоположение'!A15:C15</f>
        <v>Реконструкция ПС 35 кВ Турнаевская Южного ТПО (замена систем аварийного сбора масла).</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18"/>
      <c r="AB14" s="118"/>
    </row>
    <row r="15" spans="1:28" ht="15.75"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119"/>
      <c r="AB15" s="119"/>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8"/>
      <c r="AB16" s="128"/>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8"/>
      <c r="AB17" s="128"/>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8"/>
      <c r="AB18" s="128"/>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8"/>
      <c r="AB19" s="128"/>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29"/>
      <c r="AB20" s="129"/>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29"/>
      <c r="AB21" s="129"/>
    </row>
    <row r="22" spans="1:28" x14ac:dyDescent="0.25">
      <c r="A22" s="365" t="s">
        <v>502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30"/>
      <c r="AB22" s="130"/>
    </row>
    <row r="23" spans="1:28" ht="32.25" customHeight="1" x14ac:dyDescent="0.25">
      <c r="A23" s="367" t="s">
        <v>374</v>
      </c>
      <c r="B23" s="368"/>
      <c r="C23" s="368"/>
      <c r="D23" s="368"/>
      <c r="E23" s="368"/>
      <c r="F23" s="368"/>
      <c r="G23" s="368"/>
      <c r="H23" s="368"/>
      <c r="I23" s="368"/>
      <c r="J23" s="368"/>
      <c r="K23" s="368"/>
      <c r="L23" s="369"/>
      <c r="M23" s="366" t="s">
        <v>375</v>
      </c>
      <c r="N23" s="366"/>
      <c r="O23" s="366"/>
      <c r="P23" s="366"/>
      <c r="Q23" s="366"/>
      <c r="R23" s="366"/>
      <c r="S23" s="366"/>
      <c r="T23" s="366"/>
      <c r="U23" s="366"/>
      <c r="V23" s="366"/>
      <c r="W23" s="366"/>
      <c r="X23" s="366"/>
      <c r="Y23" s="366"/>
      <c r="Z23" s="366"/>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6" t="str">
        <f>'1. паспорт местоположение'!A5:C5</f>
        <v>Год раскрытия информации: 2021 год</v>
      </c>
      <c r="B5" s="326"/>
      <c r="C5" s="326"/>
      <c r="D5" s="326"/>
      <c r="E5" s="326"/>
      <c r="F5" s="326"/>
      <c r="G5" s="326"/>
      <c r="H5" s="326"/>
      <c r="I5" s="326"/>
      <c r="J5" s="326"/>
      <c r="K5" s="326"/>
      <c r="L5" s="326"/>
      <c r="M5" s="326"/>
      <c r="N5" s="326"/>
      <c r="O5" s="326"/>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0" t="s">
        <v>10</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327" t="s">
        <v>9</v>
      </c>
      <c r="B10" s="327"/>
      <c r="C10" s="327"/>
      <c r="D10" s="327"/>
      <c r="E10" s="327"/>
      <c r="F10" s="327"/>
      <c r="G10" s="327"/>
      <c r="H10" s="327"/>
      <c r="I10" s="327"/>
      <c r="J10" s="327"/>
      <c r="K10" s="327"/>
      <c r="L10" s="327"/>
      <c r="M10" s="327"/>
      <c r="N10" s="327"/>
      <c r="O10" s="327"/>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2" t="str">
        <f>'1. паспорт местоположение'!A12:C12</f>
        <v>K_TP3400.PS.0030</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327" t="s">
        <v>8</v>
      </c>
      <c r="B13" s="327"/>
      <c r="C13" s="327"/>
      <c r="D13" s="327"/>
      <c r="E13" s="327"/>
      <c r="F13" s="327"/>
      <c r="G13" s="327"/>
      <c r="H13" s="327"/>
      <c r="I13" s="327"/>
      <c r="J13" s="327"/>
      <c r="K13" s="327"/>
      <c r="L13" s="327"/>
      <c r="M13" s="327"/>
      <c r="N13" s="327"/>
      <c r="O13" s="327"/>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53" t="str">
        <f>'1. паспорт местоположение'!A15:C15</f>
        <v>Реконструкция ПС 35 кВ Турнаевская Южного ТПО (замена систем аварийного сбора масла).</v>
      </c>
      <c r="B15" s="353"/>
      <c r="C15" s="353"/>
      <c r="D15" s="353"/>
      <c r="E15" s="353"/>
      <c r="F15" s="353"/>
      <c r="G15" s="353"/>
      <c r="H15" s="353"/>
      <c r="I15" s="353"/>
      <c r="J15" s="353"/>
      <c r="K15" s="353"/>
      <c r="L15" s="353"/>
      <c r="M15" s="353"/>
      <c r="N15" s="353"/>
      <c r="O15" s="353"/>
      <c r="P15" s="8"/>
      <c r="Q15" s="8"/>
      <c r="R15" s="8"/>
      <c r="S15" s="8"/>
      <c r="T15" s="8"/>
      <c r="U15" s="8"/>
      <c r="V15" s="8"/>
      <c r="W15" s="8"/>
      <c r="X15" s="8"/>
      <c r="Y15" s="8"/>
      <c r="Z15" s="8"/>
    </row>
    <row r="16" spans="1:28" s="3" customFormat="1" ht="15" customHeight="1" x14ac:dyDescent="0.2">
      <c r="A16" s="327" t="s">
        <v>7</v>
      </c>
      <c r="B16" s="327"/>
      <c r="C16" s="327"/>
      <c r="D16" s="327"/>
      <c r="E16" s="327"/>
      <c r="F16" s="327"/>
      <c r="G16" s="327"/>
      <c r="H16" s="327"/>
      <c r="I16" s="327"/>
      <c r="J16" s="327"/>
      <c r="K16" s="327"/>
      <c r="L16" s="327"/>
      <c r="M16" s="327"/>
      <c r="N16" s="327"/>
      <c r="O16" s="327"/>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5" t="s">
        <v>479</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72" t="s">
        <v>87</v>
      </c>
      <c r="F19" s="373"/>
      <c r="G19" s="373"/>
      <c r="H19" s="373"/>
      <c r="I19" s="374"/>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3" t="s">
        <v>70</v>
      </c>
      <c r="T1" s="185"/>
      <c r="U1" s="185"/>
      <c r="V1" s="185"/>
      <c r="W1" s="185"/>
      <c r="X1" s="185"/>
      <c r="Y1" s="185"/>
    </row>
    <row r="2" spans="1:44" ht="27.75" x14ac:dyDescent="0.4">
      <c r="K2" s="184"/>
      <c r="M2" s="154" t="s">
        <v>11</v>
      </c>
      <c r="T2" s="185"/>
      <c r="U2" s="185"/>
      <c r="V2" s="185"/>
      <c r="W2" s="185"/>
      <c r="X2" s="185"/>
      <c r="Y2" s="185"/>
    </row>
    <row r="3" spans="1:44" ht="27.75" x14ac:dyDescent="0.4">
      <c r="K3" s="184"/>
      <c r="M3" s="154" t="s">
        <v>349</v>
      </c>
      <c r="T3" s="185"/>
      <c r="U3" s="185"/>
      <c r="V3" s="185"/>
      <c r="W3" s="185"/>
      <c r="X3" s="185"/>
      <c r="Y3" s="185"/>
    </row>
    <row r="4" spans="1:44" ht="27.75" x14ac:dyDescent="0.4">
      <c r="K4" s="184"/>
      <c r="T4" s="187"/>
      <c r="U4" s="187"/>
      <c r="W4" s="187"/>
      <c r="X4" s="187"/>
      <c r="Y4" s="188"/>
    </row>
    <row r="5" spans="1:44" x14ac:dyDescent="0.25">
      <c r="A5" s="326" t="str">
        <f>'1. паспорт местоположение'!A5:C5</f>
        <v>Год раскрытия информации: 2021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32" t="str">
        <f>'1. паспорт местоположение'!A9:C9</f>
        <v>АО "Россети Тюмень"</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89" customFormat="1"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row>
    <row r="11" spans="1:44" s="189"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32" t="str">
        <f>'4. паспортбюджет'!A12:O12</f>
        <v>K_TP3400.PS.0030</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ht="42" customHeight="1" x14ac:dyDescent="0.25">
      <c r="A15" s="353" t="str">
        <f>'4. паспортбюджет'!A15:O15</f>
        <v>Реконструкция ПС 35 кВ Турнаевская Южного ТПО (замена систем аварийного сбора масла).</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9" t="s">
        <v>480</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row>
    <row r="19" spans="1:44" ht="27.75" x14ac:dyDescent="0.4">
      <c r="D19" s="190"/>
      <c r="U19" s="185"/>
      <c r="V19" s="185"/>
      <c r="W19" s="185"/>
      <c r="X19" s="185"/>
      <c r="Y19" s="185"/>
    </row>
    <row r="20" spans="1:44" ht="16.5" thickBot="1" x14ac:dyDescent="0.3">
      <c r="A20" s="191" t="s">
        <v>348</v>
      </c>
      <c r="B20" s="191" t="s">
        <v>1</v>
      </c>
      <c r="D20" s="192"/>
      <c r="E20" s="193"/>
      <c r="F20" s="193"/>
      <c r="G20" s="193"/>
      <c r="H20" s="193"/>
    </row>
    <row r="21" spans="1:44" x14ac:dyDescent="0.25">
      <c r="A21" s="194" t="s">
        <v>543</v>
      </c>
      <c r="B21" s="195">
        <f>26664.26*1000</f>
        <v>26664260</v>
      </c>
    </row>
    <row r="22" spans="1:44" x14ac:dyDescent="0.25">
      <c r="A22" s="196" t="s">
        <v>346</v>
      </c>
      <c r="B22" s="197">
        <v>0</v>
      </c>
    </row>
    <row r="23" spans="1:44" x14ac:dyDescent="0.25">
      <c r="A23" s="196" t="s">
        <v>344</v>
      </c>
      <c r="B23" s="197">
        <v>25</v>
      </c>
      <c r="D23" s="190" t="s">
        <v>347</v>
      </c>
      <c r="E23" s="198"/>
      <c r="F23" s="198"/>
    </row>
    <row r="24" spans="1:44" ht="16.5" thickBot="1" x14ac:dyDescent="0.3">
      <c r="A24" s="199" t="s">
        <v>342</v>
      </c>
      <c r="B24" s="200">
        <v>1</v>
      </c>
      <c r="D24" s="376" t="s">
        <v>345</v>
      </c>
      <c r="E24" s="376"/>
      <c r="F24" s="201">
        <f>SUM(B91:AA91)</f>
        <v>2042.965857305903</v>
      </c>
      <c r="K24" s="202"/>
      <c r="N24" s="203"/>
    </row>
    <row r="25" spans="1:44" x14ac:dyDescent="0.25">
      <c r="A25" s="194" t="s">
        <v>341</v>
      </c>
      <c r="B25" s="204">
        <f>-C62</f>
        <v>-958748.82623272005</v>
      </c>
      <c r="D25" s="376" t="s">
        <v>343</v>
      </c>
      <c r="E25" s="376"/>
      <c r="F25" s="201" t="str">
        <f>IF(SUM(B92:AA92)=0,"не окупается",SUM(B92:AA92))</f>
        <v>не окупается</v>
      </c>
      <c r="K25" s="202"/>
    </row>
    <row r="26" spans="1:44" x14ac:dyDescent="0.25">
      <c r="A26" s="196" t="s">
        <v>544</v>
      </c>
      <c r="B26" s="205">
        <v>6</v>
      </c>
      <c r="D26" s="376" t="s">
        <v>545</v>
      </c>
      <c r="E26" s="376"/>
      <c r="F26" s="206">
        <f>AA89</f>
        <v>-26526766.035574112</v>
      </c>
      <c r="K26" s="202"/>
    </row>
    <row r="27" spans="1:44" x14ac:dyDescent="0.25">
      <c r="A27" s="196" t="s">
        <v>340</v>
      </c>
      <c r="B27" s="205">
        <v>6</v>
      </c>
      <c r="D27" s="376" t="s">
        <v>546</v>
      </c>
      <c r="E27" s="376"/>
      <c r="F27" s="207" t="str">
        <f>IF(F26&gt;0,"да","нет")</f>
        <v>нет</v>
      </c>
      <c r="K27" s="202"/>
    </row>
    <row r="28" spans="1:44" x14ac:dyDescent="0.25">
      <c r="A28" s="196" t="s">
        <v>319</v>
      </c>
      <c r="B28" s="205">
        <f>-C63</f>
        <v>0</v>
      </c>
    </row>
    <row r="29" spans="1:44" x14ac:dyDescent="0.25">
      <c r="A29" s="196" t="s">
        <v>339</v>
      </c>
      <c r="B29" s="205">
        <v>1</v>
      </c>
    </row>
    <row r="30" spans="1:44" x14ac:dyDescent="0.25">
      <c r="A30" s="196" t="s">
        <v>338</v>
      </c>
      <c r="B30" s="205">
        <v>1</v>
      </c>
    </row>
    <row r="31" spans="1:44" x14ac:dyDescent="0.25">
      <c r="A31" s="208" t="s">
        <v>548</v>
      </c>
      <c r="B31" s="209">
        <v>2.1999999999999999E-2</v>
      </c>
    </row>
    <row r="32" spans="1:44" ht="16.5" thickBot="1" x14ac:dyDescent="0.3">
      <c r="A32" s="199" t="s">
        <v>312</v>
      </c>
      <c r="B32" s="210">
        <v>0.2</v>
      </c>
    </row>
    <row r="33" spans="1:52" x14ac:dyDescent="0.25">
      <c r="A33" s="194" t="s">
        <v>523</v>
      </c>
      <c r="B33" s="204">
        <v>0</v>
      </c>
    </row>
    <row r="34" spans="1:52" x14ac:dyDescent="0.25">
      <c r="A34" s="196" t="s">
        <v>337</v>
      </c>
      <c r="B34" s="205"/>
    </row>
    <row r="35" spans="1:52" ht="16.5" thickBot="1" x14ac:dyDescent="0.3">
      <c r="A35" s="208" t="s">
        <v>336</v>
      </c>
      <c r="B35" s="211">
        <v>0</v>
      </c>
    </row>
    <row r="36" spans="1:52" x14ac:dyDescent="0.25">
      <c r="A36" s="212" t="s">
        <v>549</v>
      </c>
      <c r="B36" s="213">
        <v>0</v>
      </c>
    </row>
    <row r="37" spans="1:52" x14ac:dyDescent="0.25">
      <c r="A37" s="214" t="s">
        <v>335</v>
      </c>
      <c r="B37" s="215">
        <v>0</v>
      </c>
    </row>
    <row r="38" spans="1:52" x14ac:dyDescent="0.25">
      <c r="A38" s="214" t="s">
        <v>334</v>
      </c>
      <c r="B38" s="216">
        <v>0</v>
      </c>
    </row>
    <row r="39" spans="1:52" x14ac:dyDescent="0.25">
      <c r="A39" s="214" t="s">
        <v>333</v>
      </c>
      <c r="B39" s="216">
        <v>0</v>
      </c>
      <c r="Z39" s="217"/>
    </row>
    <row r="40" spans="1:52" x14ac:dyDescent="0.25">
      <c r="A40" s="214" t="s">
        <v>332</v>
      </c>
      <c r="B40" s="216">
        <v>0.16500000000000001</v>
      </c>
      <c r="U40" s="218"/>
      <c r="V40" s="218"/>
      <c r="W40" s="218"/>
      <c r="X40" s="218"/>
      <c r="Y40" s="218"/>
      <c r="Z40" s="218"/>
    </row>
    <row r="41" spans="1:52" x14ac:dyDescent="0.25">
      <c r="A41" s="214" t="s">
        <v>331</v>
      </c>
      <c r="B41" s="216">
        <f>1-B39</f>
        <v>1</v>
      </c>
    </row>
    <row r="42" spans="1:52" ht="16.5" thickBot="1" x14ac:dyDescent="0.3">
      <c r="A42" s="219" t="s">
        <v>550</v>
      </c>
      <c r="B42" s="220">
        <f>B41*B40+B39*B38*(1-B32)</f>
        <v>0.16500000000000001</v>
      </c>
    </row>
    <row r="43" spans="1:52" ht="31.5" x14ac:dyDescent="0.25">
      <c r="A43" s="221" t="s">
        <v>330</v>
      </c>
      <c r="B43" s="222" t="s">
        <v>551</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329</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328</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552</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553</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554</v>
      </c>
      <c r="C48" s="232">
        <f>[17]Проект!H755</f>
        <v>-1150.498591479264</v>
      </c>
      <c r="D48" s="232">
        <f>[17]Проект!I755</f>
        <v>-1150.498591479264</v>
      </c>
      <c r="E48" s="232">
        <f>[17]Проект!J755</f>
        <v>-1150.498591479264</v>
      </c>
      <c r="F48" s="232">
        <f>[17]Проект!K755</f>
        <v>-1150.498591479264</v>
      </c>
      <c r="G48" s="232">
        <f>[17]Проект!L755</f>
        <v>-1150.498591479264</v>
      </c>
      <c r="H48" s="232">
        <f>[17]Проект!M755</f>
        <v>-1150.498591479264</v>
      </c>
      <c r="I48" s="232">
        <f>[17]Проект!N755</f>
        <v>-1611.0426931933391</v>
      </c>
      <c r="J48" s="232">
        <f>[17]Проект!O755</f>
        <v>-1611.0426931933391</v>
      </c>
      <c r="K48" s="232">
        <f>[17]Проект!P755</f>
        <v>-1611.0426931933391</v>
      </c>
      <c r="L48" s="232">
        <f>[17]Проект!Q755</f>
        <v>-1611.0426931933391</v>
      </c>
      <c r="M48" s="232">
        <f>[17]Проект!R755</f>
        <v>-1611.0426931933391</v>
      </c>
      <c r="N48" s="232">
        <f>[17]Проект!S755</f>
        <v>-1611.0426931933391</v>
      </c>
      <c r="O48" s="232">
        <f>[17]Проект!T755</f>
        <v>-2378.6161960501313</v>
      </c>
      <c r="P48" s="232">
        <f>[17]Проект!U755</f>
        <v>-2378.6161960501313</v>
      </c>
      <c r="Q48" s="232">
        <f>[17]Проект!V755</f>
        <v>-2378.6161960501313</v>
      </c>
      <c r="R48" s="232">
        <f>[17]Проект!W755</f>
        <v>-2378.6161960501313</v>
      </c>
      <c r="S48" s="232">
        <f>[17]Проект!X755</f>
        <v>-2378.6161960501313</v>
      </c>
      <c r="T48" s="232">
        <f>[17]Проект!Y755</f>
        <v>-2378.6161960501313</v>
      </c>
      <c r="U48" s="232">
        <f>[17]Проект!Z755</f>
        <v>-2839.160297764206</v>
      </c>
      <c r="V48" s="232">
        <f>[17]Проект!AA755</f>
        <v>-2839.160297764206</v>
      </c>
      <c r="W48" s="232">
        <f>[17]Проект!AB755</f>
        <v>-2839.160297764206</v>
      </c>
      <c r="X48" s="232">
        <f>[17]Проект!AC755</f>
        <v>-2839.160297764206</v>
      </c>
      <c r="Y48" s="232">
        <f>[17]Проект!AD755</f>
        <v>-2839.160297764206</v>
      </c>
      <c r="Z48" s="232">
        <f>[17]Проект!AE755</f>
        <v>-2839.160297764206</v>
      </c>
      <c r="AA48" s="232">
        <f>[17]Проект!AF755</f>
        <v>-2839.160297764206</v>
      </c>
      <c r="AB48" s="232" t="e">
        <f>[17]Проект!AG755</f>
        <v>#REF!</v>
      </c>
      <c r="AC48" s="232">
        <f>[17]Проект!AH755</f>
        <v>-50715.066968685831</v>
      </c>
      <c r="AD48" s="232" t="e">
        <f>[17]Проект!AI755</f>
        <v>#REF!</v>
      </c>
      <c r="AE48" s="232" t="e">
        <f>[17]Проект!AJ755</f>
        <v>#REF!</v>
      </c>
      <c r="AF48" s="232" t="e">
        <f>[17]Проект!AK755</f>
        <v>#REF!</v>
      </c>
      <c r="AG48" s="232" t="e">
        <f>[17]Проект!AL755</f>
        <v>#REF!</v>
      </c>
      <c r="AH48" s="232" t="e">
        <f>[17]Проект!AM755</f>
        <v>#REF!</v>
      </c>
      <c r="AI48" s="232" t="e">
        <f>[17]Проект!AN755</f>
        <v>#REF!</v>
      </c>
      <c r="AJ48" s="232" t="e">
        <f>[17]Проект!AO755</f>
        <v>#REF!</v>
      </c>
      <c r="AK48" s="232" t="e">
        <f>[17]Проект!AP755</f>
        <v>#REF!</v>
      </c>
      <c r="AL48" s="232" t="e">
        <f>[17]Проект!AQ755</f>
        <v>#REF!</v>
      </c>
      <c r="AM48" s="232" t="e">
        <f>[17]Проект!AR755</f>
        <v>#REF!</v>
      </c>
      <c r="AN48" s="232" t="e">
        <f>[17]Проект!AS755</f>
        <v>#REF!</v>
      </c>
      <c r="AO48" s="232" t="e">
        <f>[17]Проект!AT755</f>
        <v>#REF!</v>
      </c>
      <c r="AP48" s="232" t="e">
        <f>[17]Проект!AU755</f>
        <v>#REF!</v>
      </c>
      <c r="AQ48" s="232" t="e">
        <f>[17]Проект!AV755</f>
        <v>#REF!</v>
      </c>
      <c r="AR48" s="232" t="e">
        <f>[17]Проект!AW755</f>
        <v>#REF!</v>
      </c>
      <c r="AS48" s="232" t="e">
        <f>[17]Проект!AX755</f>
        <v>#REF!</v>
      </c>
      <c r="AT48" s="232" t="e">
        <f>[17]Проект!AY755</f>
        <v>#REF!</v>
      </c>
      <c r="AU48" s="232" t="e">
        <f>[17]Проект!AZ755</f>
        <v>#REF!</v>
      </c>
      <c r="AV48" s="232" t="e">
        <f>[17]Проект!BA755</f>
        <v>#REF!</v>
      </c>
      <c r="AW48" s="232" t="e">
        <f>[17]Проект!BB755</f>
        <v>#REF!</v>
      </c>
      <c r="AX48" s="232" t="e">
        <f>[17]Проект!BC755</f>
        <v>#REF!</v>
      </c>
      <c r="AY48" s="232" t="e">
        <f>[17]Проект!BD755</f>
        <v>#REF!</v>
      </c>
      <c r="AZ48" s="232" t="e">
        <f>[17]Проект!BE755</f>
        <v>#REF!</v>
      </c>
    </row>
    <row r="49" spans="1:52" ht="17.25" customHeight="1" x14ac:dyDescent="0.25">
      <c r="A49" s="183" t="s">
        <v>555</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327</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326</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325</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324</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323</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556</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322</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321</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320</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523</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523</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523</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318</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557</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314</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558</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313</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317</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312</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316</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315</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558</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314</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313</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312</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311</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310</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309</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308</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307</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559</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306</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560</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561</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562</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563</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564</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305</v>
      </c>
      <c r="B94" s="105"/>
      <c r="C94" s="105"/>
      <c r="D94" s="105"/>
      <c r="E94" s="105"/>
      <c r="F94" s="105"/>
      <c r="G94" s="105"/>
      <c r="H94" s="105"/>
      <c r="I94" s="105"/>
      <c r="J94" s="105"/>
      <c r="K94" s="105"/>
      <c r="M94" s="274"/>
    </row>
    <row r="95" spans="1:52" x14ac:dyDescent="0.25">
      <c r="A95" s="106" t="s">
        <v>304</v>
      </c>
      <c r="B95" s="106"/>
      <c r="C95" s="106"/>
      <c r="D95" s="106"/>
      <c r="E95" s="106"/>
      <c r="F95" s="106"/>
      <c r="G95" s="106"/>
      <c r="H95" s="106"/>
      <c r="I95" s="106"/>
      <c r="J95" s="106"/>
      <c r="K95" s="106"/>
      <c r="M95" s="274"/>
    </row>
    <row r="96" spans="1:52" x14ac:dyDescent="0.25">
      <c r="A96" s="106" t="s">
        <v>303</v>
      </c>
      <c r="B96" s="106"/>
      <c r="C96" s="106"/>
      <c r="D96" s="106"/>
      <c r="E96" s="106"/>
      <c r="F96" s="106"/>
      <c r="G96" s="106"/>
      <c r="H96" s="106"/>
      <c r="I96" s="106"/>
      <c r="J96" s="106"/>
      <c r="K96" s="106"/>
      <c r="M96" s="274"/>
    </row>
    <row r="97" spans="1:13" x14ac:dyDescent="0.25">
      <c r="A97" s="106" t="s">
        <v>302</v>
      </c>
      <c r="B97" s="106"/>
      <c r="C97" s="106"/>
      <c r="D97" s="106"/>
      <c r="E97" s="106"/>
      <c r="F97" s="106"/>
      <c r="G97" s="106"/>
      <c r="H97" s="106"/>
      <c r="I97" s="106"/>
      <c r="J97" s="106"/>
      <c r="K97" s="106"/>
      <c r="M97" s="274"/>
    </row>
    <row r="98" spans="1:13" x14ac:dyDescent="0.2">
      <c r="A98" s="105" t="s">
        <v>301</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6.14062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6" t="str">
        <f>'1. паспорт местоположение'!A5:C5</f>
        <v>Год раскрытия информации: 2021 год</v>
      </c>
      <c r="B5" s="326"/>
      <c r="C5" s="326"/>
      <c r="D5" s="326"/>
      <c r="E5" s="326"/>
      <c r="F5" s="326"/>
      <c r="G5" s="326"/>
      <c r="H5" s="326"/>
      <c r="I5" s="326"/>
      <c r="J5" s="326"/>
      <c r="K5" s="326"/>
      <c r="L5" s="326"/>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0" t="s">
        <v>10</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ht="18.75"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327" t="s">
        <v>9</v>
      </c>
      <c r="B10" s="327"/>
      <c r="C10" s="327"/>
      <c r="D10" s="327"/>
      <c r="E10" s="327"/>
      <c r="F10" s="327"/>
      <c r="G10" s="327"/>
      <c r="H10" s="327"/>
      <c r="I10" s="327"/>
      <c r="J10" s="327"/>
      <c r="K10" s="327"/>
      <c r="L10" s="327"/>
    </row>
    <row r="11" spans="1:44" ht="18.75" x14ac:dyDescent="0.25">
      <c r="A11" s="330"/>
      <c r="B11" s="330"/>
      <c r="C11" s="330"/>
      <c r="D11" s="330"/>
      <c r="E11" s="330"/>
      <c r="F11" s="330"/>
      <c r="G11" s="330"/>
      <c r="H11" s="330"/>
      <c r="I11" s="330"/>
      <c r="J11" s="330"/>
      <c r="K11" s="330"/>
      <c r="L11" s="330"/>
    </row>
    <row r="12" spans="1:44" ht="18.75" x14ac:dyDescent="0.25">
      <c r="A12" s="329" t="str">
        <f>'1. паспорт местоположение'!A12:C12</f>
        <v>K_TP3400.PS.0030</v>
      </c>
      <c r="B12" s="329"/>
      <c r="C12" s="329"/>
      <c r="D12" s="329"/>
      <c r="E12" s="329"/>
      <c r="F12" s="329"/>
      <c r="G12" s="329"/>
      <c r="H12" s="329"/>
      <c r="I12" s="329"/>
      <c r="J12" s="329"/>
      <c r="K12" s="329"/>
      <c r="L12" s="329"/>
    </row>
    <row r="13" spans="1:44" x14ac:dyDescent="0.25">
      <c r="A13" s="327" t="s">
        <v>8</v>
      </c>
      <c r="B13" s="327"/>
      <c r="C13" s="327"/>
      <c r="D13" s="327"/>
      <c r="E13" s="327"/>
      <c r="F13" s="327"/>
      <c r="G13" s="327"/>
      <c r="H13" s="327"/>
      <c r="I13" s="327"/>
      <c r="J13" s="327"/>
      <c r="K13" s="327"/>
      <c r="L13" s="327"/>
    </row>
    <row r="14" spans="1:44" ht="18.75" x14ac:dyDescent="0.25">
      <c r="A14" s="336"/>
      <c r="B14" s="336"/>
      <c r="C14" s="336"/>
      <c r="D14" s="336"/>
      <c r="E14" s="336"/>
      <c r="F14" s="336"/>
      <c r="G14" s="336"/>
      <c r="H14" s="336"/>
      <c r="I14" s="336"/>
      <c r="J14" s="336"/>
      <c r="K14" s="336"/>
      <c r="L14" s="336"/>
    </row>
    <row r="15" spans="1:44" ht="18.75" x14ac:dyDescent="0.25">
      <c r="A15" s="328" t="str">
        <f>'1. паспорт местоположение'!A15:C15</f>
        <v>Реконструкция ПС 35 кВ Турнаевская Южного ТПО (замена систем аварийного сбора масла).</v>
      </c>
      <c r="B15" s="328"/>
      <c r="C15" s="328"/>
      <c r="D15" s="328"/>
      <c r="E15" s="328"/>
      <c r="F15" s="328"/>
      <c r="G15" s="328"/>
      <c r="H15" s="328"/>
      <c r="I15" s="328"/>
      <c r="J15" s="328"/>
      <c r="K15" s="328"/>
      <c r="L15" s="328"/>
    </row>
    <row r="16" spans="1:44" x14ac:dyDescent="0.25">
      <c r="A16" s="327" t="s">
        <v>7</v>
      </c>
      <c r="B16" s="327"/>
      <c r="C16" s="327"/>
      <c r="D16" s="327"/>
      <c r="E16" s="327"/>
      <c r="F16" s="327"/>
      <c r="G16" s="327"/>
      <c r="H16" s="327"/>
      <c r="I16" s="327"/>
      <c r="J16" s="327"/>
      <c r="K16" s="327"/>
      <c r="L16" s="327"/>
    </row>
    <row r="17" spans="1:12" ht="15.75" customHeight="1" x14ac:dyDescent="0.25">
      <c r="L17" s="78"/>
    </row>
    <row r="18" spans="1:12" x14ac:dyDescent="0.25">
      <c r="K18" s="77"/>
    </row>
    <row r="19" spans="1:12" ht="15.75" customHeight="1" x14ac:dyDescent="0.25">
      <c r="A19" s="387" t="s">
        <v>481</v>
      </c>
      <c r="B19" s="387"/>
      <c r="C19" s="387"/>
      <c r="D19" s="387"/>
      <c r="E19" s="387"/>
      <c r="F19" s="387"/>
      <c r="G19" s="387"/>
      <c r="H19" s="387"/>
      <c r="I19" s="387"/>
      <c r="J19" s="387"/>
      <c r="K19" s="387"/>
      <c r="L19" s="387"/>
    </row>
    <row r="20" spans="1:12" x14ac:dyDescent="0.25">
      <c r="A20" s="65"/>
      <c r="B20" s="65"/>
      <c r="C20" s="76"/>
      <c r="D20" s="76"/>
      <c r="E20" s="76"/>
      <c r="F20" s="76"/>
      <c r="G20" s="76"/>
      <c r="H20" s="76"/>
      <c r="I20" s="76"/>
      <c r="J20" s="76"/>
      <c r="K20" s="76"/>
      <c r="L20" s="76"/>
    </row>
    <row r="21" spans="1:12" ht="28.5" customHeight="1" x14ac:dyDescent="0.25">
      <c r="A21" s="377" t="s">
        <v>229</v>
      </c>
      <c r="B21" s="377" t="s">
        <v>228</v>
      </c>
      <c r="C21" s="383" t="s">
        <v>411</v>
      </c>
      <c r="D21" s="383"/>
      <c r="E21" s="383"/>
      <c r="F21" s="383"/>
      <c r="G21" s="383"/>
      <c r="H21" s="383"/>
      <c r="I21" s="378" t="s">
        <v>227</v>
      </c>
      <c r="J21" s="380" t="s">
        <v>413</v>
      </c>
      <c r="K21" s="377" t="s">
        <v>226</v>
      </c>
      <c r="L21" s="379" t="s">
        <v>412</v>
      </c>
    </row>
    <row r="22" spans="1:12" ht="58.5" customHeight="1" x14ac:dyDescent="0.25">
      <c r="A22" s="377"/>
      <c r="B22" s="377"/>
      <c r="C22" s="384" t="s">
        <v>3</v>
      </c>
      <c r="D22" s="384"/>
      <c r="E22" s="109"/>
      <c r="F22" s="110"/>
      <c r="G22" s="385" t="s">
        <v>2</v>
      </c>
      <c r="H22" s="386"/>
      <c r="I22" s="378"/>
      <c r="J22" s="381"/>
      <c r="K22" s="377"/>
      <c r="L22" s="379"/>
    </row>
    <row r="23" spans="1:12" ht="47.25" x14ac:dyDescent="0.25">
      <c r="A23" s="377"/>
      <c r="B23" s="377"/>
      <c r="C23" s="75" t="s">
        <v>225</v>
      </c>
      <c r="D23" s="75" t="s">
        <v>224</v>
      </c>
      <c r="E23" s="75" t="s">
        <v>225</v>
      </c>
      <c r="F23" s="75" t="s">
        <v>224</v>
      </c>
      <c r="G23" s="75" t="s">
        <v>225</v>
      </c>
      <c r="H23" s="75" t="s">
        <v>224</v>
      </c>
      <c r="I23" s="378"/>
      <c r="J23" s="382"/>
      <c r="K23" s="377"/>
      <c r="L23" s="379"/>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0" t="s">
        <v>514</v>
      </c>
      <c r="D26" s="140"/>
      <c r="E26" s="141"/>
      <c r="F26" s="141"/>
      <c r="G26" s="140"/>
      <c r="H26" s="140"/>
      <c r="I26" s="140"/>
      <c r="J26" s="140"/>
      <c r="K26" s="69"/>
      <c r="L26" s="69"/>
    </row>
    <row r="27" spans="1:12" s="66" customFormat="1" ht="31.5" x14ac:dyDescent="0.25">
      <c r="A27" s="71" t="s">
        <v>221</v>
      </c>
      <c r="B27" s="74" t="s">
        <v>420</v>
      </c>
      <c r="C27" s="140" t="s">
        <v>514</v>
      </c>
      <c r="D27" s="140"/>
      <c r="E27" s="141"/>
      <c r="F27" s="141"/>
      <c r="G27" s="140"/>
      <c r="H27" s="140"/>
      <c r="I27" s="140"/>
      <c r="J27" s="140"/>
      <c r="K27" s="69"/>
      <c r="L27" s="69"/>
    </row>
    <row r="28" spans="1:12" s="66" customFormat="1" ht="63" x14ac:dyDescent="0.25">
      <c r="A28" s="71" t="s">
        <v>419</v>
      </c>
      <c r="B28" s="74" t="s">
        <v>424</v>
      </c>
      <c r="C28" s="140" t="s">
        <v>514</v>
      </c>
      <c r="D28" s="140"/>
      <c r="E28" s="141"/>
      <c r="F28" s="141"/>
      <c r="G28" s="140"/>
      <c r="H28" s="140"/>
      <c r="I28" s="140"/>
      <c r="J28" s="140"/>
      <c r="K28" s="69"/>
      <c r="L28" s="69"/>
    </row>
    <row r="29" spans="1:12" s="66" customFormat="1" ht="31.5" x14ac:dyDescent="0.25">
      <c r="A29" s="71" t="s">
        <v>220</v>
      </c>
      <c r="B29" s="74" t="s">
        <v>423</v>
      </c>
      <c r="C29" s="140" t="s">
        <v>514</v>
      </c>
      <c r="D29" s="140"/>
      <c r="E29" s="141"/>
      <c r="F29" s="141"/>
      <c r="G29" s="140"/>
      <c r="H29" s="140"/>
      <c r="I29" s="140"/>
      <c r="J29" s="140"/>
      <c r="K29" s="69"/>
      <c r="L29" s="69"/>
    </row>
    <row r="30" spans="1:12" s="66" customFormat="1" ht="31.5" x14ac:dyDescent="0.25">
      <c r="A30" s="71" t="s">
        <v>219</v>
      </c>
      <c r="B30" s="74" t="s">
        <v>425</v>
      </c>
      <c r="C30" s="140" t="s">
        <v>514</v>
      </c>
      <c r="D30" s="140"/>
      <c r="E30" s="141"/>
      <c r="F30" s="141"/>
      <c r="G30" s="140"/>
      <c r="H30" s="140"/>
      <c r="I30" s="140"/>
      <c r="J30" s="140"/>
      <c r="K30" s="69"/>
      <c r="L30" s="69"/>
    </row>
    <row r="31" spans="1:12" s="66" customFormat="1" ht="31.5" x14ac:dyDescent="0.25">
      <c r="A31" s="71" t="s">
        <v>218</v>
      </c>
      <c r="B31" s="70" t="s">
        <v>421</v>
      </c>
      <c r="C31" s="284">
        <v>44576</v>
      </c>
      <c r="D31" s="285">
        <v>44591</v>
      </c>
      <c r="E31" s="151"/>
      <c r="F31" s="151"/>
      <c r="G31" s="284">
        <v>44576</v>
      </c>
      <c r="H31" s="285">
        <v>44591</v>
      </c>
      <c r="I31" s="152"/>
      <c r="J31" s="140"/>
      <c r="K31" s="69"/>
      <c r="L31" s="69"/>
    </row>
    <row r="32" spans="1:12" s="66" customFormat="1" ht="31.5" x14ac:dyDescent="0.25">
      <c r="A32" s="71" t="s">
        <v>216</v>
      </c>
      <c r="B32" s="70" t="s">
        <v>426</v>
      </c>
      <c r="C32" s="285">
        <v>44834</v>
      </c>
      <c r="D32" s="285">
        <v>44864</v>
      </c>
      <c r="E32" s="140"/>
      <c r="F32" s="140"/>
      <c r="G32" s="285">
        <v>44834</v>
      </c>
      <c r="H32" s="285">
        <v>44864</v>
      </c>
      <c r="I32" s="140"/>
      <c r="J32" s="140"/>
      <c r="K32" s="69"/>
      <c r="L32" s="69"/>
    </row>
    <row r="33" spans="1:12" s="66" customFormat="1" ht="47.25" x14ac:dyDescent="0.25">
      <c r="A33" s="71" t="s">
        <v>437</v>
      </c>
      <c r="B33" s="70" t="s">
        <v>373</v>
      </c>
      <c r="C33" s="285" t="s">
        <v>514</v>
      </c>
      <c r="D33" s="285"/>
      <c r="E33" s="140"/>
      <c r="F33" s="140"/>
      <c r="G33" s="285"/>
      <c r="H33" s="285"/>
      <c r="I33" s="140"/>
      <c r="J33" s="140"/>
      <c r="K33" s="69"/>
      <c r="L33" s="69"/>
    </row>
    <row r="34" spans="1:12" s="66" customFormat="1" ht="63" x14ac:dyDescent="0.25">
      <c r="A34" s="71" t="s">
        <v>438</v>
      </c>
      <c r="B34" s="70" t="s">
        <v>430</v>
      </c>
      <c r="C34" s="140" t="s">
        <v>514</v>
      </c>
      <c r="D34" s="140"/>
      <c r="E34" s="141"/>
      <c r="F34" s="141"/>
      <c r="G34" s="140"/>
      <c r="H34" s="140"/>
      <c r="I34" s="141"/>
      <c r="J34" s="141"/>
      <c r="K34" s="73"/>
      <c r="L34" s="69"/>
    </row>
    <row r="35" spans="1:12" s="66" customFormat="1" ht="31.5" x14ac:dyDescent="0.25">
      <c r="A35" s="71" t="s">
        <v>439</v>
      </c>
      <c r="B35" s="70" t="s">
        <v>217</v>
      </c>
      <c r="C35" s="285">
        <v>44834</v>
      </c>
      <c r="D35" s="285">
        <v>44864</v>
      </c>
      <c r="E35" s="141"/>
      <c r="F35" s="141"/>
      <c r="G35" s="285">
        <v>44834</v>
      </c>
      <c r="H35" s="285">
        <v>44864</v>
      </c>
      <c r="I35" s="141"/>
      <c r="J35" s="141"/>
      <c r="K35" s="73"/>
      <c r="L35" s="69"/>
    </row>
    <row r="36" spans="1:12" ht="31.5" x14ac:dyDescent="0.25">
      <c r="A36" s="71" t="s">
        <v>440</v>
      </c>
      <c r="B36" s="70" t="s">
        <v>422</v>
      </c>
      <c r="C36" s="140" t="s">
        <v>514</v>
      </c>
      <c r="D36" s="140"/>
      <c r="E36" s="141"/>
      <c r="F36" s="141"/>
      <c r="G36" s="140"/>
      <c r="H36" s="140"/>
      <c r="I36" s="144"/>
      <c r="J36" s="144"/>
      <c r="K36" s="69"/>
      <c r="L36" s="69"/>
    </row>
    <row r="37" spans="1:12" x14ac:dyDescent="0.25">
      <c r="A37" s="71" t="s">
        <v>441</v>
      </c>
      <c r="B37" s="70" t="s">
        <v>215</v>
      </c>
      <c r="C37" s="305">
        <v>44864</v>
      </c>
      <c r="D37" s="305">
        <v>44895</v>
      </c>
      <c r="E37" s="142"/>
      <c r="F37" s="143"/>
      <c r="G37" s="305">
        <v>44864</v>
      </c>
      <c r="H37" s="305">
        <v>44895</v>
      </c>
      <c r="I37" s="144"/>
      <c r="J37" s="144"/>
      <c r="K37" s="69"/>
      <c r="L37" s="69"/>
    </row>
    <row r="38" spans="1:12" x14ac:dyDescent="0.25">
      <c r="A38" s="71" t="s">
        <v>442</v>
      </c>
      <c r="B38" s="72" t="s">
        <v>214</v>
      </c>
      <c r="C38" s="146"/>
      <c r="D38" s="146"/>
      <c r="E38" s="145"/>
      <c r="F38" s="145"/>
      <c r="G38" s="146"/>
      <c r="H38" s="146"/>
      <c r="I38" s="145"/>
      <c r="J38" s="145"/>
      <c r="K38" s="69"/>
      <c r="L38" s="69"/>
    </row>
    <row r="39" spans="1:12" ht="63" x14ac:dyDescent="0.25">
      <c r="A39" s="71">
        <v>2</v>
      </c>
      <c r="B39" s="70" t="s">
        <v>427</v>
      </c>
      <c r="C39" s="305">
        <v>44880</v>
      </c>
      <c r="D39" s="305">
        <v>44920</v>
      </c>
      <c r="E39" s="145"/>
      <c r="F39" s="145"/>
      <c r="G39" s="305">
        <v>44880</v>
      </c>
      <c r="H39" s="305">
        <v>44920</v>
      </c>
      <c r="I39" s="145"/>
      <c r="J39" s="145"/>
      <c r="K39" s="69"/>
      <c r="L39" s="69"/>
    </row>
    <row r="40" spans="1:12" x14ac:dyDescent="0.25">
      <c r="A40" s="71" t="s">
        <v>213</v>
      </c>
      <c r="B40" s="70" t="s">
        <v>429</v>
      </c>
      <c r="C40" s="285">
        <v>44936</v>
      </c>
      <c r="D40" s="285">
        <v>44959</v>
      </c>
      <c r="E40" s="141"/>
      <c r="F40" s="141"/>
      <c r="G40" s="285">
        <v>44936</v>
      </c>
      <c r="H40" s="285">
        <v>44959</v>
      </c>
      <c r="I40" s="145"/>
      <c r="J40" s="145"/>
      <c r="K40" s="69"/>
      <c r="L40" s="69"/>
    </row>
    <row r="41" spans="1:12" ht="47.25" x14ac:dyDescent="0.25">
      <c r="A41" s="71" t="s">
        <v>212</v>
      </c>
      <c r="B41" s="72" t="s">
        <v>510</v>
      </c>
      <c r="C41" s="140"/>
      <c r="D41" s="140"/>
      <c r="E41" s="141"/>
      <c r="F41" s="141"/>
      <c r="G41" s="140"/>
      <c r="H41" s="140"/>
      <c r="I41" s="145"/>
      <c r="J41" s="145"/>
      <c r="K41" s="69"/>
      <c r="L41" s="69"/>
    </row>
    <row r="42" spans="1:12" ht="31.5" x14ac:dyDescent="0.25">
      <c r="A42" s="71">
        <v>3</v>
      </c>
      <c r="B42" s="70" t="s">
        <v>428</v>
      </c>
      <c r="C42" s="305">
        <v>44941</v>
      </c>
      <c r="D42" s="305">
        <v>44956</v>
      </c>
      <c r="E42" s="145"/>
      <c r="F42" s="145"/>
      <c r="G42" s="305">
        <v>44941</v>
      </c>
      <c r="H42" s="305">
        <v>44956</v>
      </c>
      <c r="I42" s="145"/>
      <c r="J42" s="145"/>
      <c r="K42" s="69"/>
      <c r="L42" s="69"/>
    </row>
    <row r="43" spans="1:12" x14ac:dyDescent="0.25">
      <c r="A43" s="71" t="s">
        <v>211</v>
      </c>
      <c r="B43" s="70" t="s">
        <v>209</v>
      </c>
      <c r="C43" s="305">
        <v>44959</v>
      </c>
      <c r="D43" s="305">
        <v>45046</v>
      </c>
      <c r="E43" s="145"/>
      <c r="F43" s="145"/>
      <c r="G43" s="305">
        <v>44959</v>
      </c>
      <c r="H43" s="305">
        <v>45046</v>
      </c>
      <c r="I43" s="145"/>
      <c r="J43" s="145"/>
      <c r="K43" s="69"/>
      <c r="L43" s="69"/>
    </row>
    <row r="44" spans="1:12" x14ac:dyDescent="0.25">
      <c r="A44" s="71" t="s">
        <v>210</v>
      </c>
      <c r="B44" s="70" t="s">
        <v>207</v>
      </c>
      <c r="C44" s="305">
        <v>45046</v>
      </c>
      <c r="D44" s="305">
        <v>45107</v>
      </c>
      <c r="E44" s="145"/>
      <c r="F44" s="145"/>
      <c r="G44" s="305">
        <v>45046</v>
      </c>
      <c r="H44" s="305">
        <v>45107</v>
      </c>
      <c r="I44" s="145"/>
      <c r="J44" s="145"/>
      <c r="K44" s="69"/>
      <c r="L44" s="69"/>
    </row>
    <row r="45" spans="1:12" ht="78.75" x14ac:dyDescent="0.25">
      <c r="A45" s="71" t="s">
        <v>208</v>
      </c>
      <c r="B45" s="70" t="s">
        <v>433</v>
      </c>
      <c r="C45" s="140" t="s">
        <v>514</v>
      </c>
      <c r="D45" s="140"/>
      <c r="E45" s="141"/>
      <c r="F45" s="141"/>
      <c r="G45" s="140"/>
      <c r="H45" s="140"/>
      <c r="I45" s="145"/>
      <c r="J45" s="145"/>
      <c r="K45" s="69"/>
      <c r="L45" s="69"/>
    </row>
    <row r="46" spans="1:12" ht="157.5" x14ac:dyDescent="0.25">
      <c r="A46" s="71" t="s">
        <v>206</v>
      </c>
      <c r="B46" s="70" t="s">
        <v>431</v>
      </c>
      <c r="C46" s="140" t="s">
        <v>514</v>
      </c>
      <c r="D46" s="140"/>
      <c r="E46" s="141"/>
      <c r="F46" s="141"/>
      <c r="G46" s="140"/>
      <c r="H46" s="140"/>
      <c r="I46" s="145"/>
      <c r="J46" s="145"/>
      <c r="K46" s="69"/>
      <c r="L46" s="69"/>
    </row>
    <row r="47" spans="1:12" x14ac:dyDescent="0.25">
      <c r="A47" s="71" t="s">
        <v>204</v>
      </c>
      <c r="B47" s="70" t="s">
        <v>205</v>
      </c>
      <c r="C47" s="140" t="s">
        <v>514</v>
      </c>
      <c r="D47" s="140"/>
      <c r="E47" s="141"/>
      <c r="F47" s="141"/>
      <c r="G47" s="140"/>
      <c r="H47" s="140"/>
      <c r="I47" s="145"/>
      <c r="J47" s="145"/>
      <c r="K47" s="69"/>
      <c r="L47" s="69"/>
    </row>
    <row r="48" spans="1:12" ht="31.5" x14ac:dyDescent="0.25">
      <c r="A48" s="71" t="s">
        <v>443</v>
      </c>
      <c r="B48" s="72" t="s">
        <v>203</v>
      </c>
      <c r="C48" s="140"/>
      <c r="D48" s="140"/>
      <c r="E48" s="141"/>
      <c r="F48" s="141"/>
      <c r="G48" s="140"/>
      <c r="H48" s="140"/>
      <c r="I48" s="145"/>
      <c r="J48" s="145"/>
      <c r="K48" s="69"/>
      <c r="L48" s="69"/>
    </row>
    <row r="49" spans="1:12" ht="47.25" x14ac:dyDescent="0.25">
      <c r="A49" s="71">
        <v>4</v>
      </c>
      <c r="B49" s="70" t="s">
        <v>201</v>
      </c>
      <c r="C49" s="285">
        <v>45275</v>
      </c>
      <c r="D49" s="285">
        <v>45280</v>
      </c>
      <c r="E49" s="141" t="s">
        <v>514</v>
      </c>
      <c r="F49" s="141" t="s">
        <v>514</v>
      </c>
      <c r="G49" s="285">
        <v>45275</v>
      </c>
      <c r="H49" s="285">
        <v>45280</v>
      </c>
      <c r="I49" s="145"/>
      <c r="J49" s="145"/>
      <c r="K49" s="69"/>
      <c r="L49" s="69"/>
    </row>
    <row r="50" spans="1:12" ht="78.75" x14ac:dyDescent="0.25">
      <c r="A50" s="71" t="s">
        <v>202</v>
      </c>
      <c r="B50" s="70" t="s">
        <v>432</v>
      </c>
      <c r="C50" s="305">
        <v>45285</v>
      </c>
      <c r="D50" s="305">
        <v>45285</v>
      </c>
      <c r="E50" s="145"/>
      <c r="F50" s="145"/>
      <c r="G50" s="305">
        <v>45280</v>
      </c>
      <c r="H50" s="305">
        <v>45285</v>
      </c>
      <c r="I50" s="145"/>
      <c r="J50" s="145"/>
      <c r="K50" s="69"/>
      <c r="L50" s="69"/>
    </row>
    <row r="51" spans="1:12" ht="63" x14ac:dyDescent="0.25">
      <c r="A51" s="71" t="s">
        <v>200</v>
      </c>
      <c r="B51" s="70" t="s">
        <v>434</v>
      </c>
      <c r="C51" s="140" t="s">
        <v>514</v>
      </c>
      <c r="D51" s="146"/>
      <c r="E51" s="145"/>
      <c r="F51" s="145"/>
      <c r="G51" s="140"/>
      <c r="H51" s="146"/>
      <c r="I51" s="145"/>
      <c r="J51" s="145"/>
      <c r="K51" s="69"/>
      <c r="L51" s="69"/>
    </row>
    <row r="52" spans="1:12" ht="63" x14ac:dyDescent="0.25">
      <c r="A52" s="71" t="s">
        <v>198</v>
      </c>
      <c r="B52" s="70" t="s">
        <v>199</v>
      </c>
      <c r="C52" s="140" t="s">
        <v>514</v>
      </c>
      <c r="D52" s="140"/>
      <c r="E52" s="141"/>
      <c r="F52" s="141"/>
      <c r="G52" s="140"/>
      <c r="H52" s="140"/>
      <c r="I52" s="145"/>
      <c r="J52" s="145"/>
      <c r="K52" s="69"/>
      <c r="L52" s="69"/>
    </row>
    <row r="53" spans="1:12" ht="31.5" x14ac:dyDescent="0.25">
      <c r="A53" s="71" t="s">
        <v>196</v>
      </c>
      <c r="B53" s="113" t="s">
        <v>435</v>
      </c>
      <c r="C53" s="305">
        <v>45285</v>
      </c>
      <c r="D53" s="305">
        <v>45285</v>
      </c>
      <c r="E53" s="145"/>
      <c r="F53" s="145"/>
      <c r="G53" s="305">
        <v>45285</v>
      </c>
      <c r="H53" s="305">
        <v>45290</v>
      </c>
      <c r="I53" s="145"/>
      <c r="J53" s="145"/>
      <c r="K53" s="69"/>
      <c r="L53" s="69"/>
    </row>
    <row r="54" spans="1:12" ht="31.5" x14ac:dyDescent="0.25">
      <c r="A54" s="71" t="s">
        <v>436</v>
      </c>
      <c r="B54" s="70" t="s">
        <v>197</v>
      </c>
      <c r="C54" s="140" t="s">
        <v>514</v>
      </c>
      <c r="D54" s="140"/>
      <c r="E54" s="141"/>
      <c r="F54" s="141"/>
      <c r="G54" s="140"/>
      <c r="H54" s="140"/>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zoomScale="70" zoomScaleNormal="70" zoomScaleSheetLayoutView="70" workbookViewId="0">
      <selection activeCell="C24" sqref="C24:AC86"/>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8" width="11.7109375" style="135" customWidth="1"/>
    <col min="9" max="9" width="5.42578125" style="135" customWidth="1"/>
    <col min="10" max="10" width="10" style="135" bestFit="1" customWidth="1"/>
    <col min="11" max="11" width="5.28515625" style="135" customWidth="1"/>
    <col min="12" max="12" width="10.140625" style="147" customWidth="1"/>
    <col min="13" max="13" width="5.28515625" style="147" customWidth="1"/>
    <col min="14" max="14" width="8.5703125" style="147" customWidth="1"/>
    <col min="15" max="15" width="6.140625" style="147" customWidth="1"/>
    <col min="16" max="16" width="10.42578125" style="147" customWidth="1"/>
    <col min="17" max="17" width="6.140625" style="147" customWidth="1"/>
    <col min="18" max="18" width="7.42578125" style="147" customWidth="1"/>
    <col min="19" max="19" width="6.140625" style="147" customWidth="1"/>
    <col min="20" max="20" width="9.5703125" style="147" customWidth="1"/>
    <col min="21" max="21" width="6.140625" style="147" customWidth="1"/>
    <col min="22" max="22" width="7.7109375" style="147" customWidth="1"/>
    <col min="23" max="23" width="6.140625" style="147" customWidth="1"/>
    <col min="24" max="24" width="7.42578125" style="147" customWidth="1"/>
    <col min="25" max="25" width="6.140625" style="147" customWidth="1"/>
    <col min="26" max="26" width="7.5703125" style="147" customWidth="1"/>
    <col min="27" max="27" width="6.140625" style="147" customWidth="1"/>
    <col min="28" max="28" width="13.140625" style="147" customWidth="1"/>
    <col min="29" max="29" width="18.5703125" style="147"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26" t="str">
        <f>'1. паспорт местоположение'!A5:C5</f>
        <v>Год раскрытия информации: 2021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c r="AB4" s="326"/>
      <c r="AC4" s="326"/>
    </row>
    <row r="5" spans="1:29" ht="18.75" x14ac:dyDescent="0.3">
      <c r="A5" s="64"/>
      <c r="B5" s="64"/>
      <c r="C5" s="135"/>
      <c r="D5" s="135"/>
      <c r="E5" s="135"/>
      <c r="F5" s="135"/>
      <c r="L5" s="135"/>
      <c r="M5" s="135"/>
      <c r="AC5" s="148"/>
    </row>
    <row r="6" spans="1:29" ht="18.75" x14ac:dyDescent="0.25">
      <c r="A6" s="330" t="s">
        <v>10</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330"/>
      <c r="AB6" s="330"/>
      <c r="AC6" s="330"/>
    </row>
    <row r="7" spans="1:29" ht="18.75" x14ac:dyDescent="0.25">
      <c r="A7" s="13"/>
      <c r="B7" s="13"/>
      <c r="C7" s="132"/>
      <c r="D7" s="132"/>
      <c r="E7" s="132"/>
      <c r="F7" s="132"/>
      <c r="G7" s="132"/>
      <c r="H7" s="132"/>
      <c r="I7" s="132"/>
      <c r="J7" s="149"/>
      <c r="K7" s="149"/>
      <c r="L7" s="149"/>
      <c r="M7" s="149"/>
      <c r="N7" s="149"/>
      <c r="O7" s="149"/>
      <c r="P7" s="149"/>
      <c r="Q7" s="149"/>
      <c r="R7" s="149"/>
      <c r="S7" s="149"/>
      <c r="T7" s="149"/>
      <c r="U7" s="149"/>
      <c r="V7" s="149"/>
      <c r="W7" s="149"/>
      <c r="X7" s="149"/>
      <c r="Y7" s="149"/>
      <c r="Z7" s="149"/>
      <c r="AA7" s="149"/>
      <c r="AB7" s="149"/>
      <c r="AC7" s="149"/>
    </row>
    <row r="8" spans="1:29" ht="18.75" x14ac:dyDescent="0.25">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329"/>
      <c r="AB8" s="329"/>
      <c r="AC8" s="329"/>
    </row>
    <row r="9" spans="1:29" ht="18.75" customHeight="1" x14ac:dyDescent="0.25">
      <c r="A9" s="327" t="s">
        <v>9</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row>
    <row r="10" spans="1:29" ht="18.75" x14ac:dyDescent="0.25">
      <c r="A10" s="13"/>
      <c r="B10" s="13"/>
      <c r="C10" s="132"/>
      <c r="D10" s="132"/>
      <c r="E10" s="132"/>
      <c r="F10" s="132"/>
      <c r="G10" s="132"/>
      <c r="H10" s="132"/>
      <c r="I10" s="132"/>
      <c r="J10" s="149"/>
      <c r="K10" s="149"/>
      <c r="L10" s="149"/>
      <c r="M10" s="149"/>
      <c r="N10" s="149"/>
      <c r="O10" s="149"/>
      <c r="P10" s="149"/>
      <c r="Q10" s="149"/>
      <c r="R10" s="149"/>
      <c r="S10" s="149"/>
      <c r="T10" s="149"/>
      <c r="U10" s="149"/>
      <c r="V10" s="149"/>
      <c r="W10" s="149"/>
      <c r="X10" s="149"/>
      <c r="Y10" s="149"/>
      <c r="Z10" s="149"/>
      <c r="AA10" s="149"/>
      <c r="AB10" s="149"/>
      <c r="AC10" s="149"/>
    </row>
    <row r="11" spans="1:29" ht="18.75" x14ac:dyDescent="0.25">
      <c r="A11" s="329" t="str">
        <f>'1. паспорт местоположение'!A12:C12</f>
        <v>K_TP3400.PS.0030</v>
      </c>
      <c r="B11" s="329"/>
      <c r="C11" s="329"/>
      <c r="D11" s="329"/>
      <c r="E11" s="329"/>
      <c r="F11" s="329"/>
      <c r="G11" s="329"/>
      <c r="H11" s="329"/>
      <c r="I11" s="329"/>
      <c r="J11" s="329"/>
      <c r="K11" s="329"/>
      <c r="L11" s="329"/>
      <c r="M11" s="329"/>
      <c r="N11" s="329"/>
      <c r="O11" s="329"/>
      <c r="P11" s="329"/>
      <c r="Q11" s="329"/>
      <c r="R11" s="329"/>
      <c r="S11" s="329"/>
      <c r="T11" s="329"/>
      <c r="U11" s="329"/>
      <c r="V11" s="329"/>
      <c r="W11" s="329"/>
      <c r="X11" s="329"/>
      <c r="Y11" s="329"/>
      <c r="Z11" s="329"/>
      <c r="AA11" s="329"/>
      <c r="AB11" s="329"/>
      <c r="AC11" s="329"/>
    </row>
    <row r="12" spans="1:29" x14ac:dyDescent="0.25">
      <c r="A12" s="327" t="s">
        <v>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row>
    <row r="13" spans="1:29" ht="16.5" customHeight="1" x14ac:dyDescent="0.3">
      <c r="A13" s="11"/>
      <c r="B13" s="11"/>
      <c r="C13" s="134"/>
      <c r="D13" s="134"/>
      <c r="E13" s="134"/>
      <c r="F13" s="134"/>
      <c r="G13" s="134"/>
      <c r="H13" s="134"/>
      <c r="I13" s="134"/>
      <c r="J13" s="150"/>
      <c r="K13" s="150"/>
      <c r="L13" s="150"/>
      <c r="M13" s="150"/>
      <c r="N13" s="150"/>
      <c r="O13" s="150"/>
      <c r="P13" s="150"/>
      <c r="Q13" s="150"/>
      <c r="R13" s="150"/>
      <c r="S13" s="150"/>
      <c r="T13" s="150"/>
      <c r="U13" s="150"/>
      <c r="V13" s="150"/>
      <c r="W13" s="150"/>
      <c r="X13" s="150"/>
      <c r="Y13" s="150"/>
      <c r="Z13" s="150"/>
      <c r="AA13" s="150"/>
      <c r="AB13" s="150"/>
      <c r="AC13" s="150"/>
    </row>
    <row r="14" spans="1:29" ht="18.75" x14ac:dyDescent="0.25">
      <c r="A14" s="328" t="str">
        <f>'1. паспорт местоположение'!A15:C15</f>
        <v>Реконструкция ПС 35 кВ Турнаевская Южного ТПО (замена систем аварийного сбора масла).</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7" t="s">
        <v>7</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6" x14ac:dyDescent="0.25">
      <c r="A17" s="64"/>
      <c r="L17" s="135"/>
      <c r="M17" s="135"/>
      <c r="N17" s="135"/>
      <c r="O17" s="135"/>
      <c r="P17" s="135"/>
      <c r="Q17" s="135"/>
      <c r="R17" s="135"/>
      <c r="S17" s="135"/>
      <c r="T17" s="135"/>
      <c r="U17" s="135"/>
      <c r="V17" s="135"/>
      <c r="W17" s="135"/>
      <c r="X17" s="135"/>
      <c r="Y17" s="135"/>
      <c r="Z17" s="135"/>
      <c r="AA17" s="135"/>
      <c r="AB17" s="135"/>
    </row>
    <row r="18" spans="1:36" x14ac:dyDescent="0.25">
      <c r="A18" s="395" t="s">
        <v>482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6"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6" s="286" customFormat="1" ht="33" customHeight="1" x14ac:dyDescent="0.25">
      <c r="A20" s="391" t="s">
        <v>195</v>
      </c>
      <c r="B20" s="391" t="s">
        <v>194</v>
      </c>
      <c r="C20" s="377" t="s">
        <v>193</v>
      </c>
      <c r="D20" s="377"/>
      <c r="E20" s="394" t="s">
        <v>192</v>
      </c>
      <c r="F20" s="394"/>
      <c r="G20" s="400" t="s">
        <v>619</v>
      </c>
      <c r="H20" s="388" t="s">
        <v>620</v>
      </c>
      <c r="I20" s="389"/>
      <c r="J20" s="389"/>
      <c r="K20" s="389"/>
      <c r="L20" s="388" t="s">
        <v>621</v>
      </c>
      <c r="M20" s="389"/>
      <c r="N20" s="389"/>
      <c r="O20" s="389"/>
      <c r="P20" s="388" t="s">
        <v>622</v>
      </c>
      <c r="Q20" s="389"/>
      <c r="R20" s="389"/>
      <c r="S20" s="389"/>
      <c r="T20" s="388" t="s">
        <v>623</v>
      </c>
      <c r="U20" s="389"/>
      <c r="V20" s="389"/>
      <c r="W20" s="389"/>
      <c r="X20" s="388" t="s">
        <v>624</v>
      </c>
      <c r="Y20" s="389"/>
      <c r="Z20" s="389"/>
      <c r="AA20" s="389"/>
      <c r="AB20" s="396" t="s">
        <v>191</v>
      </c>
      <c r="AC20" s="397"/>
    </row>
    <row r="21" spans="1:36" s="286" customFormat="1" ht="99.75" customHeight="1" x14ac:dyDescent="0.25">
      <c r="A21" s="392"/>
      <c r="B21" s="392"/>
      <c r="C21" s="377"/>
      <c r="D21" s="377"/>
      <c r="E21" s="394"/>
      <c r="F21" s="394"/>
      <c r="G21" s="401"/>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98"/>
      <c r="AC21" s="399"/>
    </row>
    <row r="22" spans="1:36" s="286" customFormat="1" ht="89.25" customHeight="1" x14ac:dyDescent="0.3">
      <c r="A22" s="393"/>
      <c r="B22" s="393"/>
      <c r="C22" s="320" t="s">
        <v>3</v>
      </c>
      <c r="D22" s="320" t="s">
        <v>189</v>
      </c>
      <c r="E22" s="321" t="s">
        <v>625</v>
      </c>
      <c r="F22" s="321" t="s">
        <v>626</v>
      </c>
      <c r="G22" s="384"/>
      <c r="H22" s="322" t="s">
        <v>461</v>
      </c>
      <c r="I22" s="322" t="s">
        <v>462</v>
      </c>
      <c r="J22" s="322" t="s">
        <v>461</v>
      </c>
      <c r="K22" s="322" t="s">
        <v>462</v>
      </c>
      <c r="L22" s="322" t="s">
        <v>461</v>
      </c>
      <c r="M22" s="322" t="s">
        <v>462</v>
      </c>
      <c r="N22" s="322" t="s">
        <v>461</v>
      </c>
      <c r="O22" s="322" t="s">
        <v>462</v>
      </c>
      <c r="P22" s="322" t="s">
        <v>461</v>
      </c>
      <c r="Q22" s="322" t="s">
        <v>462</v>
      </c>
      <c r="R22" s="322" t="s">
        <v>461</v>
      </c>
      <c r="S22" s="322" t="s">
        <v>462</v>
      </c>
      <c r="T22" s="322" t="s">
        <v>461</v>
      </c>
      <c r="U22" s="322" t="s">
        <v>462</v>
      </c>
      <c r="V22" s="322" t="s">
        <v>461</v>
      </c>
      <c r="W22" s="322" t="s">
        <v>462</v>
      </c>
      <c r="X22" s="322" t="s">
        <v>461</v>
      </c>
      <c r="Y22" s="322" t="s">
        <v>462</v>
      </c>
      <c r="Z22" s="322" t="s">
        <v>461</v>
      </c>
      <c r="AA22" s="322" t="s">
        <v>462</v>
      </c>
      <c r="AB22" s="320" t="s">
        <v>190</v>
      </c>
      <c r="AC22" s="320" t="s">
        <v>189</v>
      </c>
      <c r="AE22" s="287"/>
      <c r="AF22" s="287"/>
      <c r="AG22" s="287"/>
      <c r="AH22" s="287"/>
      <c r="AI22" s="288"/>
    </row>
    <row r="23" spans="1:36" s="28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288"/>
      <c r="AF23" s="288"/>
      <c r="AG23" s="288"/>
      <c r="AH23" s="288"/>
      <c r="AI23" s="288"/>
    </row>
    <row r="24" spans="1:36" s="286" customFormat="1" ht="47.25" customHeight="1" x14ac:dyDescent="0.3">
      <c r="A24" s="290">
        <v>1</v>
      </c>
      <c r="B24" s="291" t="s">
        <v>188</v>
      </c>
      <c r="C24" s="292">
        <v>5.5374293760000004</v>
      </c>
      <c r="D24" s="292">
        <v>5.5873977359999998</v>
      </c>
      <c r="E24" s="292">
        <v>5.5873977359999998</v>
      </c>
      <c r="F24" s="292">
        <v>5.5873977359999998</v>
      </c>
      <c r="G24" s="292">
        <v>0</v>
      </c>
      <c r="H24" s="292">
        <v>0.31217763599999998</v>
      </c>
      <c r="I24" s="292"/>
      <c r="J24" s="292" t="s">
        <v>614</v>
      </c>
      <c r="K24" s="292"/>
      <c r="L24" s="292">
        <v>5.2752200999999994</v>
      </c>
      <c r="M24" s="292"/>
      <c r="N24" s="292" t="s">
        <v>614</v>
      </c>
      <c r="O24" s="292"/>
      <c r="P24" s="292">
        <v>0</v>
      </c>
      <c r="Q24" s="292"/>
      <c r="R24" s="292" t="s">
        <v>614</v>
      </c>
      <c r="S24" s="292"/>
      <c r="T24" s="292">
        <v>0</v>
      </c>
      <c r="U24" s="292"/>
      <c r="V24" s="292" t="s">
        <v>614</v>
      </c>
      <c r="W24" s="292"/>
      <c r="X24" s="292">
        <v>0</v>
      </c>
      <c r="Y24" s="304"/>
      <c r="Z24" s="292" t="s">
        <v>614</v>
      </c>
      <c r="AA24" s="304"/>
      <c r="AB24" s="292">
        <v>5.5873977359999998</v>
      </c>
      <c r="AC24" s="303" t="s">
        <v>614</v>
      </c>
    </row>
    <row r="25" spans="1:36" s="286" customFormat="1" ht="24" customHeight="1" x14ac:dyDescent="0.3">
      <c r="A25" s="293" t="s">
        <v>187</v>
      </c>
      <c r="B25" s="294" t="s">
        <v>186</v>
      </c>
      <c r="C25" s="292"/>
      <c r="D25" s="292"/>
      <c r="E25" s="292"/>
      <c r="F25" s="292"/>
      <c r="G25" s="292">
        <v>0</v>
      </c>
      <c r="H25" s="292">
        <v>0</v>
      </c>
      <c r="I25" s="292"/>
      <c r="J25" s="292" t="s">
        <v>614</v>
      </c>
      <c r="K25" s="292"/>
      <c r="L25" s="292">
        <v>0</v>
      </c>
      <c r="M25" s="292"/>
      <c r="N25" s="292" t="s">
        <v>614</v>
      </c>
      <c r="O25" s="292"/>
      <c r="P25" s="292">
        <v>0</v>
      </c>
      <c r="Q25" s="292"/>
      <c r="R25" s="292" t="s">
        <v>614</v>
      </c>
      <c r="S25" s="292"/>
      <c r="T25" s="292">
        <v>0</v>
      </c>
      <c r="U25" s="292"/>
      <c r="V25" s="292" t="s">
        <v>614</v>
      </c>
      <c r="W25" s="292"/>
      <c r="X25" s="292">
        <v>0</v>
      </c>
      <c r="Y25" s="304"/>
      <c r="Z25" s="292" t="s">
        <v>614</v>
      </c>
      <c r="AA25" s="304"/>
      <c r="AB25" s="292">
        <v>0</v>
      </c>
      <c r="AC25" s="292" t="s">
        <v>614</v>
      </c>
      <c r="AF25" s="302"/>
      <c r="AG25" s="302"/>
      <c r="AH25" s="302"/>
      <c r="AI25" s="302"/>
      <c r="AJ25" s="302"/>
    </row>
    <row r="26" spans="1:36" s="286" customFormat="1" ht="18.75" x14ac:dyDescent="0.3">
      <c r="A26" s="293" t="s">
        <v>185</v>
      </c>
      <c r="B26" s="294" t="s">
        <v>184</v>
      </c>
      <c r="C26" s="292"/>
      <c r="D26" s="292"/>
      <c r="E26" s="292"/>
      <c r="F26" s="292"/>
      <c r="G26" s="292">
        <v>0</v>
      </c>
      <c r="H26" s="292">
        <v>0</v>
      </c>
      <c r="I26" s="292"/>
      <c r="J26" s="292" t="s">
        <v>614</v>
      </c>
      <c r="K26" s="292"/>
      <c r="L26" s="292">
        <v>0</v>
      </c>
      <c r="M26" s="292"/>
      <c r="N26" s="292" t="s">
        <v>614</v>
      </c>
      <c r="O26" s="292"/>
      <c r="P26" s="292">
        <v>0</v>
      </c>
      <c r="Q26" s="292"/>
      <c r="R26" s="292" t="s">
        <v>614</v>
      </c>
      <c r="S26" s="292"/>
      <c r="T26" s="292">
        <v>0</v>
      </c>
      <c r="U26" s="292"/>
      <c r="V26" s="292" t="s">
        <v>614</v>
      </c>
      <c r="W26" s="292"/>
      <c r="X26" s="292">
        <v>0</v>
      </c>
      <c r="Y26" s="304"/>
      <c r="Z26" s="292" t="s">
        <v>614</v>
      </c>
      <c r="AA26" s="304"/>
      <c r="AB26" s="292">
        <v>0</v>
      </c>
      <c r="AC26" s="292" t="s">
        <v>614</v>
      </c>
    </row>
    <row r="27" spans="1:36" s="286" customFormat="1" ht="31.5" x14ac:dyDescent="0.3">
      <c r="A27" s="293" t="s">
        <v>183</v>
      </c>
      <c r="B27" s="294" t="s">
        <v>417</v>
      </c>
      <c r="C27" s="292"/>
      <c r="D27" s="292"/>
      <c r="E27" s="292"/>
      <c r="F27" s="292"/>
      <c r="G27" s="292">
        <v>0</v>
      </c>
      <c r="H27" s="292">
        <v>0.26014802999999997</v>
      </c>
      <c r="I27" s="292"/>
      <c r="J27" s="292" t="s">
        <v>614</v>
      </c>
      <c r="K27" s="292"/>
      <c r="L27" s="292">
        <v>4.3960167499999994</v>
      </c>
      <c r="M27" s="292"/>
      <c r="N27" s="292" t="s">
        <v>614</v>
      </c>
      <c r="O27" s="292"/>
      <c r="P27" s="292">
        <v>0</v>
      </c>
      <c r="Q27" s="292"/>
      <c r="R27" s="292" t="s">
        <v>614</v>
      </c>
      <c r="S27" s="292"/>
      <c r="T27" s="292">
        <v>0</v>
      </c>
      <c r="U27" s="292"/>
      <c r="V27" s="292" t="s">
        <v>614</v>
      </c>
      <c r="W27" s="292"/>
      <c r="X27" s="292">
        <v>0</v>
      </c>
      <c r="Y27" s="304"/>
      <c r="Z27" s="292" t="s">
        <v>614</v>
      </c>
      <c r="AA27" s="304"/>
      <c r="AB27" s="292">
        <v>4.6561647799999992</v>
      </c>
      <c r="AC27" s="292" t="s">
        <v>614</v>
      </c>
    </row>
    <row r="28" spans="1:36" s="286" customFormat="1" ht="18.75" x14ac:dyDescent="0.3">
      <c r="A28" s="293" t="s">
        <v>182</v>
      </c>
      <c r="B28" s="294" t="s">
        <v>181</v>
      </c>
      <c r="C28" s="292"/>
      <c r="D28" s="292"/>
      <c r="E28" s="292"/>
      <c r="F28" s="292"/>
      <c r="G28" s="292">
        <v>0</v>
      </c>
      <c r="H28" s="292">
        <v>0</v>
      </c>
      <c r="I28" s="292"/>
      <c r="J28" s="292" t="s">
        <v>614</v>
      </c>
      <c r="K28" s="292"/>
      <c r="L28" s="292">
        <v>0</v>
      </c>
      <c r="M28" s="292"/>
      <c r="N28" s="292" t="s">
        <v>614</v>
      </c>
      <c r="O28" s="292"/>
      <c r="P28" s="292">
        <v>0</v>
      </c>
      <c r="Q28" s="292"/>
      <c r="R28" s="292" t="s">
        <v>614</v>
      </c>
      <c r="S28" s="292"/>
      <c r="T28" s="292">
        <v>0</v>
      </c>
      <c r="U28" s="292"/>
      <c r="V28" s="292" t="s">
        <v>614</v>
      </c>
      <c r="W28" s="292"/>
      <c r="X28" s="292">
        <v>0</v>
      </c>
      <c r="Y28" s="304"/>
      <c r="Z28" s="292" t="s">
        <v>614</v>
      </c>
      <c r="AA28" s="304"/>
      <c r="AB28" s="292">
        <v>0</v>
      </c>
      <c r="AC28" s="292" t="s">
        <v>614</v>
      </c>
    </row>
    <row r="29" spans="1:36" s="286" customFormat="1" ht="18.75" x14ac:dyDescent="0.3">
      <c r="A29" s="293" t="s">
        <v>180</v>
      </c>
      <c r="B29" s="295" t="s">
        <v>179</v>
      </c>
      <c r="C29" s="292"/>
      <c r="D29" s="292"/>
      <c r="E29" s="292"/>
      <c r="F29" s="292"/>
      <c r="G29" s="292">
        <v>0</v>
      </c>
      <c r="H29" s="292">
        <v>5.2029606000000006E-2</v>
      </c>
      <c r="I29" s="292"/>
      <c r="J29" s="292" t="s">
        <v>614</v>
      </c>
      <c r="K29" s="292"/>
      <c r="L29" s="292">
        <v>0.87920335000000005</v>
      </c>
      <c r="M29" s="292"/>
      <c r="N29" s="292" t="s">
        <v>614</v>
      </c>
      <c r="O29" s="292"/>
      <c r="P29" s="292">
        <v>0</v>
      </c>
      <c r="Q29" s="292"/>
      <c r="R29" s="292" t="s">
        <v>614</v>
      </c>
      <c r="S29" s="292"/>
      <c r="T29" s="292">
        <v>0</v>
      </c>
      <c r="U29" s="292"/>
      <c r="V29" s="292" t="s">
        <v>614</v>
      </c>
      <c r="W29" s="292"/>
      <c r="X29" s="292">
        <v>0</v>
      </c>
      <c r="Y29" s="304"/>
      <c r="Z29" s="292" t="s">
        <v>614</v>
      </c>
      <c r="AA29" s="304"/>
      <c r="AB29" s="292">
        <v>0.93123295600000056</v>
      </c>
      <c r="AC29" s="292" t="s">
        <v>614</v>
      </c>
    </row>
    <row r="30" spans="1:36" s="286" customFormat="1" ht="47.25" x14ac:dyDescent="0.25">
      <c r="A30" s="290" t="s">
        <v>64</v>
      </c>
      <c r="B30" s="291" t="s">
        <v>178</v>
      </c>
      <c r="C30" s="292">
        <v>4.6561647800000001</v>
      </c>
      <c r="D30" s="292">
        <v>4.6561647800000001</v>
      </c>
      <c r="E30" s="292">
        <v>4.6561647800000001</v>
      </c>
      <c r="F30" s="292">
        <v>4.6561647800000001</v>
      </c>
      <c r="G30" s="292">
        <v>0</v>
      </c>
      <c r="H30" s="292">
        <v>0.26014803000000003</v>
      </c>
      <c r="I30" s="292"/>
      <c r="J30" s="292" t="s">
        <v>614</v>
      </c>
      <c r="K30" s="292"/>
      <c r="L30" s="292">
        <v>4.3960167499999994</v>
      </c>
      <c r="M30" s="292"/>
      <c r="N30" s="292" t="s">
        <v>614</v>
      </c>
      <c r="O30" s="292"/>
      <c r="P30" s="292">
        <v>0</v>
      </c>
      <c r="Q30" s="292"/>
      <c r="R30" s="292" t="s">
        <v>614</v>
      </c>
      <c r="S30" s="292"/>
      <c r="T30" s="292">
        <v>0</v>
      </c>
      <c r="U30" s="292"/>
      <c r="V30" s="292" t="s">
        <v>614</v>
      </c>
      <c r="W30" s="292"/>
      <c r="X30" s="292">
        <v>0</v>
      </c>
      <c r="Y30" s="292"/>
      <c r="Z30" s="292" t="s">
        <v>614</v>
      </c>
      <c r="AA30" s="292"/>
      <c r="AB30" s="292">
        <v>4.6561647799999992</v>
      </c>
      <c r="AC30" s="292" t="s">
        <v>614</v>
      </c>
    </row>
    <row r="31" spans="1:36" s="286" customFormat="1" x14ac:dyDescent="0.25">
      <c r="A31" s="290" t="s">
        <v>177</v>
      </c>
      <c r="B31" s="294" t="s">
        <v>176</v>
      </c>
      <c r="C31" s="292">
        <v>0.26014803000000003</v>
      </c>
      <c r="D31" s="292">
        <v>0.26014803000000003</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v>
      </c>
    </row>
    <row r="32" spans="1:36" s="286" customFormat="1" ht="31.5" x14ac:dyDescent="0.25">
      <c r="A32" s="290" t="s">
        <v>175</v>
      </c>
      <c r="B32" s="294" t="s">
        <v>174</v>
      </c>
      <c r="C32" s="292">
        <v>4.0127873799999998</v>
      </c>
      <c r="D32" s="292">
        <v>4.0127873799999998</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0</v>
      </c>
    </row>
    <row r="33" spans="1:29" s="286" customFormat="1" x14ac:dyDescent="0.25">
      <c r="A33" s="290" t="s">
        <v>173</v>
      </c>
      <c r="B33" s="294" t="s">
        <v>172</v>
      </c>
      <c r="C33" s="292">
        <v>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6" customFormat="1" x14ac:dyDescent="0.25">
      <c r="A34" s="290" t="s">
        <v>171</v>
      </c>
      <c r="B34" s="294" t="s">
        <v>170</v>
      </c>
      <c r="C34" s="292">
        <v>0.38322936999999957</v>
      </c>
      <c r="D34" s="292">
        <v>0.38322936999999957</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v>
      </c>
    </row>
    <row r="35" spans="1:29" s="286" customFormat="1" ht="31.5" x14ac:dyDescent="0.25">
      <c r="A35" s="290" t="s">
        <v>63</v>
      </c>
      <c r="B35" s="291" t="s">
        <v>169</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v>0</v>
      </c>
      <c r="AC35" s="292">
        <v>0</v>
      </c>
    </row>
    <row r="36" spans="1:29" s="286" customFormat="1" ht="31.5" x14ac:dyDescent="0.25">
      <c r="A36" s="293" t="s">
        <v>168</v>
      </c>
      <c r="B36" s="296" t="s">
        <v>575</v>
      </c>
      <c r="C36" s="292"/>
      <c r="D36" s="292"/>
      <c r="E36" s="292"/>
      <c r="F36" s="292"/>
      <c r="G36" s="292">
        <v>0</v>
      </c>
      <c r="H36" s="292">
        <v>0</v>
      </c>
      <c r="I36" s="292" t="s">
        <v>523</v>
      </c>
      <c r="J36" s="292" t="s">
        <v>614</v>
      </c>
      <c r="K36" s="292" t="s">
        <v>614</v>
      </c>
      <c r="L36" s="292">
        <v>0</v>
      </c>
      <c r="M36" s="292" t="s">
        <v>523</v>
      </c>
      <c r="N36" s="292" t="s">
        <v>614</v>
      </c>
      <c r="O36" s="292" t="s">
        <v>614</v>
      </c>
      <c r="P36" s="292">
        <v>0</v>
      </c>
      <c r="Q36" s="292" t="s">
        <v>523</v>
      </c>
      <c r="R36" s="292" t="s">
        <v>614</v>
      </c>
      <c r="S36" s="292" t="s">
        <v>614</v>
      </c>
      <c r="T36" s="292">
        <v>0</v>
      </c>
      <c r="U36" s="292" t="s">
        <v>523</v>
      </c>
      <c r="V36" s="292" t="s">
        <v>614</v>
      </c>
      <c r="W36" s="292" t="s">
        <v>614</v>
      </c>
      <c r="X36" s="292">
        <v>0</v>
      </c>
      <c r="Y36" s="292" t="s">
        <v>523</v>
      </c>
      <c r="Z36" s="292" t="s">
        <v>614</v>
      </c>
      <c r="AA36" s="292" t="s">
        <v>614</v>
      </c>
      <c r="AB36" s="292">
        <v>0</v>
      </c>
      <c r="AC36" s="292">
        <v>0</v>
      </c>
    </row>
    <row r="37" spans="1:29" s="286" customFormat="1" x14ac:dyDescent="0.25">
      <c r="A37" s="293" t="s">
        <v>167</v>
      </c>
      <c r="B37" s="296" t="s">
        <v>157</v>
      </c>
      <c r="C37" s="292"/>
      <c r="D37" s="292"/>
      <c r="E37" s="292"/>
      <c r="F37" s="292"/>
      <c r="G37" s="292">
        <v>0</v>
      </c>
      <c r="H37" s="292">
        <v>0</v>
      </c>
      <c r="I37" s="292" t="s">
        <v>523</v>
      </c>
      <c r="J37" s="292" t="s">
        <v>614</v>
      </c>
      <c r="K37" s="292" t="s">
        <v>614</v>
      </c>
      <c r="L37" s="292">
        <v>0</v>
      </c>
      <c r="M37" s="292" t="s">
        <v>523</v>
      </c>
      <c r="N37" s="292" t="s">
        <v>614</v>
      </c>
      <c r="O37" s="292" t="s">
        <v>614</v>
      </c>
      <c r="P37" s="292">
        <v>0</v>
      </c>
      <c r="Q37" s="292" t="s">
        <v>523</v>
      </c>
      <c r="R37" s="292" t="s">
        <v>614</v>
      </c>
      <c r="S37" s="292" t="s">
        <v>614</v>
      </c>
      <c r="T37" s="292">
        <v>0</v>
      </c>
      <c r="U37" s="292" t="s">
        <v>523</v>
      </c>
      <c r="V37" s="292" t="s">
        <v>614</v>
      </c>
      <c r="W37" s="292" t="s">
        <v>614</v>
      </c>
      <c r="X37" s="292">
        <v>0</v>
      </c>
      <c r="Y37" s="292" t="s">
        <v>523</v>
      </c>
      <c r="Z37" s="292" t="s">
        <v>614</v>
      </c>
      <c r="AA37" s="292" t="s">
        <v>614</v>
      </c>
      <c r="AB37" s="292">
        <v>0</v>
      </c>
      <c r="AC37" s="292">
        <v>0</v>
      </c>
    </row>
    <row r="38" spans="1:29" s="286" customFormat="1" x14ac:dyDescent="0.25">
      <c r="A38" s="293" t="s">
        <v>166</v>
      </c>
      <c r="B38" s="294" t="s">
        <v>618</v>
      </c>
      <c r="C38" s="292"/>
      <c r="D38" s="292"/>
      <c r="E38" s="292"/>
      <c r="F38" s="292"/>
      <c r="G38" s="292">
        <v>0</v>
      </c>
      <c r="H38" s="292">
        <v>0</v>
      </c>
      <c r="I38" s="292" t="s">
        <v>523</v>
      </c>
      <c r="J38" s="292" t="s">
        <v>614</v>
      </c>
      <c r="K38" s="292" t="s">
        <v>614</v>
      </c>
      <c r="L38" s="292">
        <v>0</v>
      </c>
      <c r="M38" s="292" t="s">
        <v>523</v>
      </c>
      <c r="N38" s="292" t="s">
        <v>614</v>
      </c>
      <c r="O38" s="292" t="s">
        <v>614</v>
      </c>
      <c r="P38" s="292">
        <v>0</v>
      </c>
      <c r="Q38" s="292" t="s">
        <v>523</v>
      </c>
      <c r="R38" s="292" t="s">
        <v>614</v>
      </c>
      <c r="S38" s="292" t="s">
        <v>614</v>
      </c>
      <c r="T38" s="292">
        <v>0</v>
      </c>
      <c r="U38" s="292" t="s">
        <v>523</v>
      </c>
      <c r="V38" s="292" t="s">
        <v>614</v>
      </c>
      <c r="W38" s="292" t="s">
        <v>614</v>
      </c>
      <c r="X38" s="292">
        <v>0</v>
      </c>
      <c r="Y38" s="292" t="s">
        <v>523</v>
      </c>
      <c r="Z38" s="292" t="s">
        <v>614</v>
      </c>
      <c r="AA38" s="292" t="s">
        <v>614</v>
      </c>
      <c r="AB38" s="292">
        <v>0</v>
      </c>
      <c r="AC38" s="292">
        <v>0</v>
      </c>
    </row>
    <row r="39" spans="1:29" s="286" customFormat="1" x14ac:dyDescent="0.25">
      <c r="A39" s="293" t="s">
        <v>165</v>
      </c>
      <c r="B39" s="294" t="s">
        <v>577</v>
      </c>
      <c r="C39" s="292"/>
      <c r="D39" s="292"/>
      <c r="E39" s="292"/>
      <c r="F39" s="292"/>
      <c r="G39" s="292">
        <v>0</v>
      </c>
      <c r="H39" s="292">
        <v>0</v>
      </c>
      <c r="I39" s="292" t="s">
        <v>523</v>
      </c>
      <c r="J39" s="292" t="s">
        <v>614</v>
      </c>
      <c r="K39" s="292" t="s">
        <v>614</v>
      </c>
      <c r="L39" s="292">
        <v>0</v>
      </c>
      <c r="M39" s="292" t="s">
        <v>523</v>
      </c>
      <c r="N39" s="292" t="s">
        <v>614</v>
      </c>
      <c r="O39" s="292" t="s">
        <v>614</v>
      </c>
      <c r="P39" s="292">
        <v>0</v>
      </c>
      <c r="Q39" s="292" t="s">
        <v>523</v>
      </c>
      <c r="R39" s="292" t="s">
        <v>614</v>
      </c>
      <c r="S39" s="292" t="s">
        <v>614</v>
      </c>
      <c r="T39" s="292">
        <v>0</v>
      </c>
      <c r="U39" s="292" t="s">
        <v>523</v>
      </c>
      <c r="V39" s="292" t="s">
        <v>614</v>
      </c>
      <c r="W39" s="292" t="s">
        <v>614</v>
      </c>
      <c r="X39" s="292">
        <v>0</v>
      </c>
      <c r="Y39" s="292" t="s">
        <v>523</v>
      </c>
      <c r="Z39" s="292" t="s">
        <v>614</v>
      </c>
      <c r="AA39" s="292" t="s">
        <v>614</v>
      </c>
      <c r="AB39" s="292">
        <v>0</v>
      </c>
      <c r="AC39" s="292">
        <v>0</v>
      </c>
    </row>
    <row r="40" spans="1:29" s="286" customFormat="1" x14ac:dyDescent="0.25">
      <c r="A40" s="293" t="s">
        <v>164</v>
      </c>
      <c r="B40" s="294" t="s">
        <v>578</v>
      </c>
      <c r="C40" s="292"/>
      <c r="D40" s="292"/>
      <c r="E40" s="292"/>
      <c r="F40" s="292"/>
      <c r="G40" s="292">
        <v>0</v>
      </c>
      <c r="H40" s="292">
        <v>0</v>
      </c>
      <c r="I40" s="292" t="s">
        <v>523</v>
      </c>
      <c r="J40" s="292" t="s">
        <v>614</v>
      </c>
      <c r="K40" s="292" t="s">
        <v>614</v>
      </c>
      <c r="L40" s="292">
        <v>0</v>
      </c>
      <c r="M40" s="292" t="s">
        <v>523</v>
      </c>
      <c r="N40" s="292" t="s">
        <v>614</v>
      </c>
      <c r="O40" s="292" t="s">
        <v>614</v>
      </c>
      <c r="P40" s="292">
        <v>0</v>
      </c>
      <c r="Q40" s="292" t="s">
        <v>523</v>
      </c>
      <c r="R40" s="292" t="s">
        <v>614</v>
      </c>
      <c r="S40" s="292" t="s">
        <v>614</v>
      </c>
      <c r="T40" s="292">
        <v>0</v>
      </c>
      <c r="U40" s="292" t="s">
        <v>523</v>
      </c>
      <c r="V40" s="292" t="s">
        <v>614</v>
      </c>
      <c r="W40" s="292" t="s">
        <v>614</v>
      </c>
      <c r="X40" s="292">
        <v>0</v>
      </c>
      <c r="Y40" s="292" t="s">
        <v>523</v>
      </c>
      <c r="Z40" s="292" t="s">
        <v>614</v>
      </c>
      <c r="AA40" s="292" t="s">
        <v>614</v>
      </c>
      <c r="AB40" s="292">
        <v>0</v>
      </c>
      <c r="AC40" s="292">
        <v>0</v>
      </c>
    </row>
    <row r="41" spans="1:29" s="286" customFormat="1" x14ac:dyDescent="0.25">
      <c r="A41" s="293" t="s">
        <v>163</v>
      </c>
      <c r="B41" s="294" t="s">
        <v>579</v>
      </c>
      <c r="C41" s="292"/>
      <c r="D41" s="292"/>
      <c r="E41" s="292"/>
      <c r="F41" s="292"/>
      <c r="G41" s="292">
        <v>0</v>
      </c>
      <c r="H41" s="292">
        <v>0</v>
      </c>
      <c r="I41" s="292" t="s">
        <v>523</v>
      </c>
      <c r="J41" s="292" t="s">
        <v>614</v>
      </c>
      <c r="K41" s="292" t="s">
        <v>614</v>
      </c>
      <c r="L41" s="292">
        <v>0</v>
      </c>
      <c r="M41" s="292" t="s">
        <v>523</v>
      </c>
      <c r="N41" s="292" t="s">
        <v>614</v>
      </c>
      <c r="O41" s="292" t="s">
        <v>614</v>
      </c>
      <c r="P41" s="292">
        <v>0</v>
      </c>
      <c r="Q41" s="292" t="s">
        <v>523</v>
      </c>
      <c r="R41" s="292" t="s">
        <v>614</v>
      </c>
      <c r="S41" s="292" t="s">
        <v>614</v>
      </c>
      <c r="T41" s="292">
        <v>0</v>
      </c>
      <c r="U41" s="292" t="s">
        <v>523</v>
      </c>
      <c r="V41" s="292" t="s">
        <v>614</v>
      </c>
      <c r="W41" s="292" t="s">
        <v>614</v>
      </c>
      <c r="X41" s="292">
        <v>0</v>
      </c>
      <c r="Y41" s="292" t="s">
        <v>523</v>
      </c>
      <c r="Z41" s="292" t="s">
        <v>614</v>
      </c>
      <c r="AA41" s="292" t="s">
        <v>614</v>
      </c>
      <c r="AB41" s="292">
        <v>0</v>
      </c>
      <c r="AC41" s="292">
        <v>0</v>
      </c>
    </row>
    <row r="42" spans="1:29" s="286" customFormat="1" x14ac:dyDescent="0.25">
      <c r="A42" s="293" t="s">
        <v>162</v>
      </c>
      <c r="B42" s="294" t="s">
        <v>580</v>
      </c>
      <c r="C42" s="292"/>
      <c r="D42" s="292"/>
      <c r="E42" s="292"/>
      <c r="F42" s="292"/>
      <c r="G42" s="292">
        <v>0</v>
      </c>
      <c r="H42" s="292">
        <v>0</v>
      </c>
      <c r="I42" s="292" t="s">
        <v>523</v>
      </c>
      <c r="J42" s="292" t="s">
        <v>614</v>
      </c>
      <c r="K42" s="292" t="s">
        <v>614</v>
      </c>
      <c r="L42" s="292">
        <v>0</v>
      </c>
      <c r="M42" s="292" t="s">
        <v>523</v>
      </c>
      <c r="N42" s="292" t="s">
        <v>614</v>
      </c>
      <c r="O42" s="292" t="s">
        <v>614</v>
      </c>
      <c r="P42" s="292">
        <v>0</v>
      </c>
      <c r="Q42" s="292" t="s">
        <v>523</v>
      </c>
      <c r="R42" s="292" t="s">
        <v>614</v>
      </c>
      <c r="S42" s="292" t="s">
        <v>614</v>
      </c>
      <c r="T42" s="292">
        <v>0</v>
      </c>
      <c r="U42" s="292" t="s">
        <v>523</v>
      </c>
      <c r="V42" s="292" t="s">
        <v>614</v>
      </c>
      <c r="W42" s="292" t="s">
        <v>614</v>
      </c>
      <c r="X42" s="292">
        <v>0</v>
      </c>
      <c r="Y42" s="292" t="s">
        <v>523</v>
      </c>
      <c r="Z42" s="292" t="s">
        <v>614</v>
      </c>
      <c r="AA42" s="292" t="s">
        <v>614</v>
      </c>
      <c r="AB42" s="292">
        <v>0</v>
      </c>
      <c r="AC42" s="292">
        <v>0</v>
      </c>
    </row>
    <row r="43" spans="1:29" s="286" customFormat="1" x14ac:dyDescent="0.25">
      <c r="A43" s="293" t="s">
        <v>581</v>
      </c>
      <c r="B43" s="294" t="s">
        <v>582</v>
      </c>
      <c r="C43" s="292"/>
      <c r="D43" s="292"/>
      <c r="E43" s="292"/>
      <c r="F43" s="292"/>
      <c r="G43" s="292">
        <v>0</v>
      </c>
      <c r="H43" s="292">
        <v>0</v>
      </c>
      <c r="I43" s="292" t="s">
        <v>523</v>
      </c>
      <c r="J43" s="292" t="s">
        <v>614</v>
      </c>
      <c r="K43" s="292" t="s">
        <v>614</v>
      </c>
      <c r="L43" s="292">
        <v>0</v>
      </c>
      <c r="M43" s="292" t="s">
        <v>523</v>
      </c>
      <c r="N43" s="292" t="s">
        <v>614</v>
      </c>
      <c r="O43" s="292" t="s">
        <v>614</v>
      </c>
      <c r="P43" s="292">
        <v>0</v>
      </c>
      <c r="Q43" s="292" t="s">
        <v>523</v>
      </c>
      <c r="R43" s="292" t="s">
        <v>614</v>
      </c>
      <c r="S43" s="292" t="s">
        <v>614</v>
      </c>
      <c r="T43" s="292">
        <v>0</v>
      </c>
      <c r="U43" s="292" t="s">
        <v>523</v>
      </c>
      <c r="V43" s="292" t="s">
        <v>614</v>
      </c>
      <c r="W43" s="292" t="s">
        <v>614</v>
      </c>
      <c r="X43" s="292">
        <v>0</v>
      </c>
      <c r="Y43" s="292" t="s">
        <v>523</v>
      </c>
      <c r="Z43" s="292" t="s">
        <v>614</v>
      </c>
      <c r="AA43" s="292" t="s">
        <v>614</v>
      </c>
      <c r="AB43" s="292">
        <v>0</v>
      </c>
      <c r="AC43" s="292">
        <v>0</v>
      </c>
    </row>
    <row r="44" spans="1:29" s="286" customFormat="1" x14ac:dyDescent="0.25">
      <c r="A44" s="293" t="s">
        <v>583</v>
      </c>
      <c r="B44" s="294" t="s">
        <v>584</v>
      </c>
      <c r="C44" s="292"/>
      <c r="D44" s="292"/>
      <c r="E44" s="292"/>
      <c r="F44" s="292"/>
      <c r="G44" s="292">
        <v>0</v>
      </c>
      <c r="H44" s="292">
        <v>0</v>
      </c>
      <c r="I44" s="292" t="s">
        <v>523</v>
      </c>
      <c r="J44" s="292" t="s">
        <v>614</v>
      </c>
      <c r="K44" s="292" t="s">
        <v>614</v>
      </c>
      <c r="L44" s="292">
        <v>0</v>
      </c>
      <c r="M44" s="292" t="s">
        <v>523</v>
      </c>
      <c r="N44" s="292" t="s">
        <v>614</v>
      </c>
      <c r="O44" s="292" t="s">
        <v>614</v>
      </c>
      <c r="P44" s="292">
        <v>0</v>
      </c>
      <c r="Q44" s="292" t="s">
        <v>523</v>
      </c>
      <c r="R44" s="292" t="s">
        <v>614</v>
      </c>
      <c r="S44" s="292" t="s">
        <v>614</v>
      </c>
      <c r="T44" s="292">
        <v>0</v>
      </c>
      <c r="U44" s="292" t="s">
        <v>523</v>
      </c>
      <c r="V44" s="292" t="s">
        <v>614</v>
      </c>
      <c r="W44" s="292" t="s">
        <v>614</v>
      </c>
      <c r="X44" s="292">
        <v>0</v>
      </c>
      <c r="Y44" s="292" t="s">
        <v>523</v>
      </c>
      <c r="Z44" s="292" t="s">
        <v>614</v>
      </c>
      <c r="AA44" s="292" t="s">
        <v>614</v>
      </c>
      <c r="AB44" s="292">
        <v>0</v>
      </c>
      <c r="AC44" s="292">
        <v>0</v>
      </c>
    </row>
    <row r="45" spans="1:29" s="286" customFormat="1" x14ac:dyDescent="0.25">
      <c r="A45" s="293" t="s">
        <v>585</v>
      </c>
      <c r="B45" s="294" t="s">
        <v>586</v>
      </c>
      <c r="C45" s="292"/>
      <c r="D45" s="292"/>
      <c r="E45" s="292"/>
      <c r="F45" s="292"/>
      <c r="G45" s="292">
        <v>0</v>
      </c>
      <c r="H45" s="292">
        <v>0</v>
      </c>
      <c r="I45" s="292" t="s">
        <v>523</v>
      </c>
      <c r="J45" s="292" t="s">
        <v>614</v>
      </c>
      <c r="K45" s="292" t="s">
        <v>614</v>
      </c>
      <c r="L45" s="292">
        <v>0</v>
      </c>
      <c r="M45" s="292" t="s">
        <v>523</v>
      </c>
      <c r="N45" s="292" t="s">
        <v>614</v>
      </c>
      <c r="O45" s="292" t="s">
        <v>614</v>
      </c>
      <c r="P45" s="292">
        <v>0</v>
      </c>
      <c r="Q45" s="292" t="s">
        <v>523</v>
      </c>
      <c r="R45" s="292" t="s">
        <v>614</v>
      </c>
      <c r="S45" s="292" t="s">
        <v>614</v>
      </c>
      <c r="T45" s="292">
        <v>0</v>
      </c>
      <c r="U45" s="292" t="s">
        <v>523</v>
      </c>
      <c r="V45" s="292" t="s">
        <v>614</v>
      </c>
      <c r="W45" s="292" t="s">
        <v>614</v>
      </c>
      <c r="X45" s="292">
        <v>0</v>
      </c>
      <c r="Y45" s="292" t="s">
        <v>523</v>
      </c>
      <c r="Z45" s="292" t="s">
        <v>614</v>
      </c>
      <c r="AA45" s="292" t="s">
        <v>614</v>
      </c>
      <c r="AB45" s="292">
        <v>0</v>
      </c>
      <c r="AC45" s="292">
        <v>0</v>
      </c>
    </row>
    <row r="46" spans="1:29" s="286" customFormat="1" x14ac:dyDescent="0.25">
      <c r="A46" s="293" t="s">
        <v>587</v>
      </c>
      <c r="B46" s="294" t="s">
        <v>588</v>
      </c>
      <c r="C46" s="292"/>
      <c r="D46" s="292"/>
      <c r="E46" s="292"/>
      <c r="F46" s="292"/>
      <c r="G46" s="292">
        <v>0</v>
      </c>
      <c r="H46" s="292">
        <v>0</v>
      </c>
      <c r="I46" s="292" t="s">
        <v>523</v>
      </c>
      <c r="J46" s="292" t="s">
        <v>614</v>
      </c>
      <c r="K46" s="292" t="s">
        <v>614</v>
      </c>
      <c r="L46" s="292">
        <v>0</v>
      </c>
      <c r="M46" s="292" t="s">
        <v>523</v>
      </c>
      <c r="N46" s="292" t="s">
        <v>614</v>
      </c>
      <c r="O46" s="292" t="s">
        <v>614</v>
      </c>
      <c r="P46" s="292">
        <v>0</v>
      </c>
      <c r="Q46" s="292" t="s">
        <v>523</v>
      </c>
      <c r="R46" s="292" t="s">
        <v>614</v>
      </c>
      <c r="S46" s="292" t="s">
        <v>614</v>
      </c>
      <c r="T46" s="292">
        <v>0</v>
      </c>
      <c r="U46" s="292" t="s">
        <v>523</v>
      </c>
      <c r="V46" s="292" t="s">
        <v>614</v>
      </c>
      <c r="W46" s="292" t="s">
        <v>614</v>
      </c>
      <c r="X46" s="292">
        <v>0</v>
      </c>
      <c r="Y46" s="292" t="s">
        <v>523</v>
      </c>
      <c r="Z46" s="292" t="s">
        <v>614</v>
      </c>
      <c r="AA46" s="292" t="s">
        <v>614</v>
      </c>
      <c r="AB46" s="292">
        <v>0</v>
      </c>
      <c r="AC46" s="292">
        <v>0</v>
      </c>
    </row>
    <row r="47" spans="1:29" s="286" customFormat="1" x14ac:dyDescent="0.25">
      <c r="A47" s="290" t="s">
        <v>62</v>
      </c>
      <c r="B47" s="291" t="s">
        <v>161</v>
      </c>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row>
    <row r="48" spans="1:29" s="286" customFormat="1" ht="31.5" x14ac:dyDescent="0.25">
      <c r="A48" s="293" t="s">
        <v>160</v>
      </c>
      <c r="B48" s="296" t="s">
        <v>575</v>
      </c>
      <c r="C48" s="292"/>
      <c r="D48" s="292"/>
      <c r="E48" s="292"/>
      <c r="F48" s="292"/>
      <c r="G48" s="292">
        <v>0</v>
      </c>
      <c r="H48" s="292">
        <v>0</v>
      </c>
      <c r="I48" s="292"/>
      <c r="J48" s="292" t="s">
        <v>614</v>
      </c>
      <c r="K48" s="292"/>
      <c r="L48" s="292">
        <v>0</v>
      </c>
      <c r="M48" s="292"/>
      <c r="N48" s="292" t="s">
        <v>614</v>
      </c>
      <c r="O48" s="292"/>
      <c r="P48" s="292">
        <v>0</v>
      </c>
      <c r="Q48" s="292"/>
      <c r="R48" s="292" t="s">
        <v>614</v>
      </c>
      <c r="S48" s="292"/>
      <c r="T48" s="292">
        <v>0</v>
      </c>
      <c r="U48" s="292"/>
      <c r="V48" s="292" t="s">
        <v>614</v>
      </c>
      <c r="W48" s="292"/>
      <c r="X48" s="292">
        <v>0</v>
      </c>
      <c r="Y48" s="292"/>
      <c r="Z48" s="292" t="s">
        <v>614</v>
      </c>
      <c r="AA48" s="292"/>
      <c r="AB48" s="292">
        <v>0</v>
      </c>
      <c r="AC48" s="292">
        <v>0</v>
      </c>
    </row>
    <row r="49" spans="1:29" s="286" customFormat="1" x14ac:dyDescent="0.25">
      <c r="A49" s="293" t="s">
        <v>159</v>
      </c>
      <c r="B49" s="296" t="s">
        <v>157</v>
      </c>
      <c r="C49" s="292"/>
      <c r="D49" s="292"/>
      <c r="E49" s="292"/>
      <c r="F49" s="292"/>
      <c r="G49" s="292">
        <v>0</v>
      </c>
      <c r="H49" s="292">
        <v>0</v>
      </c>
      <c r="I49" s="292"/>
      <c r="J49" s="292" t="s">
        <v>614</v>
      </c>
      <c r="K49" s="292"/>
      <c r="L49" s="292">
        <v>0</v>
      </c>
      <c r="M49" s="292"/>
      <c r="N49" s="292" t="s">
        <v>614</v>
      </c>
      <c r="O49" s="292"/>
      <c r="P49" s="292">
        <v>0</v>
      </c>
      <c r="Q49" s="292"/>
      <c r="R49" s="292" t="s">
        <v>614</v>
      </c>
      <c r="S49" s="292"/>
      <c r="T49" s="292">
        <v>0</v>
      </c>
      <c r="U49" s="292"/>
      <c r="V49" s="292" t="s">
        <v>614</v>
      </c>
      <c r="W49" s="292"/>
      <c r="X49" s="292">
        <v>0</v>
      </c>
      <c r="Y49" s="292"/>
      <c r="Z49" s="292" t="s">
        <v>614</v>
      </c>
      <c r="AA49" s="292"/>
      <c r="AB49" s="292">
        <v>0</v>
      </c>
      <c r="AC49" s="292">
        <v>0</v>
      </c>
    </row>
    <row r="50" spans="1:29" s="286" customFormat="1" ht="31.5" x14ac:dyDescent="0.25">
      <c r="A50" s="293" t="s">
        <v>158</v>
      </c>
      <c r="B50" s="294" t="s">
        <v>155</v>
      </c>
      <c r="C50" s="292"/>
      <c r="D50" s="292"/>
      <c r="E50" s="292"/>
      <c r="F50" s="292"/>
      <c r="G50" s="292">
        <v>0</v>
      </c>
      <c r="H50" s="292">
        <v>0</v>
      </c>
      <c r="I50" s="292"/>
      <c r="J50" s="292" t="s">
        <v>614</v>
      </c>
      <c r="K50" s="292"/>
      <c r="L50" s="292">
        <v>0</v>
      </c>
      <c r="M50" s="292"/>
      <c r="N50" s="292" t="s">
        <v>614</v>
      </c>
      <c r="O50" s="292"/>
      <c r="P50" s="292">
        <v>0</v>
      </c>
      <c r="Q50" s="292"/>
      <c r="R50" s="292" t="s">
        <v>614</v>
      </c>
      <c r="S50" s="292"/>
      <c r="T50" s="292">
        <v>0</v>
      </c>
      <c r="U50" s="292"/>
      <c r="V50" s="292" t="s">
        <v>614</v>
      </c>
      <c r="W50" s="292"/>
      <c r="X50" s="292">
        <v>0</v>
      </c>
      <c r="Y50" s="292"/>
      <c r="Z50" s="292" t="s">
        <v>614</v>
      </c>
      <c r="AA50" s="292"/>
      <c r="AB50" s="292">
        <v>0</v>
      </c>
      <c r="AC50" s="292">
        <v>0</v>
      </c>
    </row>
    <row r="51" spans="1:29" s="286" customFormat="1" ht="31.5" x14ac:dyDescent="0.25">
      <c r="A51" s="293" t="s">
        <v>156</v>
      </c>
      <c r="B51" s="294" t="s">
        <v>153</v>
      </c>
      <c r="C51" s="292"/>
      <c r="D51" s="292"/>
      <c r="E51" s="292"/>
      <c r="F51" s="292"/>
      <c r="G51" s="292">
        <v>0</v>
      </c>
      <c r="H51" s="292">
        <v>0</v>
      </c>
      <c r="I51" s="292"/>
      <c r="J51" s="292" t="s">
        <v>614</v>
      </c>
      <c r="K51" s="292"/>
      <c r="L51" s="292">
        <v>0</v>
      </c>
      <c r="M51" s="292"/>
      <c r="N51" s="292" t="s">
        <v>614</v>
      </c>
      <c r="O51" s="292"/>
      <c r="P51" s="292">
        <v>0</v>
      </c>
      <c r="Q51" s="292"/>
      <c r="R51" s="292" t="s">
        <v>614</v>
      </c>
      <c r="S51" s="292"/>
      <c r="T51" s="292">
        <v>0</v>
      </c>
      <c r="U51" s="292"/>
      <c r="V51" s="292" t="s">
        <v>614</v>
      </c>
      <c r="W51" s="292"/>
      <c r="X51" s="292">
        <v>0</v>
      </c>
      <c r="Y51" s="292"/>
      <c r="Z51" s="292" t="s">
        <v>614</v>
      </c>
      <c r="AA51" s="292"/>
      <c r="AB51" s="292">
        <v>0</v>
      </c>
      <c r="AC51" s="292">
        <v>0</v>
      </c>
    </row>
    <row r="52" spans="1:29" s="286" customFormat="1" x14ac:dyDescent="0.25">
      <c r="A52" s="293" t="s">
        <v>154</v>
      </c>
      <c r="B52" s="294" t="s">
        <v>151</v>
      </c>
      <c r="C52" s="292"/>
      <c r="D52" s="292"/>
      <c r="E52" s="292"/>
      <c r="F52" s="292"/>
      <c r="G52" s="292">
        <v>0</v>
      </c>
      <c r="H52" s="292">
        <v>0</v>
      </c>
      <c r="I52" s="292"/>
      <c r="J52" s="292" t="s">
        <v>614</v>
      </c>
      <c r="K52" s="292"/>
      <c r="L52" s="292">
        <v>0</v>
      </c>
      <c r="M52" s="292"/>
      <c r="N52" s="292" t="s">
        <v>614</v>
      </c>
      <c r="O52" s="292"/>
      <c r="P52" s="292">
        <v>0</v>
      </c>
      <c r="Q52" s="292"/>
      <c r="R52" s="292" t="s">
        <v>614</v>
      </c>
      <c r="S52" s="292"/>
      <c r="T52" s="292">
        <v>0</v>
      </c>
      <c r="U52" s="292"/>
      <c r="V52" s="292" t="s">
        <v>614</v>
      </c>
      <c r="W52" s="292"/>
      <c r="X52" s="292">
        <v>0</v>
      </c>
      <c r="Y52" s="292"/>
      <c r="Z52" s="292" t="s">
        <v>614</v>
      </c>
      <c r="AA52" s="292"/>
      <c r="AB52" s="292">
        <v>0</v>
      </c>
      <c r="AC52" s="292">
        <v>0</v>
      </c>
    </row>
    <row r="53" spans="1:29" s="286" customFormat="1" x14ac:dyDescent="0.25">
      <c r="A53" s="293" t="s">
        <v>152</v>
      </c>
      <c r="B53" s="294" t="s">
        <v>577</v>
      </c>
      <c r="C53" s="292"/>
      <c r="D53" s="292"/>
      <c r="E53" s="292"/>
      <c r="F53" s="292"/>
      <c r="G53" s="292">
        <v>0</v>
      </c>
      <c r="H53" s="292">
        <v>0</v>
      </c>
      <c r="I53" s="292"/>
      <c r="J53" s="292" t="s">
        <v>614</v>
      </c>
      <c r="K53" s="292"/>
      <c r="L53" s="292">
        <v>0</v>
      </c>
      <c r="M53" s="292"/>
      <c r="N53" s="292" t="s">
        <v>614</v>
      </c>
      <c r="O53" s="292"/>
      <c r="P53" s="292">
        <v>0</v>
      </c>
      <c r="Q53" s="292"/>
      <c r="R53" s="292" t="s">
        <v>614</v>
      </c>
      <c r="S53" s="292"/>
      <c r="T53" s="292">
        <v>0</v>
      </c>
      <c r="U53" s="292"/>
      <c r="V53" s="292" t="s">
        <v>614</v>
      </c>
      <c r="W53" s="292"/>
      <c r="X53" s="292">
        <v>0</v>
      </c>
      <c r="Y53" s="292"/>
      <c r="Z53" s="292" t="s">
        <v>614</v>
      </c>
      <c r="AA53" s="292"/>
      <c r="AB53" s="292">
        <v>0</v>
      </c>
      <c r="AC53" s="292">
        <v>0</v>
      </c>
    </row>
    <row r="54" spans="1:29" s="286" customFormat="1" x14ac:dyDescent="0.25">
      <c r="A54" s="293" t="s">
        <v>150</v>
      </c>
      <c r="B54" s="294" t="s">
        <v>578</v>
      </c>
      <c r="C54" s="292"/>
      <c r="D54" s="292"/>
      <c r="E54" s="292"/>
      <c r="F54" s="292"/>
      <c r="G54" s="292">
        <v>0</v>
      </c>
      <c r="H54" s="292">
        <v>0</v>
      </c>
      <c r="I54" s="292"/>
      <c r="J54" s="292" t="s">
        <v>614</v>
      </c>
      <c r="K54" s="292"/>
      <c r="L54" s="292">
        <v>0</v>
      </c>
      <c r="M54" s="292"/>
      <c r="N54" s="292" t="s">
        <v>614</v>
      </c>
      <c r="O54" s="292"/>
      <c r="P54" s="292">
        <v>0</v>
      </c>
      <c r="Q54" s="292"/>
      <c r="R54" s="292" t="s">
        <v>614</v>
      </c>
      <c r="S54" s="292"/>
      <c r="T54" s="292">
        <v>0</v>
      </c>
      <c r="U54" s="292"/>
      <c r="V54" s="292" t="s">
        <v>614</v>
      </c>
      <c r="W54" s="292"/>
      <c r="X54" s="292">
        <v>0</v>
      </c>
      <c r="Y54" s="292"/>
      <c r="Z54" s="292" t="s">
        <v>614</v>
      </c>
      <c r="AA54" s="292"/>
      <c r="AB54" s="292">
        <v>0</v>
      </c>
      <c r="AC54" s="292">
        <v>0</v>
      </c>
    </row>
    <row r="55" spans="1:29" s="286" customFormat="1" x14ac:dyDescent="0.25">
      <c r="A55" s="293" t="s">
        <v>589</v>
      </c>
      <c r="B55" s="294" t="s">
        <v>579</v>
      </c>
      <c r="C55" s="292"/>
      <c r="D55" s="292"/>
      <c r="E55" s="292"/>
      <c r="F55" s="292"/>
      <c r="G55" s="292">
        <v>0</v>
      </c>
      <c r="H55" s="292">
        <v>0</v>
      </c>
      <c r="I55" s="292"/>
      <c r="J55" s="292" t="s">
        <v>614</v>
      </c>
      <c r="K55" s="292"/>
      <c r="L55" s="292">
        <v>0</v>
      </c>
      <c r="M55" s="292"/>
      <c r="N55" s="292" t="s">
        <v>614</v>
      </c>
      <c r="O55" s="292"/>
      <c r="P55" s="292">
        <v>0</v>
      </c>
      <c r="Q55" s="292"/>
      <c r="R55" s="292" t="s">
        <v>614</v>
      </c>
      <c r="S55" s="292"/>
      <c r="T55" s="292">
        <v>0</v>
      </c>
      <c r="U55" s="292"/>
      <c r="V55" s="292" t="s">
        <v>614</v>
      </c>
      <c r="W55" s="292"/>
      <c r="X55" s="292">
        <v>0</v>
      </c>
      <c r="Y55" s="292"/>
      <c r="Z55" s="292" t="s">
        <v>614</v>
      </c>
      <c r="AA55" s="292"/>
      <c r="AB55" s="292">
        <v>0</v>
      </c>
      <c r="AC55" s="292">
        <v>0</v>
      </c>
    </row>
    <row r="56" spans="1:29" s="286" customFormat="1" x14ac:dyDescent="0.25">
      <c r="A56" s="293" t="s">
        <v>590</v>
      </c>
      <c r="B56" s="294" t="s">
        <v>580</v>
      </c>
      <c r="C56" s="292"/>
      <c r="D56" s="292"/>
      <c r="E56" s="292"/>
      <c r="F56" s="292"/>
      <c r="G56" s="292">
        <v>0</v>
      </c>
      <c r="H56" s="292">
        <v>0</v>
      </c>
      <c r="I56" s="292"/>
      <c r="J56" s="292" t="s">
        <v>614</v>
      </c>
      <c r="K56" s="292"/>
      <c r="L56" s="292">
        <v>0</v>
      </c>
      <c r="M56" s="292"/>
      <c r="N56" s="292" t="s">
        <v>614</v>
      </c>
      <c r="O56" s="292"/>
      <c r="P56" s="292">
        <v>0</v>
      </c>
      <c r="Q56" s="292"/>
      <c r="R56" s="292" t="s">
        <v>614</v>
      </c>
      <c r="S56" s="292"/>
      <c r="T56" s="292">
        <v>0</v>
      </c>
      <c r="U56" s="292"/>
      <c r="V56" s="292" t="s">
        <v>614</v>
      </c>
      <c r="W56" s="292"/>
      <c r="X56" s="292">
        <v>0</v>
      </c>
      <c r="Y56" s="292"/>
      <c r="Z56" s="292" t="s">
        <v>614</v>
      </c>
      <c r="AA56" s="292"/>
      <c r="AB56" s="292">
        <v>0</v>
      </c>
      <c r="AC56" s="292">
        <v>0</v>
      </c>
    </row>
    <row r="57" spans="1:29" s="286" customFormat="1" x14ac:dyDescent="0.25">
      <c r="A57" s="293" t="s">
        <v>591</v>
      </c>
      <c r="B57" s="294" t="s">
        <v>582</v>
      </c>
      <c r="C57" s="292"/>
      <c r="D57" s="292"/>
      <c r="E57" s="292"/>
      <c r="F57" s="292"/>
      <c r="G57" s="292">
        <v>0</v>
      </c>
      <c r="H57" s="292">
        <v>0</v>
      </c>
      <c r="I57" s="292"/>
      <c r="J57" s="292" t="s">
        <v>614</v>
      </c>
      <c r="K57" s="292"/>
      <c r="L57" s="292">
        <v>0</v>
      </c>
      <c r="M57" s="292"/>
      <c r="N57" s="292" t="s">
        <v>614</v>
      </c>
      <c r="O57" s="292"/>
      <c r="P57" s="292">
        <v>0</v>
      </c>
      <c r="Q57" s="292"/>
      <c r="R57" s="292" t="s">
        <v>614</v>
      </c>
      <c r="S57" s="292"/>
      <c r="T57" s="292">
        <v>0</v>
      </c>
      <c r="U57" s="292"/>
      <c r="V57" s="292" t="s">
        <v>614</v>
      </c>
      <c r="W57" s="292"/>
      <c r="X57" s="292">
        <v>0</v>
      </c>
      <c r="Y57" s="292"/>
      <c r="Z57" s="292" t="s">
        <v>614</v>
      </c>
      <c r="AA57" s="292"/>
      <c r="AB57" s="292">
        <v>0</v>
      </c>
      <c r="AC57" s="292">
        <v>0</v>
      </c>
    </row>
    <row r="58" spans="1:29" s="286" customFormat="1" x14ac:dyDescent="0.25">
      <c r="A58" s="293" t="s">
        <v>592</v>
      </c>
      <c r="B58" s="294" t="s">
        <v>584</v>
      </c>
      <c r="C58" s="292"/>
      <c r="D58" s="292"/>
      <c r="E58" s="292"/>
      <c r="F58" s="292"/>
      <c r="G58" s="292">
        <v>0</v>
      </c>
      <c r="H58" s="292">
        <v>0</v>
      </c>
      <c r="I58" s="292"/>
      <c r="J58" s="292" t="s">
        <v>614</v>
      </c>
      <c r="K58" s="292"/>
      <c r="L58" s="292">
        <v>2</v>
      </c>
      <c r="M58" s="292"/>
      <c r="N58" s="292" t="s">
        <v>614</v>
      </c>
      <c r="O58" s="292"/>
      <c r="P58" s="292">
        <v>0</v>
      </c>
      <c r="Q58" s="292"/>
      <c r="R58" s="292" t="s">
        <v>614</v>
      </c>
      <c r="S58" s="292"/>
      <c r="T58" s="292">
        <v>0</v>
      </c>
      <c r="U58" s="292"/>
      <c r="V58" s="292" t="s">
        <v>614</v>
      </c>
      <c r="W58" s="292"/>
      <c r="X58" s="292">
        <v>0</v>
      </c>
      <c r="Y58" s="292"/>
      <c r="Z58" s="292" t="s">
        <v>614</v>
      </c>
      <c r="AA58" s="292"/>
      <c r="AB58" s="292">
        <v>2</v>
      </c>
      <c r="AC58" s="292">
        <v>0</v>
      </c>
    </row>
    <row r="59" spans="1:29" s="286" customFormat="1" x14ac:dyDescent="0.25">
      <c r="A59" s="293" t="s">
        <v>593</v>
      </c>
      <c r="B59" s="294" t="s">
        <v>586</v>
      </c>
      <c r="C59" s="292"/>
      <c r="D59" s="292"/>
      <c r="E59" s="292"/>
      <c r="F59" s="292"/>
      <c r="G59" s="292">
        <v>0</v>
      </c>
      <c r="H59" s="292">
        <v>0</v>
      </c>
      <c r="I59" s="292"/>
      <c r="J59" s="292" t="s">
        <v>614</v>
      </c>
      <c r="K59" s="292"/>
      <c r="L59" s="292">
        <v>0</v>
      </c>
      <c r="M59" s="292"/>
      <c r="N59" s="292" t="s">
        <v>614</v>
      </c>
      <c r="O59" s="292"/>
      <c r="P59" s="292">
        <v>0</v>
      </c>
      <c r="Q59" s="292"/>
      <c r="R59" s="292" t="s">
        <v>614</v>
      </c>
      <c r="S59" s="292"/>
      <c r="T59" s="292">
        <v>0</v>
      </c>
      <c r="U59" s="292"/>
      <c r="V59" s="292" t="s">
        <v>614</v>
      </c>
      <c r="W59" s="292"/>
      <c r="X59" s="292">
        <v>0</v>
      </c>
      <c r="Y59" s="292"/>
      <c r="Z59" s="292" t="s">
        <v>614</v>
      </c>
      <c r="AA59" s="292"/>
      <c r="AB59" s="292">
        <v>0</v>
      </c>
      <c r="AC59" s="292">
        <v>0</v>
      </c>
    </row>
    <row r="60" spans="1:29" s="286" customFormat="1" x14ac:dyDescent="0.25">
      <c r="A60" s="293" t="s">
        <v>594</v>
      </c>
      <c r="B60" s="294" t="s">
        <v>588</v>
      </c>
      <c r="C60" s="292"/>
      <c r="D60" s="292"/>
      <c r="E60" s="292"/>
      <c r="F60" s="292"/>
      <c r="G60" s="292">
        <v>0</v>
      </c>
      <c r="H60" s="292">
        <v>0</v>
      </c>
      <c r="I60" s="292"/>
      <c r="J60" s="292" t="s">
        <v>614</v>
      </c>
      <c r="K60" s="292"/>
      <c r="L60" s="292">
        <v>0</v>
      </c>
      <c r="M60" s="292"/>
      <c r="N60" s="292" t="s">
        <v>614</v>
      </c>
      <c r="O60" s="292"/>
      <c r="P60" s="292">
        <v>0</v>
      </c>
      <c r="Q60" s="292"/>
      <c r="R60" s="292" t="s">
        <v>614</v>
      </c>
      <c r="S60" s="292"/>
      <c r="T60" s="292">
        <v>0</v>
      </c>
      <c r="U60" s="292"/>
      <c r="V60" s="292" t="s">
        <v>614</v>
      </c>
      <c r="W60" s="292"/>
      <c r="X60" s="292">
        <v>0</v>
      </c>
      <c r="Y60" s="292"/>
      <c r="Z60" s="292" t="s">
        <v>614</v>
      </c>
      <c r="AA60" s="292"/>
      <c r="AB60" s="292">
        <v>0</v>
      </c>
      <c r="AC60" s="292">
        <v>0</v>
      </c>
    </row>
    <row r="61" spans="1:29" s="286" customFormat="1" ht="35.25" customHeight="1" x14ac:dyDescent="0.25">
      <c r="A61" s="290" t="s">
        <v>60</v>
      </c>
      <c r="B61" s="291" t="s">
        <v>149</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v>0</v>
      </c>
      <c r="AC61" s="292">
        <v>0</v>
      </c>
    </row>
    <row r="62" spans="1:29" s="286" customFormat="1" x14ac:dyDescent="0.25">
      <c r="A62" s="293" t="s">
        <v>148</v>
      </c>
      <c r="B62" s="294" t="s">
        <v>147</v>
      </c>
      <c r="C62" s="292">
        <v>4.6561647800000001</v>
      </c>
      <c r="D62" s="292">
        <v>4.6561647800000001</v>
      </c>
      <c r="E62" s="292"/>
      <c r="F62" s="292"/>
      <c r="G62" s="292">
        <v>0</v>
      </c>
      <c r="H62" s="292">
        <v>0</v>
      </c>
      <c r="I62" s="292"/>
      <c r="J62" s="292" t="s">
        <v>614</v>
      </c>
      <c r="K62" s="292"/>
      <c r="L62" s="292">
        <v>4.6561647800000001</v>
      </c>
      <c r="M62" s="292"/>
      <c r="N62" s="292" t="s">
        <v>614</v>
      </c>
      <c r="O62" s="292"/>
      <c r="P62" s="292">
        <v>0</v>
      </c>
      <c r="Q62" s="292"/>
      <c r="R62" s="292" t="s">
        <v>614</v>
      </c>
      <c r="S62" s="292"/>
      <c r="T62" s="292">
        <v>0</v>
      </c>
      <c r="U62" s="292"/>
      <c r="V62" s="292" t="s">
        <v>614</v>
      </c>
      <c r="W62" s="292"/>
      <c r="X62" s="292">
        <v>0</v>
      </c>
      <c r="Y62" s="292"/>
      <c r="Z62" s="292" t="s">
        <v>614</v>
      </c>
      <c r="AA62" s="292"/>
      <c r="AB62" s="292">
        <v>4.6561647800000001</v>
      </c>
      <c r="AC62" s="292">
        <v>0</v>
      </c>
    </row>
    <row r="63" spans="1:29" s="286" customFormat="1" x14ac:dyDescent="0.25">
      <c r="A63" s="293" t="s">
        <v>146</v>
      </c>
      <c r="B63" s="294" t="s">
        <v>139</v>
      </c>
      <c r="C63" s="292"/>
      <c r="D63" s="292"/>
      <c r="E63" s="292"/>
      <c r="F63" s="292"/>
      <c r="G63" s="292">
        <v>0</v>
      </c>
      <c r="H63" s="292">
        <v>0</v>
      </c>
      <c r="I63" s="292"/>
      <c r="J63" s="292" t="s">
        <v>614</v>
      </c>
      <c r="K63" s="292"/>
      <c r="L63" s="292">
        <v>0</v>
      </c>
      <c r="M63" s="292"/>
      <c r="N63" s="292" t="s">
        <v>614</v>
      </c>
      <c r="O63" s="292"/>
      <c r="P63" s="292">
        <v>0</v>
      </c>
      <c r="Q63" s="292"/>
      <c r="R63" s="292" t="s">
        <v>614</v>
      </c>
      <c r="S63" s="292"/>
      <c r="T63" s="292">
        <v>0</v>
      </c>
      <c r="U63" s="292"/>
      <c r="V63" s="292" t="s">
        <v>614</v>
      </c>
      <c r="W63" s="292"/>
      <c r="X63" s="292">
        <v>0</v>
      </c>
      <c r="Y63" s="292"/>
      <c r="Z63" s="292" t="s">
        <v>614</v>
      </c>
      <c r="AA63" s="292"/>
      <c r="AB63" s="292">
        <v>0</v>
      </c>
      <c r="AC63" s="292">
        <v>0</v>
      </c>
    </row>
    <row r="64" spans="1:29" s="286" customFormat="1" x14ac:dyDescent="0.25">
      <c r="A64" s="293" t="s">
        <v>145</v>
      </c>
      <c r="B64" s="296" t="s">
        <v>138</v>
      </c>
      <c r="C64" s="292"/>
      <c r="D64" s="292"/>
      <c r="E64" s="292"/>
      <c r="F64" s="292"/>
      <c r="G64" s="292">
        <v>0</v>
      </c>
      <c r="H64" s="292">
        <v>0</v>
      </c>
      <c r="I64" s="292"/>
      <c r="J64" s="292" t="s">
        <v>614</v>
      </c>
      <c r="K64" s="292"/>
      <c r="L64" s="292">
        <v>0</v>
      </c>
      <c r="M64" s="292"/>
      <c r="N64" s="292" t="s">
        <v>614</v>
      </c>
      <c r="O64" s="292"/>
      <c r="P64" s="292">
        <v>0</v>
      </c>
      <c r="Q64" s="292"/>
      <c r="R64" s="292" t="s">
        <v>614</v>
      </c>
      <c r="S64" s="292"/>
      <c r="T64" s="292">
        <v>0</v>
      </c>
      <c r="U64" s="292"/>
      <c r="V64" s="292" t="s">
        <v>614</v>
      </c>
      <c r="W64" s="292"/>
      <c r="X64" s="292">
        <v>0</v>
      </c>
      <c r="Y64" s="292"/>
      <c r="Z64" s="292" t="s">
        <v>614</v>
      </c>
      <c r="AA64" s="292"/>
      <c r="AB64" s="292">
        <v>0</v>
      </c>
      <c r="AC64" s="292">
        <v>0</v>
      </c>
    </row>
    <row r="65" spans="1:29" s="286" customFormat="1" x14ac:dyDescent="0.25">
      <c r="A65" s="293" t="s">
        <v>144</v>
      </c>
      <c r="B65" s="296" t="s">
        <v>137</v>
      </c>
      <c r="C65" s="292"/>
      <c r="D65" s="292"/>
      <c r="E65" s="292"/>
      <c r="F65" s="292"/>
      <c r="G65" s="292">
        <v>0</v>
      </c>
      <c r="H65" s="292">
        <v>0</v>
      </c>
      <c r="I65" s="292"/>
      <c r="J65" s="292" t="s">
        <v>614</v>
      </c>
      <c r="K65" s="292"/>
      <c r="L65" s="292">
        <v>0</v>
      </c>
      <c r="M65" s="292"/>
      <c r="N65" s="292" t="s">
        <v>614</v>
      </c>
      <c r="O65" s="292"/>
      <c r="P65" s="292">
        <v>0</v>
      </c>
      <c r="Q65" s="292"/>
      <c r="R65" s="292" t="s">
        <v>614</v>
      </c>
      <c r="S65" s="292"/>
      <c r="T65" s="292">
        <v>0</v>
      </c>
      <c r="U65" s="292"/>
      <c r="V65" s="292" t="s">
        <v>614</v>
      </c>
      <c r="W65" s="292"/>
      <c r="X65" s="292">
        <v>0</v>
      </c>
      <c r="Y65" s="292"/>
      <c r="Z65" s="292" t="s">
        <v>614</v>
      </c>
      <c r="AA65" s="292"/>
      <c r="AB65" s="292">
        <v>0</v>
      </c>
      <c r="AC65" s="292">
        <v>0</v>
      </c>
    </row>
    <row r="66" spans="1:29" s="286" customFormat="1" x14ac:dyDescent="0.25">
      <c r="A66" s="293" t="s">
        <v>143</v>
      </c>
      <c r="B66" s="296" t="s">
        <v>140</v>
      </c>
      <c r="C66" s="292"/>
      <c r="D66" s="292"/>
      <c r="E66" s="292"/>
      <c r="F66" s="292"/>
      <c r="G66" s="292">
        <v>0</v>
      </c>
      <c r="H66" s="292">
        <v>0</v>
      </c>
      <c r="I66" s="292"/>
      <c r="J66" s="292" t="s">
        <v>614</v>
      </c>
      <c r="K66" s="292"/>
      <c r="L66" s="292">
        <v>0</v>
      </c>
      <c r="M66" s="292"/>
      <c r="N66" s="292" t="s">
        <v>614</v>
      </c>
      <c r="O66" s="292"/>
      <c r="P66" s="292">
        <v>0</v>
      </c>
      <c r="Q66" s="292"/>
      <c r="R66" s="292" t="s">
        <v>614</v>
      </c>
      <c r="S66" s="292"/>
      <c r="T66" s="292">
        <v>0</v>
      </c>
      <c r="U66" s="292"/>
      <c r="V66" s="292" t="s">
        <v>614</v>
      </c>
      <c r="W66" s="292"/>
      <c r="X66" s="292">
        <v>0</v>
      </c>
      <c r="Y66" s="292"/>
      <c r="Z66" s="292" t="s">
        <v>614</v>
      </c>
      <c r="AA66" s="292"/>
      <c r="AB66" s="292">
        <v>0</v>
      </c>
      <c r="AC66" s="292">
        <v>0</v>
      </c>
    </row>
    <row r="67" spans="1:29" s="286" customFormat="1" x14ac:dyDescent="0.25">
      <c r="A67" s="293" t="s">
        <v>142</v>
      </c>
      <c r="B67" s="296" t="s">
        <v>595</v>
      </c>
      <c r="C67" s="292"/>
      <c r="D67" s="292"/>
      <c r="E67" s="292"/>
      <c r="F67" s="292"/>
      <c r="G67" s="292">
        <v>0</v>
      </c>
      <c r="H67" s="292">
        <v>0</v>
      </c>
      <c r="I67" s="292"/>
      <c r="J67" s="292" t="s">
        <v>614</v>
      </c>
      <c r="K67" s="292"/>
      <c r="L67" s="292">
        <v>0</v>
      </c>
      <c r="M67" s="292"/>
      <c r="N67" s="292" t="s">
        <v>614</v>
      </c>
      <c r="O67" s="292"/>
      <c r="P67" s="292">
        <v>0</v>
      </c>
      <c r="Q67" s="292"/>
      <c r="R67" s="292" t="s">
        <v>614</v>
      </c>
      <c r="S67" s="292"/>
      <c r="T67" s="292">
        <v>0</v>
      </c>
      <c r="U67" s="292"/>
      <c r="V67" s="292" t="s">
        <v>614</v>
      </c>
      <c r="W67" s="292"/>
      <c r="X67" s="292">
        <v>0</v>
      </c>
      <c r="Y67" s="292"/>
      <c r="Z67" s="292" t="s">
        <v>614</v>
      </c>
      <c r="AA67" s="292"/>
      <c r="AB67" s="292">
        <v>0</v>
      </c>
      <c r="AC67" s="292">
        <v>0</v>
      </c>
    </row>
    <row r="68" spans="1:29" s="286" customFormat="1" x14ac:dyDescent="0.25">
      <c r="A68" s="293" t="s">
        <v>596</v>
      </c>
      <c r="B68" s="296" t="s">
        <v>597</v>
      </c>
      <c r="C68" s="292"/>
      <c r="D68" s="292"/>
      <c r="E68" s="292"/>
      <c r="F68" s="292"/>
      <c r="G68" s="292">
        <v>0</v>
      </c>
      <c r="H68" s="292">
        <v>0</v>
      </c>
      <c r="I68" s="292"/>
      <c r="J68" s="292" t="s">
        <v>614</v>
      </c>
      <c r="K68" s="292"/>
      <c r="L68" s="292">
        <v>0</v>
      </c>
      <c r="M68" s="292"/>
      <c r="N68" s="292" t="s">
        <v>614</v>
      </c>
      <c r="O68" s="292"/>
      <c r="P68" s="292">
        <v>0</v>
      </c>
      <c r="Q68" s="292"/>
      <c r="R68" s="292" t="s">
        <v>614</v>
      </c>
      <c r="S68" s="292"/>
      <c r="T68" s="292">
        <v>0</v>
      </c>
      <c r="U68" s="292"/>
      <c r="V68" s="292" t="s">
        <v>614</v>
      </c>
      <c r="W68" s="292"/>
      <c r="X68" s="292">
        <v>0</v>
      </c>
      <c r="Y68" s="292"/>
      <c r="Z68" s="292" t="s">
        <v>614</v>
      </c>
      <c r="AA68" s="292"/>
      <c r="AB68" s="292">
        <v>0</v>
      </c>
      <c r="AC68" s="292">
        <v>0</v>
      </c>
    </row>
    <row r="69" spans="1:29" s="286" customFormat="1" x14ac:dyDescent="0.25">
      <c r="A69" s="293" t="s">
        <v>598</v>
      </c>
      <c r="B69" s="296" t="s">
        <v>599</v>
      </c>
      <c r="C69" s="292"/>
      <c r="D69" s="292"/>
      <c r="E69" s="292"/>
      <c r="F69" s="292"/>
      <c r="G69" s="292">
        <v>0</v>
      </c>
      <c r="H69" s="292">
        <v>0</v>
      </c>
      <c r="I69" s="292"/>
      <c r="J69" s="292" t="s">
        <v>614</v>
      </c>
      <c r="K69" s="292"/>
      <c r="L69" s="292">
        <v>0</v>
      </c>
      <c r="M69" s="292"/>
      <c r="N69" s="292" t="s">
        <v>614</v>
      </c>
      <c r="O69" s="292"/>
      <c r="P69" s="292">
        <v>0</v>
      </c>
      <c r="Q69" s="292"/>
      <c r="R69" s="292" t="s">
        <v>614</v>
      </c>
      <c r="S69" s="292"/>
      <c r="T69" s="292">
        <v>0</v>
      </c>
      <c r="U69" s="292"/>
      <c r="V69" s="292" t="s">
        <v>614</v>
      </c>
      <c r="W69" s="292"/>
      <c r="X69" s="292">
        <v>0</v>
      </c>
      <c r="Y69" s="292"/>
      <c r="Z69" s="292" t="s">
        <v>614</v>
      </c>
      <c r="AA69" s="292"/>
      <c r="AB69" s="292">
        <v>0</v>
      </c>
      <c r="AC69" s="292">
        <v>0</v>
      </c>
    </row>
    <row r="70" spans="1:29" s="286" customFormat="1" x14ac:dyDescent="0.25">
      <c r="A70" s="293" t="s">
        <v>600</v>
      </c>
      <c r="B70" s="296" t="s">
        <v>601</v>
      </c>
      <c r="C70" s="292"/>
      <c r="D70" s="292"/>
      <c r="E70" s="292"/>
      <c r="F70" s="292"/>
      <c r="G70" s="292">
        <v>0</v>
      </c>
      <c r="H70" s="292">
        <v>0</v>
      </c>
      <c r="I70" s="292"/>
      <c r="J70" s="292" t="s">
        <v>614</v>
      </c>
      <c r="K70" s="292"/>
      <c r="L70" s="292">
        <v>0</v>
      </c>
      <c r="M70" s="292"/>
      <c r="N70" s="292" t="s">
        <v>614</v>
      </c>
      <c r="O70" s="292"/>
      <c r="P70" s="292">
        <v>0</v>
      </c>
      <c r="Q70" s="292"/>
      <c r="R70" s="292" t="s">
        <v>614</v>
      </c>
      <c r="S70" s="292"/>
      <c r="T70" s="292">
        <v>0</v>
      </c>
      <c r="U70" s="292"/>
      <c r="V70" s="292" t="s">
        <v>614</v>
      </c>
      <c r="W70" s="292"/>
      <c r="X70" s="292">
        <v>0</v>
      </c>
      <c r="Y70" s="292"/>
      <c r="Z70" s="292" t="s">
        <v>614</v>
      </c>
      <c r="AA70" s="292"/>
      <c r="AB70" s="292">
        <v>0</v>
      </c>
      <c r="AC70" s="292">
        <v>0</v>
      </c>
    </row>
    <row r="71" spans="1:29" s="286" customFormat="1" x14ac:dyDescent="0.25">
      <c r="A71" s="293" t="s">
        <v>602</v>
      </c>
      <c r="B71" s="296" t="s">
        <v>603</v>
      </c>
      <c r="C71" s="292"/>
      <c r="D71" s="292"/>
      <c r="E71" s="292"/>
      <c r="F71" s="292"/>
      <c r="G71" s="292">
        <v>0</v>
      </c>
      <c r="H71" s="292">
        <v>0</v>
      </c>
      <c r="I71" s="292"/>
      <c r="J71" s="292" t="s">
        <v>614</v>
      </c>
      <c r="K71" s="292"/>
      <c r="L71" s="292">
        <v>2</v>
      </c>
      <c r="M71" s="292"/>
      <c r="N71" s="292" t="s">
        <v>614</v>
      </c>
      <c r="O71" s="292"/>
      <c r="P71" s="292">
        <v>0</v>
      </c>
      <c r="Q71" s="292"/>
      <c r="R71" s="292" t="s">
        <v>614</v>
      </c>
      <c r="S71" s="292"/>
      <c r="T71" s="292">
        <v>0</v>
      </c>
      <c r="U71" s="292"/>
      <c r="V71" s="292" t="s">
        <v>614</v>
      </c>
      <c r="W71" s="292"/>
      <c r="X71" s="292">
        <v>0</v>
      </c>
      <c r="Y71" s="292"/>
      <c r="Z71" s="292" t="s">
        <v>614</v>
      </c>
      <c r="AA71" s="292"/>
      <c r="AB71" s="292">
        <v>2</v>
      </c>
      <c r="AC71" s="292">
        <v>0</v>
      </c>
    </row>
    <row r="72" spans="1:29" s="286" customFormat="1" x14ac:dyDescent="0.25">
      <c r="A72" s="293" t="s">
        <v>604</v>
      </c>
      <c r="B72" s="296" t="s">
        <v>605</v>
      </c>
      <c r="C72" s="292"/>
      <c r="D72" s="292"/>
      <c r="E72" s="292"/>
      <c r="F72" s="292"/>
      <c r="G72" s="292">
        <v>0</v>
      </c>
      <c r="H72" s="292">
        <v>0</v>
      </c>
      <c r="I72" s="292"/>
      <c r="J72" s="292" t="s">
        <v>614</v>
      </c>
      <c r="K72" s="292"/>
      <c r="L72" s="292">
        <v>0</v>
      </c>
      <c r="M72" s="292"/>
      <c r="N72" s="292" t="s">
        <v>614</v>
      </c>
      <c r="O72" s="292"/>
      <c r="P72" s="292">
        <v>0</v>
      </c>
      <c r="Q72" s="292"/>
      <c r="R72" s="292" t="s">
        <v>614</v>
      </c>
      <c r="S72" s="292"/>
      <c r="T72" s="292">
        <v>0</v>
      </c>
      <c r="U72" s="292"/>
      <c r="V72" s="292" t="s">
        <v>614</v>
      </c>
      <c r="W72" s="292"/>
      <c r="X72" s="292">
        <v>0</v>
      </c>
      <c r="Y72" s="292"/>
      <c r="Z72" s="292" t="s">
        <v>614</v>
      </c>
      <c r="AA72" s="292"/>
      <c r="AB72" s="292">
        <v>0</v>
      </c>
      <c r="AC72" s="292">
        <v>0</v>
      </c>
    </row>
    <row r="73" spans="1:29" s="286" customFormat="1" x14ac:dyDescent="0.25">
      <c r="A73" s="293" t="s">
        <v>606</v>
      </c>
      <c r="B73" s="296" t="s">
        <v>607</v>
      </c>
      <c r="C73" s="292"/>
      <c r="D73" s="292"/>
      <c r="E73" s="292"/>
      <c r="F73" s="292"/>
      <c r="G73" s="292">
        <v>0</v>
      </c>
      <c r="H73" s="292">
        <v>0</v>
      </c>
      <c r="I73" s="292"/>
      <c r="J73" s="292" t="s">
        <v>614</v>
      </c>
      <c r="K73" s="292"/>
      <c r="L73" s="292">
        <v>0</v>
      </c>
      <c r="M73" s="292"/>
      <c r="N73" s="292" t="s">
        <v>614</v>
      </c>
      <c r="O73" s="292"/>
      <c r="P73" s="292">
        <v>0</v>
      </c>
      <c r="Q73" s="292"/>
      <c r="R73" s="292" t="s">
        <v>614</v>
      </c>
      <c r="S73" s="292"/>
      <c r="T73" s="292">
        <v>0</v>
      </c>
      <c r="U73" s="292"/>
      <c r="V73" s="292" t="s">
        <v>614</v>
      </c>
      <c r="W73" s="292"/>
      <c r="X73" s="292">
        <v>0</v>
      </c>
      <c r="Y73" s="292"/>
      <c r="Z73" s="292" t="s">
        <v>614</v>
      </c>
      <c r="AA73" s="292"/>
      <c r="AB73" s="292">
        <v>0</v>
      </c>
      <c r="AC73" s="292">
        <v>0</v>
      </c>
    </row>
    <row r="74" spans="1:29" s="286" customFormat="1" ht="36.75" customHeight="1" x14ac:dyDescent="0.25">
      <c r="A74" s="290" t="s">
        <v>59</v>
      </c>
      <c r="B74" s="297" t="s">
        <v>236</v>
      </c>
      <c r="C74" s="292"/>
      <c r="D74" s="292"/>
      <c r="E74" s="292"/>
      <c r="F74" s="292"/>
      <c r="G74" s="292">
        <v>0</v>
      </c>
      <c r="H74" s="292">
        <v>0</v>
      </c>
      <c r="I74" s="292"/>
      <c r="J74" s="292" t="s">
        <v>614</v>
      </c>
      <c r="K74" s="292"/>
      <c r="L74" s="292">
        <v>0</v>
      </c>
      <c r="M74" s="292"/>
      <c r="N74" s="292" t="s">
        <v>614</v>
      </c>
      <c r="O74" s="292"/>
      <c r="P74" s="292">
        <v>0</v>
      </c>
      <c r="Q74" s="292"/>
      <c r="R74" s="292" t="s">
        <v>614</v>
      </c>
      <c r="S74" s="292"/>
      <c r="T74" s="292">
        <v>0</v>
      </c>
      <c r="U74" s="292"/>
      <c r="V74" s="292" t="s">
        <v>614</v>
      </c>
      <c r="W74" s="292"/>
      <c r="X74" s="292">
        <v>0</v>
      </c>
      <c r="Y74" s="292"/>
      <c r="Z74" s="292" t="s">
        <v>614</v>
      </c>
      <c r="AA74" s="292"/>
      <c r="AB74" s="292">
        <v>0</v>
      </c>
      <c r="AC74" s="292">
        <v>0</v>
      </c>
    </row>
    <row r="75" spans="1:29" s="286" customForma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6" customFormat="1" ht="31.5" x14ac:dyDescent="0.25">
      <c r="A76" s="293" t="s">
        <v>231</v>
      </c>
      <c r="B76" s="296" t="s">
        <v>575</v>
      </c>
      <c r="C76" s="292"/>
      <c r="D76" s="292"/>
      <c r="E76" s="292"/>
      <c r="F76" s="292"/>
      <c r="G76" s="292">
        <v>0</v>
      </c>
      <c r="H76" s="292">
        <v>0</v>
      </c>
      <c r="I76" s="292"/>
      <c r="J76" s="292" t="s">
        <v>614</v>
      </c>
      <c r="K76" s="292"/>
      <c r="L76" s="292">
        <v>0</v>
      </c>
      <c r="M76" s="292"/>
      <c r="N76" s="292" t="s">
        <v>614</v>
      </c>
      <c r="O76" s="292"/>
      <c r="P76" s="292">
        <v>0</v>
      </c>
      <c r="Q76" s="292"/>
      <c r="R76" s="292" t="s">
        <v>614</v>
      </c>
      <c r="S76" s="292"/>
      <c r="T76" s="292">
        <v>0</v>
      </c>
      <c r="U76" s="292"/>
      <c r="V76" s="292" t="s">
        <v>614</v>
      </c>
      <c r="W76" s="292"/>
      <c r="X76" s="292">
        <v>0</v>
      </c>
      <c r="Y76" s="292"/>
      <c r="Z76" s="292" t="s">
        <v>614</v>
      </c>
      <c r="AA76" s="292"/>
      <c r="AB76" s="292">
        <v>0</v>
      </c>
      <c r="AC76" s="292">
        <v>0</v>
      </c>
    </row>
    <row r="77" spans="1:29" s="286" customFormat="1" x14ac:dyDescent="0.25">
      <c r="A77" s="293" t="s">
        <v>232</v>
      </c>
      <c r="B77" s="296" t="s">
        <v>157</v>
      </c>
      <c r="C77" s="292"/>
      <c r="D77" s="292"/>
      <c r="E77" s="292"/>
      <c r="F77" s="292"/>
      <c r="G77" s="292">
        <v>0</v>
      </c>
      <c r="H77" s="292">
        <v>0</v>
      </c>
      <c r="I77" s="292"/>
      <c r="J77" s="292" t="s">
        <v>614</v>
      </c>
      <c r="K77" s="292"/>
      <c r="L77" s="292">
        <v>0</v>
      </c>
      <c r="M77" s="292"/>
      <c r="N77" s="292" t="s">
        <v>614</v>
      </c>
      <c r="O77" s="292"/>
      <c r="P77" s="292">
        <v>0</v>
      </c>
      <c r="Q77" s="292"/>
      <c r="R77" s="292" t="s">
        <v>614</v>
      </c>
      <c r="S77" s="292"/>
      <c r="T77" s="292">
        <v>0</v>
      </c>
      <c r="U77" s="292"/>
      <c r="V77" s="292" t="s">
        <v>614</v>
      </c>
      <c r="W77" s="292"/>
      <c r="X77" s="292">
        <v>0</v>
      </c>
      <c r="Y77" s="292"/>
      <c r="Z77" s="292" t="s">
        <v>614</v>
      </c>
      <c r="AA77" s="292"/>
      <c r="AB77" s="292">
        <v>0</v>
      </c>
      <c r="AC77" s="292">
        <v>0</v>
      </c>
    </row>
    <row r="78" spans="1:29" s="286" customFormat="1" x14ac:dyDescent="0.25">
      <c r="A78" s="293" t="s">
        <v>233</v>
      </c>
      <c r="B78" s="294" t="s">
        <v>576</v>
      </c>
      <c r="C78" s="292"/>
      <c r="D78" s="292"/>
      <c r="E78" s="292"/>
      <c r="F78" s="292"/>
      <c r="G78" s="292">
        <v>0</v>
      </c>
      <c r="H78" s="292">
        <v>0</v>
      </c>
      <c r="I78" s="292"/>
      <c r="J78" s="292" t="s">
        <v>614</v>
      </c>
      <c r="K78" s="292"/>
      <c r="L78" s="292">
        <v>0</v>
      </c>
      <c r="M78" s="292"/>
      <c r="N78" s="292" t="s">
        <v>614</v>
      </c>
      <c r="O78" s="292"/>
      <c r="P78" s="292">
        <v>0</v>
      </c>
      <c r="Q78" s="292"/>
      <c r="R78" s="292" t="s">
        <v>614</v>
      </c>
      <c r="S78" s="292"/>
      <c r="T78" s="292">
        <v>0</v>
      </c>
      <c r="U78" s="292"/>
      <c r="V78" s="292" t="s">
        <v>614</v>
      </c>
      <c r="W78" s="292"/>
      <c r="X78" s="292">
        <v>0</v>
      </c>
      <c r="Y78" s="292"/>
      <c r="Z78" s="292" t="s">
        <v>614</v>
      </c>
      <c r="AA78" s="292"/>
      <c r="AB78" s="292">
        <v>0</v>
      </c>
      <c r="AC78" s="292">
        <v>0</v>
      </c>
    </row>
    <row r="79" spans="1:29" s="286" customFormat="1" x14ac:dyDescent="0.25">
      <c r="A79" s="293" t="s">
        <v>234</v>
      </c>
      <c r="B79" s="294" t="s">
        <v>577</v>
      </c>
      <c r="C79" s="292"/>
      <c r="D79" s="292"/>
      <c r="E79" s="292"/>
      <c r="F79" s="292"/>
      <c r="G79" s="292">
        <v>0</v>
      </c>
      <c r="H79" s="292">
        <v>0</v>
      </c>
      <c r="I79" s="299"/>
      <c r="J79" s="292" t="s">
        <v>614</v>
      </c>
      <c r="K79" s="298"/>
      <c r="L79" s="292">
        <v>0</v>
      </c>
      <c r="M79" s="298"/>
      <c r="N79" s="292" t="s">
        <v>614</v>
      </c>
      <c r="O79" s="298"/>
      <c r="P79" s="292">
        <v>0</v>
      </c>
      <c r="Q79" s="298"/>
      <c r="R79" s="292" t="s">
        <v>614</v>
      </c>
      <c r="S79" s="298"/>
      <c r="T79" s="292">
        <v>0</v>
      </c>
      <c r="U79" s="298"/>
      <c r="V79" s="292" t="s">
        <v>614</v>
      </c>
      <c r="W79" s="298"/>
      <c r="X79" s="292">
        <v>0</v>
      </c>
      <c r="Y79" s="298"/>
      <c r="Z79" s="292" t="s">
        <v>614</v>
      </c>
      <c r="AA79" s="298"/>
      <c r="AB79" s="292">
        <v>0</v>
      </c>
      <c r="AC79" s="292">
        <v>0</v>
      </c>
    </row>
    <row r="80" spans="1:29" s="286" customFormat="1" x14ac:dyDescent="0.25">
      <c r="A80" s="293" t="s">
        <v>235</v>
      </c>
      <c r="B80" s="294" t="s">
        <v>578</v>
      </c>
      <c r="C80" s="292"/>
      <c r="D80" s="292"/>
      <c r="E80" s="292"/>
      <c r="F80" s="292"/>
      <c r="G80" s="292">
        <v>0</v>
      </c>
      <c r="H80" s="292">
        <v>0</v>
      </c>
      <c r="I80" s="299"/>
      <c r="J80" s="292" t="s">
        <v>614</v>
      </c>
      <c r="K80" s="298"/>
      <c r="L80" s="292">
        <v>0</v>
      </c>
      <c r="M80" s="298"/>
      <c r="N80" s="292" t="s">
        <v>614</v>
      </c>
      <c r="O80" s="298"/>
      <c r="P80" s="292">
        <v>0</v>
      </c>
      <c r="Q80" s="298"/>
      <c r="R80" s="292" t="s">
        <v>614</v>
      </c>
      <c r="S80" s="298"/>
      <c r="T80" s="292">
        <v>0</v>
      </c>
      <c r="U80" s="298"/>
      <c r="V80" s="292" t="s">
        <v>614</v>
      </c>
      <c r="W80" s="298"/>
      <c r="X80" s="292">
        <v>0</v>
      </c>
      <c r="Y80" s="298"/>
      <c r="Z80" s="292" t="s">
        <v>614</v>
      </c>
      <c r="AA80" s="298"/>
      <c r="AB80" s="292">
        <v>0</v>
      </c>
      <c r="AC80" s="292">
        <v>0</v>
      </c>
    </row>
    <row r="81" spans="1:29" s="286" customFormat="1" x14ac:dyDescent="0.25">
      <c r="A81" s="293" t="s">
        <v>608</v>
      </c>
      <c r="B81" s="294" t="s">
        <v>579</v>
      </c>
      <c r="C81" s="292"/>
      <c r="D81" s="292"/>
      <c r="E81" s="292"/>
      <c r="F81" s="292"/>
      <c r="G81" s="292">
        <v>0</v>
      </c>
      <c r="H81" s="292">
        <v>0</v>
      </c>
      <c r="I81" s="299"/>
      <c r="J81" s="292" t="s">
        <v>614</v>
      </c>
      <c r="K81" s="298"/>
      <c r="L81" s="292">
        <v>0</v>
      </c>
      <c r="M81" s="298"/>
      <c r="N81" s="292" t="s">
        <v>614</v>
      </c>
      <c r="O81" s="298"/>
      <c r="P81" s="292">
        <v>0</v>
      </c>
      <c r="Q81" s="298"/>
      <c r="R81" s="292" t="s">
        <v>614</v>
      </c>
      <c r="S81" s="298"/>
      <c r="T81" s="292">
        <v>0</v>
      </c>
      <c r="U81" s="298"/>
      <c r="V81" s="292" t="s">
        <v>614</v>
      </c>
      <c r="W81" s="298"/>
      <c r="X81" s="292">
        <v>0</v>
      </c>
      <c r="Y81" s="298"/>
      <c r="Z81" s="292" t="s">
        <v>614</v>
      </c>
      <c r="AA81" s="298"/>
      <c r="AB81" s="292">
        <v>0</v>
      </c>
      <c r="AC81" s="292">
        <v>0</v>
      </c>
    </row>
    <row r="82" spans="1:29" s="286" customFormat="1" x14ac:dyDescent="0.25">
      <c r="A82" s="293" t="s">
        <v>609</v>
      </c>
      <c r="B82" s="294" t="s">
        <v>580</v>
      </c>
      <c r="C82" s="292"/>
      <c r="D82" s="292"/>
      <c r="E82" s="292"/>
      <c r="F82" s="292"/>
      <c r="G82" s="292">
        <v>0</v>
      </c>
      <c r="H82" s="292">
        <v>0</v>
      </c>
      <c r="I82" s="299"/>
      <c r="J82" s="292" t="s">
        <v>614</v>
      </c>
      <c r="K82" s="298"/>
      <c r="L82" s="292">
        <v>0</v>
      </c>
      <c r="M82" s="298"/>
      <c r="N82" s="292" t="s">
        <v>614</v>
      </c>
      <c r="O82" s="298"/>
      <c r="P82" s="292">
        <v>0</v>
      </c>
      <c r="Q82" s="298"/>
      <c r="R82" s="292" t="s">
        <v>614</v>
      </c>
      <c r="S82" s="298"/>
      <c r="T82" s="292">
        <v>0</v>
      </c>
      <c r="U82" s="298"/>
      <c r="V82" s="292" t="s">
        <v>614</v>
      </c>
      <c r="W82" s="298"/>
      <c r="X82" s="292">
        <v>0</v>
      </c>
      <c r="Y82" s="298"/>
      <c r="Z82" s="292" t="s">
        <v>614</v>
      </c>
      <c r="AA82" s="298"/>
      <c r="AB82" s="292">
        <v>0</v>
      </c>
      <c r="AC82" s="292">
        <v>0</v>
      </c>
    </row>
    <row r="83" spans="1:29" s="286" customFormat="1" x14ac:dyDescent="0.25">
      <c r="A83" s="293" t="s">
        <v>610</v>
      </c>
      <c r="B83" s="294" t="s">
        <v>582</v>
      </c>
      <c r="C83" s="292"/>
      <c r="D83" s="292"/>
      <c r="E83" s="292"/>
      <c r="F83" s="292"/>
      <c r="G83" s="292">
        <v>0</v>
      </c>
      <c r="H83" s="292">
        <v>0</v>
      </c>
      <c r="I83" s="299"/>
      <c r="J83" s="292" t="s">
        <v>614</v>
      </c>
      <c r="K83" s="298"/>
      <c r="L83" s="292">
        <v>0</v>
      </c>
      <c r="M83" s="298"/>
      <c r="N83" s="292" t="s">
        <v>614</v>
      </c>
      <c r="O83" s="298"/>
      <c r="P83" s="292">
        <v>0</v>
      </c>
      <c r="Q83" s="298"/>
      <c r="R83" s="292" t="s">
        <v>614</v>
      </c>
      <c r="S83" s="298"/>
      <c r="T83" s="292">
        <v>0</v>
      </c>
      <c r="U83" s="298"/>
      <c r="V83" s="292" t="s">
        <v>614</v>
      </c>
      <c r="W83" s="298"/>
      <c r="X83" s="292">
        <v>0</v>
      </c>
      <c r="Y83" s="298"/>
      <c r="Z83" s="292" t="s">
        <v>614</v>
      </c>
      <c r="AA83" s="298"/>
      <c r="AB83" s="292">
        <v>0</v>
      </c>
      <c r="AC83" s="292">
        <v>0</v>
      </c>
    </row>
    <row r="84" spans="1:29" s="286" customFormat="1" x14ac:dyDescent="0.25">
      <c r="A84" s="293" t="s">
        <v>611</v>
      </c>
      <c r="B84" s="294" t="s">
        <v>584</v>
      </c>
      <c r="C84" s="292"/>
      <c r="D84" s="292"/>
      <c r="E84" s="292"/>
      <c r="F84" s="292"/>
      <c r="G84" s="292">
        <v>0</v>
      </c>
      <c r="H84" s="292">
        <v>0</v>
      </c>
      <c r="I84" s="299"/>
      <c r="J84" s="292" t="s">
        <v>614</v>
      </c>
      <c r="K84" s="298"/>
      <c r="L84" s="292">
        <v>2</v>
      </c>
      <c r="M84" s="298"/>
      <c r="N84" s="292" t="s">
        <v>614</v>
      </c>
      <c r="O84" s="298"/>
      <c r="P84" s="292">
        <v>0</v>
      </c>
      <c r="Q84" s="298"/>
      <c r="R84" s="292" t="s">
        <v>614</v>
      </c>
      <c r="S84" s="298"/>
      <c r="T84" s="292">
        <v>0</v>
      </c>
      <c r="U84" s="298"/>
      <c r="V84" s="292" t="s">
        <v>614</v>
      </c>
      <c r="W84" s="298"/>
      <c r="X84" s="292">
        <v>0</v>
      </c>
      <c r="Y84" s="298"/>
      <c r="Z84" s="292" t="s">
        <v>614</v>
      </c>
      <c r="AA84" s="298"/>
      <c r="AB84" s="292">
        <v>2</v>
      </c>
      <c r="AC84" s="292">
        <v>0</v>
      </c>
    </row>
    <row r="85" spans="1:29" s="286" customFormat="1" x14ac:dyDescent="0.25">
      <c r="A85" s="293" t="s">
        <v>612</v>
      </c>
      <c r="B85" s="294" t="s">
        <v>586</v>
      </c>
      <c r="C85" s="292"/>
      <c r="D85" s="292"/>
      <c r="E85" s="292"/>
      <c r="F85" s="292"/>
      <c r="G85" s="292">
        <v>0</v>
      </c>
      <c r="H85" s="292">
        <v>0</v>
      </c>
      <c r="I85" s="299"/>
      <c r="J85" s="292" t="s">
        <v>614</v>
      </c>
      <c r="K85" s="298"/>
      <c r="L85" s="292">
        <v>0</v>
      </c>
      <c r="M85" s="298"/>
      <c r="N85" s="292" t="s">
        <v>614</v>
      </c>
      <c r="O85" s="298"/>
      <c r="P85" s="292">
        <v>0</v>
      </c>
      <c r="Q85" s="298"/>
      <c r="R85" s="292" t="s">
        <v>614</v>
      </c>
      <c r="S85" s="298"/>
      <c r="T85" s="292">
        <v>0</v>
      </c>
      <c r="U85" s="298"/>
      <c r="V85" s="292" t="s">
        <v>614</v>
      </c>
      <c r="W85" s="298"/>
      <c r="X85" s="292">
        <v>0</v>
      </c>
      <c r="Y85" s="298"/>
      <c r="Z85" s="292" t="s">
        <v>614</v>
      </c>
      <c r="AA85" s="298"/>
      <c r="AB85" s="292">
        <v>0</v>
      </c>
      <c r="AC85" s="292">
        <v>0</v>
      </c>
    </row>
    <row r="86" spans="1:29" s="286" customFormat="1" x14ac:dyDescent="0.25">
      <c r="A86" s="293" t="s">
        <v>613</v>
      </c>
      <c r="B86" s="294" t="s">
        <v>588</v>
      </c>
      <c r="C86" s="292"/>
      <c r="D86" s="292"/>
      <c r="E86" s="292"/>
      <c r="F86" s="292"/>
      <c r="G86" s="292">
        <v>0</v>
      </c>
      <c r="H86" s="292">
        <v>0</v>
      </c>
      <c r="I86" s="299"/>
      <c r="J86" s="292" t="s">
        <v>614</v>
      </c>
      <c r="K86" s="298"/>
      <c r="L86" s="292">
        <v>0</v>
      </c>
      <c r="M86" s="298"/>
      <c r="N86" s="292" t="s">
        <v>614</v>
      </c>
      <c r="O86" s="298"/>
      <c r="P86" s="292">
        <v>0</v>
      </c>
      <c r="Q86" s="298"/>
      <c r="R86" s="292" t="s">
        <v>614</v>
      </c>
      <c r="S86" s="298"/>
      <c r="T86" s="292">
        <v>0</v>
      </c>
      <c r="U86" s="298"/>
      <c r="V86" s="292" t="s">
        <v>614</v>
      </c>
      <c r="W86" s="298"/>
      <c r="X86" s="292">
        <v>0</v>
      </c>
      <c r="Y86" s="298"/>
      <c r="Z86" s="292" t="s">
        <v>614</v>
      </c>
      <c r="AA86" s="298"/>
      <c r="AB86" s="292">
        <v>0</v>
      </c>
      <c r="AC86" s="292">
        <v>0</v>
      </c>
    </row>
    <row r="87" spans="1:29" s="286" customFormat="1" x14ac:dyDescent="0.25">
      <c r="A87" s="300"/>
      <c r="B87" s="301"/>
      <c r="C87" s="301"/>
      <c r="D87" s="301"/>
      <c r="E87" s="301"/>
      <c r="F87" s="301"/>
      <c r="G87" s="301"/>
      <c r="H87" s="300"/>
      <c r="I87" s="300"/>
      <c r="J87" s="288"/>
      <c r="K87" s="288"/>
      <c r="L87" s="288"/>
      <c r="M87" s="288"/>
      <c r="N87" s="288"/>
      <c r="O87" s="288"/>
      <c r="P87" s="288"/>
      <c r="Q87" s="288"/>
      <c r="R87" s="288"/>
      <c r="S87" s="288"/>
      <c r="T87" s="288"/>
      <c r="U87" s="288"/>
      <c r="V87" s="288"/>
      <c r="W87" s="288"/>
      <c r="X87" s="288"/>
      <c r="Y87" s="288"/>
      <c r="Z87" s="288"/>
      <c r="AA87" s="288"/>
      <c r="AB87" s="288"/>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6" t="str">
        <f>'1. паспорт местоположение'!A5:C5</f>
        <v>Год раскрытия информации: 2021 год</v>
      </c>
      <c r="B5" s="326"/>
      <c r="C5" s="326"/>
      <c r="D5" s="326"/>
      <c r="E5" s="326"/>
      <c r="F5" s="326"/>
      <c r="G5" s="326"/>
      <c r="H5" s="326"/>
      <c r="I5" s="326"/>
      <c r="J5" s="326"/>
      <c r="K5" s="326"/>
      <c r="L5" s="326"/>
      <c r="M5" s="326"/>
      <c r="N5" s="326"/>
      <c r="O5" s="326"/>
      <c r="P5" s="326"/>
      <c r="Q5" s="326"/>
      <c r="R5" s="326"/>
      <c r="S5" s="326"/>
      <c r="T5" s="326"/>
      <c r="U5" s="326"/>
      <c r="V5" s="326"/>
      <c r="W5" s="326"/>
      <c r="X5" s="326"/>
      <c r="Y5" s="326"/>
      <c r="Z5" s="326"/>
      <c r="AA5" s="326"/>
      <c r="AB5" s="326"/>
      <c r="AC5" s="326"/>
      <c r="AD5" s="326"/>
      <c r="AE5" s="326"/>
      <c r="AF5" s="326"/>
      <c r="AG5" s="326"/>
      <c r="AH5" s="326"/>
      <c r="AI5" s="326"/>
      <c r="AJ5" s="326"/>
      <c r="AK5" s="326"/>
      <c r="AL5" s="326"/>
      <c r="AM5" s="326"/>
      <c r="AN5" s="326"/>
      <c r="AO5" s="326"/>
      <c r="AP5" s="326"/>
      <c r="AQ5" s="326"/>
      <c r="AR5" s="326"/>
      <c r="AS5" s="326"/>
      <c r="AT5" s="326"/>
      <c r="AU5" s="326"/>
      <c r="AV5" s="326"/>
    </row>
    <row r="6" spans="1:48" ht="18.75" x14ac:dyDescent="0.3">
      <c r="AV6" s="15"/>
    </row>
    <row r="7" spans="1:48" ht="18.75" x14ac:dyDescent="0.25">
      <c r="A7" s="330" t="s">
        <v>10</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8.75"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c r="AS9" s="329"/>
      <c r="AT9" s="329"/>
      <c r="AU9" s="329"/>
      <c r="AV9" s="329"/>
    </row>
    <row r="10" spans="1:48" ht="15.75" x14ac:dyDescent="0.25">
      <c r="A10" s="327" t="s">
        <v>9</v>
      </c>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x14ac:dyDescent="0.25">
      <c r="A12" s="371" t="str">
        <f>'1. паспорт местоположение'!A12:C12</f>
        <v>K_TP3400.PS.0030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27" t="s">
        <v>8</v>
      </c>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327"/>
      <c r="AB13" s="327"/>
      <c r="AC13" s="327"/>
      <c r="AD13" s="327"/>
      <c r="AE13" s="327"/>
      <c r="AF13" s="327"/>
      <c r="AG13" s="327"/>
      <c r="AH13" s="327"/>
      <c r="AI13" s="327"/>
      <c r="AJ13" s="327"/>
      <c r="AK13" s="327"/>
      <c r="AL13" s="327"/>
      <c r="AM13" s="327"/>
      <c r="AN13" s="327"/>
      <c r="AO13" s="327"/>
      <c r="AP13" s="327"/>
      <c r="AQ13" s="327"/>
      <c r="AR13" s="327"/>
      <c r="AS13" s="327"/>
      <c r="AT13" s="327"/>
      <c r="AU13" s="327"/>
      <c r="AV13" s="327"/>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42" customHeight="1" x14ac:dyDescent="0.25">
      <c r="A15" s="332" t="str">
        <f>'1. паспорт местоположение'!A15:C15</f>
        <v>Реконструкция ПС 35 кВ Турнаевская Южного ТПО (замена систем аварийного сбора масла).</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ht="15.75" x14ac:dyDescent="0.25">
      <c r="A16" s="327" t="s">
        <v>7</v>
      </c>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c r="AD16" s="327"/>
      <c r="AE16" s="327"/>
      <c r="AF16" s="327"/>
      <c r="AG16" s="327"/>
      <c r="AH16" s="327"/>
      <c r="AI16" s="327"/>
      <c r="AJ16" s="327"/>
      <c r="AK16" s="327"/>
      <c r="AL16" s="327"/>
      <c r="AM16" s="327"/>
      <c r="AN16" s="327"/>
      <c r="AO16" s="327"/>
      <c r="AP16" s="327"/>
      <c r="AQ16" s="327"/>
      <c r="AR16" s="327"/>
      <c r="AS16" s="327"/>
      <c r="AT16" s="327"/>
      <c r="AU16" s="327"/>
      <c r="AV16" s="327"/>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16" t="s">
        <v>495</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2" customFormat="1" ht="58.5" customHeight="1" x14ac:dyDescent="0.25">
      <c r="A22" s="407" t="s">
        <v>53</v>
      </c>
      <c r="B22" s="418" t="s">
        <v>25</v>
      </c>
      <c r="C22" s="407" t="s">
        <v>52</v>
      </c>
      <c r="D22" s="407" t="s">
        <v>51</v>
      </c>
      <c r="E22" s="421" t="s">
        <v>506</v>
      </c>
      <c r="F22" s="422"/>
      <c r="G22" s="422"/>
      <c r="H22" s="422"/>
      <c r="I22" s="422"/>
      <c r="J22" s="422"/>
      <c r="K22" s="422"/>
      <c r="L22" s="423"/>
      <c r="M22" s="407" t="s">
        <v>50</v>
      </c>
      <c r="N22" s="407" t="s">
        <v>49</v>
      </c>
      <c r="O22" s="407" t="s">
        <v>48</v>
      </c>
      <c r="P22" s="402" t="s">
        <v>266</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2" customFormat="1" ht="64.5" customHeight="1" x14ac:dyDescent="0.25">
      <c r="A23" s="417"/>
      <c r="B23" s="419"/>
      <c r="C23" s="417"/>
      <c r="D23" s="417"/>
      <c r="E23" s="412" t="s">
        <v>24</v>
      </c>
      <c r="F23" s="403" t="s">
        <v>140</v>
      </c>
      <c r="G23" s="403" t="s">
        <v>139</v>
      </c>
      <c r="H23" s="403" t="s">
        <v>138</v>
      </c>
      <c r="I23" s="405" t="s">
        <v>414</v>
      </c>
      <c r="J23" s="405" t="s">
        <v>415</v>
      </c>
      <c r="K23" s="405" t="s">
        <v>416</v>
      </c>
      <c r="L23" s="403" t="s">
        <v>81</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2"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11" t="s">
        <v>14</v>
      </c>
      <c r="AG24" s="111" t="s">
        <v>13</v>
      </c>
      <c r="AH24" s="112" t="s">
        <v>3</v>
      </c>
      <c r="AI24" s="112" t="s">
        <v>12</v>
      </c>
      <c r="AJ24" s="408"/>
      <c r="AK24" s="408"/>
      <c r="AL24" s="408"/>
      <c r="AM24" s="408"/>
      <c r="AN24" s="408"/>
      <c r="AO24" s="408"/>
      <c r="AP24" s="408"/>
      <c r="AQ24" s="426"/>
      <c r="AR24" s="402"/>
      <c r="AS24" s="402"/>
      <c r="AT24" s="402"/>
      <c r="AU24" s="402"/>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8"/>
      <c r="B26" s="169"/>
      <c r="C26" s="170"/>
      <c r="D26" s="171"/>
      <c r="E26" s="172"/>
      <c r="F26" s="172"/>
      <c r="G26" s="172"/>
      <c r="H26" s="172"/>
      <c r="I26" s="172"/>
      <c r="J26" s="172"/>
      <c r="K26" s="172"/>
      <c r="L26" s="172"/>
      <c r="M26" s="170"/>
      <c r="N26" s="173"/>
      <c r="O26" s="170"/>
      <c r="P26" s="174"/>
      <c r="Q26" s="170"/>
      <c r="R26" s="174"/>
      <c r="S26" s="170"/>
      <c r="T26" s="170"/>
      <c r="U26" s="170"/>
      <c r="V26" s="170"/>
      <c r="W26" s="170"/>
      <c r="X26" s="175"/>
      <c r="Y26" s="170"/>
      <c r="Z26" s="176"/>
      <c r="AA26" s="177"/>
      <c r="AB26" s="174"/>
      <c r="AC26" s="170"/>
      <c r="AD26" s="174"/>
      <c r="AE26" s="177"/>
      <c r="AF26" s="171"/>
      <c r="AG26" s="170"/>
      <c r="AH26" s="170"/>
      <c r="AI26" s="170"/>
      <c r="AJ26" s="170"/>
      <c r="AK26" s="170"/>
      <c r="AL26" s="178"/>
      <c r="AM26" s="178"/>
      <c r="AN26" s="176"/>
      <c r="AO26" s="178"/>
      <c r="AP26" s="170"/>
      <c r="AQ26" s="170"/>
      <c r="AR26" s="170"/>
      <c r="AS26" s="170"/>
      <c r="AT26" s="170"/>
      <c r="AU26" s="170"/>
      <c r="AV26" s="178"/>
    </row>
    <row r="27" spans="1:48" x14ac:dyDescent="0.25">
      <c r="A27" s="179"/>
      <c r="B27" s="179"/>
      <c r="C27" s="179"/>
      <c r="D27" s="179"/>
      <c r="E27" s="179"/>
      <c r="F27" s="179"/>
      <c r="G27" s="179"/>
      <c r="H27" s="179"/>
      <c r="I27" s="179"/>
      <c r="J27" s="179"/>
      <c r="K27" s="179"/>
      <c r="L27" s="179"/>
      <c r="M27" s="179"/>
      <c r="N27" s="179"/>
      <c r="O27" s="179"/>
      <c r="P27" s="179"/>
      <c r="Q27" s="179"/>
      <c r="R27" s="179"/>
      <c r="S27" s="170"/>
      <c r="T27" s="170"/>
      <c r="U27" s="170"/>
      <c r="V27" s="170"/>
      <c r="W27" s="170"/>
      <c r="X27" s="175"/>
      <c r="Y27" s="170"/>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0"/>
      <c r="T28" s="170"/>
      <c r="U28" s="170"/>
      <c r="V28" s="170"/>
      <c r="W28" s="170"/>
      <c r="X28" s="175"/>
      <c r="Y28" s="170"/>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0"/>
      <c r="T29" s="170"/>
      <c r="U29" s="170"/>
      <c r="V29" s="170"/>
      <c r="W29" s="170"/>
      <c r="X29" s="175"/>
      <c r="Y29" s="170"/>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zoomScaleNormal="100" zoomScaleSheetLayoutView="100" workbookViewId="0">
      <selection activeCell="B57" sqref="B57"/>
    </sheetView>
  </sheetViews>
  <sheetFormatPr defaultRowHeight="15" x14ac:dyDescent="0.25"/>
  <cols>
    <col min="1" max="2" width="55.42578125" style="307" customWidth="1"/>
    <col min="3" max="16384" width="9.140625" style="307"/>
  </cols>
  <sheetData>
    <row r="1" spans="1:2" ht="18.75" x14ac:dyDescent="0.25">
      <c r="B1" s="308" t="s">
        <v>70</v>
      </c>
    </row>
    <row r="2" spans="1:2" ht="18.75" x14ac:dyDescent="0.3">
      <c r="B2" s="309" t="s">
        <v>11</v>
      </c>
    </row>
    <row r="3" spans="1:2" ht="18.75" x14ac:dyDescent="0.3">
      <c r="B3" s="309" t="s">
        <v>521</v>
      </c>
    </row>
    <row r="5" spans="1:2" ht="18.75" x14ac:dyDescent="0.3">
      <c r="A5" s="430" t="str">
        <f>'1. паспорт местоположение'!A5:C5</f>
        <v>Год раскрытия информации: 2021 год</v>
      </c>
      <c r="B5" s="430"/>
    </row>
    <row r="6" spans="1:2" ht="18.75" x14ac:dyDescent="0.3">
      <c r="A6" s="306"/>
      <c r="B6" s="306"/>
    </row>
    <row r="7" spans="1:2" ht="18.75" x14ac:dyDescent="0.25">
      <c r="A7" s="431" t="s">
        <v>10</v>
      </c>
      <c r="B7" s="431"/>
    </row>
    <row r="8" spans="1:2" ht="18.75" x14ac:dyDescent="0.25">
      <c r="A8" s="310"/>
      <c r="B8" s="310"/>
    </row>
    <row r="9" spans="1:2" ht="15.75" x14ac:dyDescent="0.25">
      <c r="A9" s="432" t="str">
        <f>'1. паспорт местоположение'!A9:C9</f>
        <v>АО "Россети Тюмень"</v>
      </c>
      <c r="B9" s="432"/>
    </row>
    <row r="10" spans="1:2" ht="18.75" x14ac:dyDescent="0.25">
      <c r="A10" s="428" t="s">
        <v>9</v>
      </c>
      <c r="B10" s="428"/>
    </row>
    <row r="11" spans="1:2" ht="18.75" x14ac:dyDescent="0.25">
      <c r="A11" s="310"/>
      <c r="B11" s="310"/>
    </row>
    <row r="12" spans="1:2" ht="15.75" x14ac:dyDescent="0.25">
      <c r="A12" s="433" t="str">
        <f>'7. Паспорт отчет о закупке'!A12:AV12</f>
        <v>K_TP3400.PS.0030</v>
      </c>
      <c r="B12" s="433"/>
    </row>
    <row r="13" spans="1:2" ht="18.75" x14ac:dyDescent="0.25">
      <c r="A13" s="428" t="s">
        <v>8</v>
      </c>
      <c r="B13" s="428"/>
    </row>
    <row r="14" spans="1:2" ht="18.75" x14ac:dyDescent="0.25">
      <c r="A14" s="156"/>
      <c r="B14" s="156"/>
    </row>
    <row r="15" spans="1:2" ht="15.75" x14ac:dyDescent="0.25">
      <c r="A15" s="427" t="str">
        <f>'7. Паспорт отчет о закупке'!A15:AV15</f>
        <v>Реконструкция ПС 35 кВ Турнаевская Южного ТПО (замена систем аварийного сбора масла).</v>
      </c>
      <c r="B15" s="427"/>
    </row>
    <row r="16" spans="1:2" ht="18.75" x14ac:dyDescent="0.25">
      <c r="A16" s="428" t="s">
        <v>7</v>
      </c>
      <c r="B16" s="428"/>
    </row>
    <row r="17" spans="1:2" ht="15.75" x14ac:dyDescent="0.25">
      <c r="A17" s="157"/>
      <c r="B17" s="158"/>
    </row>
    <row r="18" spans="1:2" x14ac:dyDescent="0.25">
      <c r="A18" s="429" t="s">
        <v>496</v>
      </c>
      <c r="B18" s="429"/>
    </row>
    <row r="19" spans="1:2" ht="15.75" thickBot="1" x14ac:dyDescent="0.3"/>
    <row r="20" spans="1:2" ht="30" x14ac:dyDescent="0.25">
      <c r="A20" s="160" t="s">
        <v>522</v>
      </c>
      <c r="B20" s="311" t="str">
        <f>A15</f>
        <v>Реконструкция ПС 35 кВ Турнаевская Южного ТПО (замена систем аварийного сбора масла).</v>
      </c>
    </row>
    <row r="21" spans="1:2" ht="28.5" x14ac:dyDescent="0.25">
      <c r="A21" s="161" t="s">
        <v>384</v>
      </c>
      <c r="B21" s="164" t="str">
        <f>CONCATENATE('1. паспорт местоположение'!C26," ",'1. паспорт местоположение'!C27)</f>
        <v>Тюменская область Тюменская область, Исетский район</v>
      </c>
    </row>
    <row r="22" spans="1:2" x14ac:dyDescent="0.25">
      <c r="A22" s="161" t="s">
        <v>350</v>
      </c>
      <c r="B22" s="312" t="s">
        <v>524</v>
      </c>
    </row>
    <row r="23" spans="1:2" x14ac:dyDescent="0.25">
      <c r="A23" s="161" t="s">
        <v>385</v>
      </c>
      <c r="B23" s="313" t="s">
        <v>542</v>
      </c>
    </row>
    <row r="24" spans="1:2" x14ac:dyDescent="0.25">
      <c r="A24" s="162" t="s">
        <v>386</v>
      </c>
      <c r="B24" s="314">
        <v>2023</v>
      </c>
    </row>
    <row r="25" spans="1:2" ht="28.5" x14ac:dyDescent="0.25">
      <c r="A25" s="162" t="s">
        <v>387</v>
      </c>
      <c r="B25" s="313" t="s">
        <v>571</v>
      </c>
    </row>
    <row r="26" spans="1:2" ht="28.5" x14ac:dyDescent="0.25">
      <c r="A26" s="163" t="s">
        <v>570</v>
      </c>
      <c r="B26" s="315">
        <f>'6.2. Паспорт фин осв ввод'!D24</f>
        <v>5.5873977359999998</v>
      </c>
    </row>
    <row r="27" spans="1:2" ht="30" x14ac:dyDescent="0.25">
      <c r="A27" s="159" t="s">
        <v>388</v>
      </c>
      <c r="B27" s="313" t="s">
        <v>547</v>
      </c>
    </row>
    <row r="28" spans="1:2" ht="28.5" x14ac:dyDescent="0.25">
      <c r="A28" s="163" t="s">
        <v>389</v>
      </c>
      <c r="B28" s="315">
        <v>0</v>
      </c>
    </row>
    <row r="29" spans="1:2" ht="28.5" x14ac:dyDescent="0.25">
      <c r="A29" s="163" t="s">
        <v>390</v>
      </c>
      <c r="B29" s="316">
        <v>0</v>
      </c>
    </row>
    <row r="30" spans="1:2" x14ac:dyDescent="0.25">
      <c r="A30" s="159" t="s">
        <v>391</v>
      </c>
      <c r="B30" s="313"/>
    </row>
    <row r="31" spans="1:2" ht="29.25" thickBot="1" x14ac:dyDescent="0.3">
      <c r="A31" s="317" t="s">
        <v>525</v>
      </c>
      <c r="B31" s="318">
        <v>0</v>
      </c>
    </row>
    <row r="32" spans="1:2" ht="30" x14ac:dyDescent="0.25">
      <c r="A32" s="165" t="s">
        <v>569</v>
      </c>
      <c r="B32" s="166"/>
    </row>
    <row r="33" spans="1:2" x14ac:dyDescent="0.25">
      <c r="A33" s="165" t="s">
        <v>392</v>
      </c>
      <c r="B33" s="164"/>
    </row>
    <row r="34" spans="1:2" x14ac:dyDescent="0.25">
      <c r="A34" s="165" t="s">
        <v>393</v>
      </c>
      <c r="B34" s="166"/>
    </row>
    <row r="35" spans="1:2" x14ac:dyDescent="0.25">
      <c r="A35" s="165" t="s">
        <v>394</v>
      </c>
      <c r="B35" s="166"/>
    </row>
    <row r="36" spans="1:2" ht="29.25" thickBot="1" x14ac:dyDescent="0.3">
      <c r="A36" s="317" t="s">
        <v>526</v>
      </c>
      <c r="B36" s="318">
        <v>0</v>
      </c>
    </row>
    <row r="37" spans="1:2" ht="30" x14ac:dyDescent="0.25">
      <c r="A37" s="165" t="s">
        <v>527</v>
      </c>
      <c r="B37" s="164" t="s">
        <v>523</v>
      </c>
    </row>
    <row r="38" spans="1:2" x14ac:dyDescent="0.25">
      <c r="A38" s="165" t="s">
        <v>392</v>
      </c>
      <c r="B38" s="164" t="s">
        <v>523</v>
      </c>
    </row>
    <row r="39" spans="1:2" x14ac:dyDescent="0.25">
      <c r="A39" s="165" t="s">
        <v>393</v>
      </c>
      <c r="B39" s="164" t="s">
        <v>523</v>
      </c>
    </row>
    <row r="40" spans="1:2" x14ac:dyDescent="0.25">
      <c r="A40" s="165" t="s">
        <v>394</v>
      </c>
      <c r="B40" s="164" t="s">
        <v>523</v>
      </c>
    </row>
    <row r="41" spans="1:2" ht="29.25" thickBot="1" x14ac:dyDescent="0.3">
      <c r="A41" s="317" t="s">
        <v>528</v>
      </c>
      <c r="B41" s="318">
        <v>0</v>
      </c>
    </row>
    <row r="42" spans="1:2" ht="30" x14ac:dyDescent="0.25">
      <c r="A42" s="165" t="s">
        <v>527</v>
      </c>
      <c r="B42" s="164" t="s">
        <v>523</v>
      </c>
    </row>
    <row r="43" spans="1:2" x14ac:dyDescent="0.25">
      <c r="A43" s="165" t="s">
        <v>392</v>
      </c>
      <c r="B43" s="164" t="s">
        <v>523</v>
      </c>
    </row>
    <row r="44" spans="1:2" x14ac:dyDescent="0.25">
      <c r="A44" s="165" t="s">
        <v>393</v>
      </c>
      <c r="B44" s="164" t="s">
        <v>523</v>
      </c>
    </row>
    <row r="45" spans="1:2" x14ac:dyDescent="0.25">
      <c r="A45" s="165" t="s">
        <v>394</v>
      </c>
      <c r="B45" s="164" t="s">
        <v>523</v>
      </c>
    </row>
    <row r="46" spans="1:2" ht="29.25" thickBot="1" x14ac:dyDescent="0.3">
      <c r="A46" s="317" t="s">
        <v>395</v>
      </c>
      <c r="B46" s="319" t="s">
        <v>523</v>
      </c>
    </row>
    <row r="47" spans="1:2" x14ac:dyDescent="0.25">
      <c r="A47" s="165" t="s">
        <v>391</v>
      </c>
      <c r="B47" s="164" t="s">
        <v>523</v>
      </c>
    </row>
    <row r="48" spans="1:2" x14ac:dyDescent="0.25">
      <c r="A48" s="165" t="s">
        <v>529</v>
      </c>
      <c r="B48" s="164" t="s">
        <v>523</v>
      </c>
    </row>
    <row r="49" spans="1:2" x14ac:dyDescent="0.25">
      <c r="A49" s="165" t="s">
        <v>530</v>
      </c>
      <c r="B49" s="164" t="s">
        <v>523</v>
      </c>
    </row>
    <row r="50" spans="1:2" ht="30" x14ac:dyDescent="0.25">
      <c r="A50" s="165" t="s">
        <v>531</v>
      </c>
      <c r="B50" s="167"/>
    </row>
    <row r="51" spans="1:2" ht="15.75" thickBot="1" x14ac:dyDescent="0.3">
      <c r="A51" s="317" t="s">
        <v>396</v>
      </c>
      <c r="B51" s="319"/>
    </row>
    <row r="52" spans="1:2" ht="15.75" thickBot="1" x14ac:dyDescent="0.3">
      <c r="A52" s="317" t="s">
        <v>397</v>
      </c>
      <c r="B52" s="318"/>
    </row>
    <row r="53" spans="1:2" ht="15.75" thickBot="1" x14ac:dyDescent="0.3">
      <c r="A53" s="317" t="s">
        <v>398</v>
      </c>
      <c r="B53" s="319"/>
    </row>
    <row r="54" spans="1:2" ht="15.75" thickBot="1" x14ac:dyDescent="0.3">
      <c r="A54" s="317" t="s">
        <v>399</v>
      </c>
      <c r="B54" s="318"/>
    </row>
    <row r="55" spans="1:2" ht="15.75" thickBot="1" x14ac:dyDescent="0.3">
      <c r="A55" s="317" t="s">
        <v>400</v>
      </c>
      <c r="B55" s="319" t="s">
        <v>523</v>
      </c>
    </row>
    <row r="56" spans="1:2" x14ac:dyDescent="0.25">
      <c r="A56" s="165" t="s">
        <v>401</v>
      </c>
      <c r="B56" s="164" t="s">
        <v>627</v>
      </c>
    </row>
    <row r="57" spans="1:2" x14ac:dyDescent="0.25">
      <c r="A57" s="165" t="s">
        <v>402</v>
      </c>
      <c r="B57" s="164"/>
    </row>
    <row r="58" spans="1:2" x14ac:dyDescent="0.25">
      <c r="A58" s="165" t="s">
        <v>403</v>
      </c>
      <c r="B58" s="164" t="s">
        <v>523</v>
      </c>
    </row>
    <row r="59" spans="1:2" x14ac:dyDescent="0.25">
      <c r="A59" s="165" t="s">
        <v>404</v>
      </c>
      <c r="B59" s="164" t="s">
        <v>523</v>
      </c>
    </row>
    <row r="60" spans="1:2" ht="29.25" thickBot="1" x14ac:dyDescent="0.3">
      <c r="A60" s="317" t="s">
        <v>405</v>
      </c>
      <c r="B60" s="319" t="s">
        <v>523</v>
      </c>
    </row>
    <row r="61" spans="1:2" ht="29.25" thickBot="1" x14ac:dyDescent="0.3">
      <c r="A61" s="317" t="s">
        <v>406</v>
      </c>
      <c r="B61" s="319" t="s">
        <v>523</v>
      </c>
    </row>
    <row r="62" spans="1:2" x14ac:dyDescent="0.25">
      <c r="A62" s="165" t="s">
        <v>391</v>
      </c>
      <c r="B62" s="164" t="s">
        <v>523</v>
      </c>
    </row>
    <row r="63" spans="1:2" x14ac:dyDescent="0.25">
      <c r="A63" s="165" t="s">
        <v>532</v>
      </c>
      <c r="B63" s="164" t="s">
        <v>523</v>
      </c>
    </row>
    <row r="64" spans="1:2" x14ac:dyDescent="0.25">
      <c r="A64" s="165" t="s">
        <v>533</v>
      </c>
      <c r="B64" s="164" t="s">
        <v>523</v>
      </c>
    </row>
    <row r="65" spans="1:2" ht="15.75" thickBot="1" x14ac:dyDescent="0.3">
      <c r="A65" s="317" t="s">
        <v>407</v>
      </c>
      <c r="B65" s="319" t="s">
        <v>523</v>
      </c>
    </row>
    <row r="66" spans="1:2" ht="15.75" thickBot="1" x14ac:dyDescent="0.3">
      <c r="A66" s="317" t="s">
        <v>408</v>
      </c>
      <c r="B66" s="319" t="s">
        <v>523</v>
      </c>
    </row>
    <row r="67" spans="1:2" x14ac:dyDescent="0.25">
      <c r="A67" s="165" t="s">
        <v>534</v>
      </c>
      <c r="B67" s="164" t="s">
        <v>523</v>
      </c>
    </row>
    <row r="68" spans="1:2" x14ac:dyDescent="0.25">
      <c r="A68" s="165" t="s">
        <v>535</v>
      </c>
      <c r="B68" s="164" t="s">
        <v>523</v>
      </c>
    </row>
    <row r="69" spans="1:2" x14ac:dyDescent="0.25">
      <c r="A69" s="165" t="s">
        <v>536</v>
      </c>
      <c r="B69" s="164" t="s">
        <v>523</v>
      </c>
    </row>
    <row r="70" spans="1:2" ht="29.25" thickBot="1" x14ac:dyDescent="0.3">
      <c r="A70" s="317" t="s">
        <v>409</v>
      </c>
      <c r="B70" s="319" t="s">
        <v>523</v>
      </c>
    </row>
    <row r="71" spans="1:2" ht="29.25" thickBot="1" x14ac:dyDescent="0.3">
      <c r="A71" s="317" t="s">
        <v>410</v>
      </c>
      <c r="B71" s="319" t="s">
        <v>523</v>
      </c>
    </row>
    <row r="72" spans="1:2" x14ac:dyDescent="0.25">
      <c r="A72" s="165" t="s">
        <v>537</v>
      </c>
      <c r="B72" s="164" t="s">
        <v>523</v>
      </c>
    </row>
    <row r="73" spans="1:2" x14ac:dyDescent="0.25">
      <c r="A73" s="165" t="s">
        <v>538</v>
      </c>
      <c r="B73" s="164" t="s">
        <v>523</v>
      </c>
    </row>
    <row r="74" spans="1:2" x14ac:dyDescent="0.25">
      <c r="A74" s="165" t="s">
        <v>539</v>
      </c>
      <c r="B74" s="164" t="s">
        <v>523</v>
      </c>
    </row>
    <row r="75" spans="1:2" x14ac:dyDescent="0.25">
      <c r="A75" s="165" t="s">
        <v>540</v>
      </c>
      <c r="B75" s="164" t="s">
        <v>523</v>
      </c>
    </row>
    <row r="76" spans="1:2" x14ac:dyDescent="0.25">
      <c r="A76" s="165" t="s">
        <v>541</v>
      </c>
      <c r="B76" s="164"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Лысенко Оксана Андреевна</cp:lastModifiedBy>
  <cp:lastPrinted>2019-03-16T10:23:38Z</cp:lastPrinted>
  <dcterms:created xsi:type="dcterms:W3CDTF">2015-08-16T15:31:05Z</dcterms:created>
  <dcterms:modified xsi:type="dcterms:W3CDTF">2022-07-06T08:59:57Z</dcterms:modified>
</cp:coreProperties>
</file>