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VL.007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'!$A$1:$AC$89</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E12" i="14" l="1"/>
  <c r="E15" i="14"/>
  <c r="A5" i="22" l="1"/>
  <c r="A5" i="5"/>
  <c r="A4" i="27"/>
  <c r="A5" i="16"/>
  <c r="A5" i="33"/>
  <c r="A5" i="10"/>
  <c r="A4" i="17"/>
  <c r="A5" i="6"/>
  <c r="A5" i="14"/>
  <c r="A6" i="13"/>
  <c r="A4" i="12"/>
  <c r="A13" i="13" l="1"/>
  <c r="A15" i="33" l="1"/>
  <c r="A12"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M83" i="33"/>
  <c r="AE83" i="33"/>
  <c r="AD83" i="33"/>
  <c r="O83" i="33"/>
  <c r="N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A64" i="33"/>
  <c r="AX64" i="33"/>
  <c r="AT64" i="33"/>
  <c r="AH64" i="33"/>
  <c r="AI86" i="33" s="1"/>
  <c r="AD64" i="33"/>
  <c r="R64" i="33"/>
  <c r="N64" i="33"/>
  <c r="B64" i="33"/>
  <c r="BA63" i="33"/>
  <c r="C63" i="33"/>
  <c r="B63" i="33"/>
  <c r="BA57" i="33"/>
  <c r="C57" i="33"/>
  <c r="B57" i="33"/>
  <c r="AZ50" i="33"/>
  <c r="AZ64" i="33" s="1"/>
  <c r="AZ86" i="33" s="1"/>
  <c r="AY50" i="33"/>
  <c r="AY64" i="33" s="1"/>
  <c r="AX50" i="33"/>
  <c r="AW50" i="33"/>
  <c r="AW64" i="33" s="1"/>
  <c r="AV50" i="33"/>
  <c r="AV64" i="33" s="1"/>
  <c r="AV86" i="33" s="1"/>
  <c r="AU50" i="33"/>
  <c r="AU64" i="33" s="1"/>
  <c r="AT50" i="33"/>
  <c r="AS50" i="33"/>
  <c r="AS64" i="33" s="1"/>
  <c r="AR50" i="33"/>
  <c r="AR64" i="33" s="1"/>
  <c r="AQ50" i="33"/>
  <c r="AQ64" i="33" s="1"/>
  <c r="AP50" i="33"/>
  <c r="AP64" i="33" s="1"/>
  <c r="AO50" i="33"/>
  <c r="AO64" i="33" s="1"/>
  <c r="AN50" i="33"/>
  <c r="AN64" i="33" s="1"/>
  <c r="AM50" i="33"/>
  <c r="AM64" i="33" s="1"/>
  <c r="AL50" i="33"/>
  <c r="AL64" i="33" s="1"/>
  <c r="AK50" i="33"/>
  <c r="AK64" i="33" s="1"/>
  <c r="AJ50" i="33"/>
  <c r="AJ64" i="33" s="1"/>
  <c r="AJ86" i="33" s="1"/>
  <c r="AI50" i="33"/>
  <c r="AI64" i="33" s="1"/>
  <c r="AH50" i="33"/>
  <c r="AG50" i="33"/>
  <c r="AG64" i="33" s="1"/>
  <c r="AF50" i="33"/>
  <c r="AF64" i="33" s="1"/>
  <c r="AF86" i="33" s="1"/>
  <c r="AE50" i="33"/>
  <c r="AE64" i="33" s="1"/>
  <c r="AD50" i="33"/>
  <c r="AC50" i="33"/>
  <c r="AC64" i="33" s="1"/>
  <c r="AB50" i="33"/>
  <c r="AB64" i="33" s="1"/>
  <c r="AA50" i="33"/>
  <c r="AA64" i="33" s="1"/>
  <c r="Z50" i="33"/>
  <c r="Z64" i="33" s="1"/>
  <c r="Y50" i="33"/>
  <c r="Y64" i="33" s="1"/>
  <c r="X50" i="33"/>
  <c r="X64" i="33" s="1"/>
  <c r="W50" i="33"/>
  <c r="W64" i="33" s="1"/>
  <c r="V50" i="33"/>
  <c r="V64" i="33" s="1"/>
  <c r="U50" i="33"/>
  <c r="U64" i="33" s="1"/>
  <c r="T50" i="33"/>
  <c r="T64" i="33" s="1"/>
  <c r="T86" i="33" s="1"/>
  <c r="S50" i="33"/>
  <c r="S64" i="33" s="1"/>
  <c r="R50" i="33"/>
  <c r="Q50" i="33"/>
  <c r="Q64" i="33" s="1"/>
  <c r="P50" i="33"/>
  <c r="P64" i="33" s="1"/>
  <c r="P86" i="33" s="1"/>
  <c r="O50" i="33"/>
  <c r="O64" i="33" s="1"/>
  <c r="N50" i="33"/>
  <c r="M50" i="33"/>
  <c r="M64" i="33" s="1"/>
  <c r="L50" i="33"/>
  <c r="L64" i="33" s="1"/>
  <c r="K50" i="33"/>
  <c r="K64" i="33" s="1"/>
  <c r="J50" i="33"/>
  <c r="J64" i="33" s="1"/>
  <c r="I50" i="33"/>
  <c r="I64" i="33" s="1"/>
  <c r="H50" i="33"/>
  <c r="H64" i="33" s="1"/>
  <c r="G50" i="33"/>
  <c r="G64" i="33" s="1"/>
  <c r="F50" i="33"/>
  <c r="F64" i="33" s="1"/>
  <c r="E50" i="33"/>
  <c r="E64" i="33" s="1"/>
  <c r="D50" i="33"/>
  <c r="D64" i="33" s="1"/>
  <c r="D86" i="33" s="1"/>
  <c r="C50" i="33"/>
  <c r="C64" i="33" s="1"/>
  <c r="B50" i="33"/>
  <c r="C49" i="33"/>
  <c r="D49" i="33" s="1"/>
  <c r="B49" i="33"/>
  <c r="B69" i="33" s="1"/>
  <c r="D47" i="33"/>
  <c r="D80" i="33" s="1"/>
  <c r="B45" i="33"/>
  <c r="B46" i="33" s="1"/>
  <c r="B25" i="33"/>
  <c r="E47" i="33" l="1"/>
  <c r="E80" i="33" s="1"/>
  <c r="O86" i="33"/>
  <c r="AE86" i="33"/>
  <c r="AU86" i="33"/>
  <c r="D57" i="33"/>
  <c r="D63" i="33"/>
  <c r="B65" i="33"/>
  <c r="E79" i="33"/>
  <c r="I86" i="33"/>
  <c r="Q86" i="33"/>
  <c r="Y86" i="33"/>
  <c r="AC86" i="33"/>
  <c r="AK86" i="33"/>
  <c r="AO86" i="33"/>
  <c r="AS86" i="33"/>
  <c r="AW86" i="33"/>
  <c r="E86" i="33"/>
  <c r="M86" i="33"/>
  <c r="U86" i="33"/>
  <c r="AG86" i="33"/>
  <c r="B87" i="33"/>
  <c r="D70" i="33"/>
  <c r="E49" i="33"/>
  <c r="B86" i="33"/>
  <c r="B85" i="33"/>
  <c r="B72" i="33"/>
  <c r="B74" i="33" s="1"/>
  <c r="J86" i="33"/>
  <c r="Z86" i="33"/>
  <c r="AP86" i="33"/>
  <c r="AX86"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C86" i="33"/>
  <c r="D73" i="33" l="1"/>
  <c r="D82" i="33" s="1"/>
  <c r="D71" i="33"/>
  <c r="D65" i="33" s="1"/>
  <c r="D72" i="33" s="1"/>
  <c r="D74" i="33" s="1"/>
  <c r="D81" i="33" s="1"/>
  <c r="E63" i="33"/>
  <c r="C71" i="33"/>
  <c r="F47" i="33"/>
  <c r="F63" i="33" s="1"/>
  <c r="E91" i="33"/>
  <c r="F79" i="33"/>
  <c r="C65" i="33"/>
  <c r="C72" i="33" s="1"/>
  <c r="C74" i="33" s="1"/>
  <c r="E73" i="33"/>
  <c r="G47" i="33"/>
  <c r="F80" i="33"/>
  <c r="F57" i="33"/>
  <c r="B81" i="33"/>
  <c r="B76" i="33"/>
  <c r="C85" i="33"/>
  <c r="D85" i="33" s="1"/>
  <c r="E70" i="33"/>
  <c r="F49" i="33"/>
  <c r="E69" i="33"/>
  <c r="F91" i="33" l="1"/>
  <c r="G79" i="33"/>
  <c r="D76" i="33"/>
  <c r="D77" i="33" s="1"/>
  <c r="D78" i="33" s="1"/>
  <c r="E71" i="33"/>
  <c r="E82" i="33"/>
  <c r="F69" i="33"/>
  <c r="F70" i="33"/>
  <c r="G49" i="33"/>
  <c r="B78" i="33"/>
  <c r="B77" i="33"/>
  <c r="E65" i="33"/>
  <c r="E72" i="33" s="1"/>
  <c r="E74" i="33" s="1"/>
  <c r="G63" i="33"/>
  <c r="G57" i="33"/>
  <c r="H47" i="33"/>
  <c r="G80" i="33"/>
  <c r="C81" i="33"/>
  <c r="C76" i="33"/>
  <c r="F73" i="33"/>
  <c r="E85" i="33"/>
  <c r="G91" i="33" l="1"/>
  <c r="H79" i="33"/>
  <c r="E81" i="33"/>
  <c r="E76" i="33"/>
  <c r="C78" i="33"/>
  <c r="C77" i="33"/>
  <c r="F82" i="33"/>
  <c r="B84" i="33"/>
  <c r="B89" i="33" s="1"/>
  <c r="C84" i="33"/>
  <c r="D84" i="33" s="1"/>
  <c r="D89" i="33" s="1"/>
  <c r="D92" i="33" s="1"/>
  <c r="F85" i="33"/>
  <c r="G73" i="33"/>
  <c r="G71" i="33" s="1"/>
  <c r="F71" i="33"/>
  <c r="F65" i="33" s="1"/>
  <c r="F72" i="33" s="1"/>
  <c r="F74" i="33" s="1"/>
  <c r="H80" i="33"/>
  <c r="H63" i="33"/>
  <c r="H57" i="33"/>
  <c r="I47" i="33"/>
  <c r="G69" i="33"/>
  <c r="G70" i="33"/>
  <c r="H49" i="33"/>
  <c r="H91" i="33" l="1"/>
  <c r="I79" i="33"/>
  <c r="F76" i="33"/>
  <c r="F81" i="33"/>
  <c r="E77" i="33"/>
  <c r="E78" i="33"/>
  <c r="G65" i="33"/>
  <c r="G72" i="33" s="1"/>
  <c r="G74" i="33" s="1"/>
  <c r="G85" i="33"/>
  <c r="C89" i="33"/>
  <c r="C92" i="33" s="1"/>
  <c r="B92" i="33"/>
  <c r="B94" i="33"/>
  <c r="B90" i="33"/>
  <c r="B95" i="33" s="1"/>
  <c r="H70" i="33"/>
  <c r="H85" i="33" s="1"/>
  <c r="I49" i="33"/>
  <c r="H69" i="33"/>
  <c r="I80" i="33"/>
  <c r="I63" i="33"/>
  <c r="I57" i="33"/>
  <c r="J47" i="33"/>
  <c r="G82" i="33"/>
  <c r="H73" i="33"/>
  <c r="I73" i="33" s="1"/>
  <c r="I82" i="33" s="1"/>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C96" i="33" l="1"/>
  <c r="K79" i="33"/>
  <c r="J91" i="33"/>
  <c r="F92" i="33"/>
  <c r="F90" i="33"/>
  <c r="H81" i="33"/>
  <c r="H76" i="33"/>
  <c r="J82" i="33"/>
  <c r="K73" i="33"/>
  <c r="K80" i="33"/>
  <c r="K63" i="33"/>
  <c r="K57" i="33"/>
  <c r="L47" i="33"/>
  <c r="D96" i="33"/>
  <c r="L73" i="33"/>
  <c r="M73" i="33" s="1"/>
  <c r="J71" i="33"/>
  <c r="J70" i="33"/>
  <c r="J69" i="33"/>
  <c r="K49" i="33"/>
  <c r="I65" i="33"/>
  <c r="I72" i="33" s="1"/>
  <c r="I74" i="33" s="1"/>
  <c r="I85" i="33"/>
  <c r="G77" i="33"/>
  <c r="G84" i="33" s="1"/>
  <c r="G89" i="33" s="1"/>
  <c r="E92" i="33"/>
  <c r="E94" i="33"/>
  <c r="F94" i="33"/>
  <c r="F78" i="33"/>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F96" i="33" l="1"/>
  <c r="L91" i="33"/>
  <c r="M79" i="33"/>
  <c r="K85" i="33"/>
  <c r="H92" i="33"/>
  <c r="H90" i="33"/>
  <c r="H95" i="33" s="1"/>
  <c r="H94" i="33"/>
  <c r="I77" i="33"/>
  <c r="H78" i="33"/>
  <c r="N82" i="33"/>
  <c r="O73" i="33"/>
  <c r="N71" i="33"/>
  <c r="J81" i="33"/>
  <c r="J76" i="33"/>
  <c r="K65" i="33"/>
  <c r="K72" i="33" s="1"/>
  <c r="K74" i="33" s="1"/>
  <c r="M80" i="33"/>
  <c r="M63" i="33"/>
  <c r="M57" i="33"/>
  <c r="N47" i="33"/>
  <c r="L70" i="33"/>
  <c r="L85" i="33" s="1"/>
  <c r="M49" i="33"/>
  <c r="L69" i="33"/>
  <c r="G96" i="33"/>
  <c r="N79" i="33" l="1"/>
  <c r="M91" i="33"/>
  <c r="N80" i="33"/>
  <c r="N63" i="33"/>
  <c r="N57" i="33"/>
  <c r="O47" i="33"/>
  <c r="J77" i="33"/>
  <c r="L65" i="33"/>
  <c r="L72" i="33" s="1"/>
  <c r="L74" i="33" s="1"/>
  <c r="I84" i="33"/>
  <c r="I89" i="33" s="1"/>
  <c r="I78" i="33"/>
  <c r="N49" i="33"/>
  <c r="M70" i="33"/>
  <c r="M69" i="33"/>
  <c r="M65" i="33" s="1"/>
  <c r="M72" i="33" s="1"/>
  <c r="M74" i="33" s="1"/>
  <c r="K81" i="33"/>
  <c r="K76" i="33"/>
  <c r="O82" i="33"/>
  <c r="O71" i="33"/>
  <c r="P73" i="33"/>
  <c r="H93" i="33"/>
  <c r="H96" i="33" s="1"/>
  <c r="J84" i="33" l="1"/>
  <c r="J89"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N85" i="33" l="1"/>
  <c r="P79" i="33"/>
  <c r="O91" i="33"/>
  <c r="J9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P91" i="33" l="1"/>
  <c r="Q79" i="33"/>
  <c r="O65" i="33"/>
  <c r="O72" i="33" s="1"/>
  <c r="O74" i="33" s="1"/>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69" i="33"/>
  <c r="S82" i="33"/>
  <c r="T73" i="33"/>
  <c r="S71" i="33"/>
  <c r="R80" i="33"/>
  <c r="S47" i="33"/>
  <c r="R63" i="33"/>
  <c r="R57" i="33"/>
  <c r="N78" i="33"/>
  <c r="N77" i="33"/>
  <c r="N84" i="33" s="1"/>
  <c r="N89" i="33" s="1"/>
  <c r="P65" i="33"/>
  <c r="P72" i="33" s="1"/>
  <c r="P74" i="33" s="1"/>
  <c r="L93" i="33"/>
  <c r="L96" i="33" s="1"/>
  <c r="O84" i="33" l="1"/>
  <c r="O89" i="33" s="1"/>
  <c r="Q85" i="33"/>
  <c r="R91" i="33"/>
  <c r="S79" i="33"/>
  <c r="N92" i="33"/>
  <c r="N93" i="33" s="1"/>
  <c r="N96" i="33" s="1"/>
  <c r="N94" i="33"/>
  <c r="N90" i="33"/>
  <c r="N95" i="33" s="1"/>
  <c r="O92" i="33"/>
  <c r="O93" i="33" s="1"/>
  <c r="O96" i="33" s="1"/>
  <c r="O90" i="33"/>
  <c r="O94" i="33"/>
  <c r="T82" i="33"/>
  <c r="T71" i="33"/>
  <c r="U73" i="33"/>
  <c r="R69" i="33"/>
  <c r="R65" i="33" s="1"/>
  <c r="R72" i="33" s="1"/>
  <c r="R74" i="33" s="1"/>
  <c r="S49" i="33"/>
  <c r="R70" i="33"/>
  <c r="P81" i="33"/>
  <c r="P76" i="33"/>
  <c r="S80" i="33"/>
  <c r="S63" i="33"/>
  <c r="S57" i="33"/>
  <c r="T47" i="33"/>
  <c r="Q65" i="33"/>
  <c r="Q72" i="33" s="1"/>
  <c r="Q74" i="33" s="1"/>
  <c r="O78" i="33"/>
  <c r="M96" i="33"/>
  <c r="T79" i="33" l="1"/>
  <c r="S91" i="33"/>
  <c r="O95" i="33"/>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8" i="33"/>
  <c r="Q77" i="33"/>
  <c r="Q84" i="33" s="1"/>
  <c r="T70" i="33"/>
  <c r="U49" i="33"/>
  <c r="T69" i="33"/>
  <c r="T65" i="33" s="1"/>
  <c r="T72" i="33" s="1"/>
  <c r="T74" i="33" s="1"/>
  <c r="Q89" i="33"/>
  <c r="S85" i="33"/>
  <c r="R77" i="33"/>
  <c r="R78" i="33" s="1"/>
  <c r="S65" i="33"/>
  <c r="S72" i="33" s="1"/>
  <c r="S74" i="33" s="1"/>
  <c r="U80" i="33"/>
  <c r="U63" i="33"/>
  <c r="U57" i="33"/>
  <c r="V47" i="33"/>
  <c r="P78" i="33"/>
  <c r="U91" i="33" l="1"/>
  <c r="V79" i="33"/>
  <c r="T81" i="33"/>
  <c r="T76" i="33"/>
  <c r="V80" i="33"/>
  <c r="V63" i="33"/>
  <c r="W47" i="33"/>
  <c r="V57" i="33"/>
  <c r="Q92" i="33"/>
  <c r="Q93" i="33" s="1"/>
  <c r="Q96" i="33" s="1"/>
  <c r="Q90" i="33"/>
  <c r="Q95" i="33" s="1"/>
  <c r="Q94" i="33"/>
  <c r="U70" i="33"/>
  <c r="V49" i="33"/>
  <c r="U69" i="33"/>
  <c r="R84" i="33"/>
  <c r="R89" i="33" s="1"/>
  <c r="T85" i="33"/>
  <c r="W82" i="33"/>
  <c r="W71" i="33"/>
  <c r="X73" i="33"/>
  <c r="S81" i="33"/>
  <c r="S76" i="33"/>
  <c r="U65" i="33" l="1"/>
  <c r="U72" i="33" s="1"/>
  <c r="U74" i="33" s="1"/>
  <c r="V91" i="33"/>
  <c r="W79" i="33"/>
  <c r="S78" i="33"/>
  <c r="S77" i="33"/>
  <c r="S84" i="33" s="1"/>
  <c r="S89" i="33"/>
  <c r="U81" i="33"/>
  <c r="U76" i="33"/>
  <c r="R92" i="33"/>
  <c r="R93" i="33" s="1"/>
  <c r="R96" i="33" s="1"/>
  <c r="R90" i="33"/>
  <c r="R95" i="33" s="1"/>
  <c r="R94" i="33"/>
  <c r="X82" i="33"/>
  <c r="Y73" i="33"/>
  <c r="X71" i="33"/>
  <c r="V69" i="33"/>
  <c r="V70" i="33"/>
  <c r="V85" i="33" s="1"/>
  <c r="W49" i="33"/>
  <c r="U85" i="33"/>
  <c r="T77" i="33"/>
  <c r="T84" i="33" s="1"/>
  <c r="W80" i="33"/>
  <c r="W63" i="33"/>
  <c r="W57" i="33"/>
  <c r="X47" i="33"/>
  <c r="T89" i="33"/>
  <c r="W91" i="33" l="1"/>
  <c r="X79" i="33"/>
  <c r="T92" i="33"/>
  <c r="T94" i="33"/>
  <c r="T90" i="33"/>
  <c r="X80" i="33"/>
  <c r="X63" i="33"/>
  <c r="X57" i="33"/>
  <c r="Y47" i="33"/>
  <c r="S92" i="33"/>
  <c r="S93" i="33" s="1"/>
  <c r="S96" i="33" s="1"/>
  <c r="S90" i="33"/>
  <c r="S95" i="33" s="1"/>
  <c r="S94" i="33"/>
  <c r="T78" i="33"/>
  <c r="V65" i="33"/>
  <c r="V72" i="33" s="1"/>
  <c r="V74" i="33" s="1"/>
  <c r="Y82" i="33"/>
  <c r="Y71" i="33"/>
  <c r="Z73" i="33"/>
  <c r="W69" i="33"/>
  <c r="W70" i="33"/>
  <c r="X49" i="33"/>
  <c r="U77" i="33"/>
  <c r="U84" i="33" s="1"/>
  <c r="U89" i="33" s="1"/>
  <c r="U78" i="33"/>
  <c r="Y79" i="33" l="1"/>
  <c r="X91" i="33"/>
  <c r="W65" i="33"/>
  <c r="W72" i="33" s="1"/>
  <c r="W74" i="33" s="1"/>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Y91" i="33"/>
  <c r="Z79" i="33"/>
  <c r="V78" i="33"/>
  <c r="V77" i="33"/>
  <c r="V84" i="33" s="1"/>
  <c r="X81" i="33"/>
  <c r="X76" i="33"/>
  <c r="X85" i="33"/>
  <c r="W77" i="33"/>
  <c r="W84" i="33" s="1"/>
  <c r="W89" i="33" s="1"/>
  <c r="Z80" i="33"/>
  <c r="Z63" i="33"/>
  <c r="Z57" i="33"/>
  <c r="AA47" i="33"/>
  <c r="V89" i="33"/>
  <c r="Z49" i="33"/>
  <c r="Y70" i="33"/>
  <c r="Y69" i="33"/>
  <c r="AA82" i="33"/>
  <c r="AB73" i="33"/>
  <c r="AA71" i="33"/>
  <c r="U96" i="33"/>
  <c r="Z91" i="33" l="1"/>
  <c r="AA79" i="33"/>
  <c r="Y85" i="33"/>
  <c r="W92" i="33"/>
  <c r="W94" i="33"/>
  <c r="W90" i="33"/>
  <c r="AB82" i="33"/>
  <c r="AB71" i="33"/>
  <c r="AC73" i="33"/>
  <c r="Z70" i="33"/>
  <c r="AA49" i="33"/>
  <c r="Z69" i="33"/>
  <c r="X77" i="33"/>
  <c r="X84" i="33" s="1"/>
  <c r="X89" i="33" s="1"/>
  <c r="Y65" i="33"/>
  <c r="Y72" i="33" s="1"/>
  <c r="Y74" i="33" s="1"/>
  <c r="W78" i="33"/>
  <c r="AA63" i="33"/>
  <c r="AA57" i="33"/>
  <c r="AB47" i="33"/>
  <c r="AA80" i="33"/>
  <c r="V92" i="33"/>
  <c r="V93" i="33" s="1"/>
  <c r="V96" i="33" s="1"/>
  <c r="V90" i="33"/>
  <c r="V95" i="33" s="1"/>
  <c r="V94" i="33"/>
  <c r="X78" i="33" l="1"/>
  <c r="Z85" i="33"/>
  <c r="W95" i="33"/>
  <c r="AB79" i="33"/>
  <c r="AA91"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8" i="33"/>
  <c r="Y77" i="33"/>
  <c r="Y84" i="33" s="1"/>
  <c r="Y89" i="33" s="1"/>
  <c r="X96" i="33"/>
  <c r="AC91" i="33" l="1"/>
  <c r="AD79"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Z78" i="33" l="1"/>
  <c r="AD91" i="33"/>
  <c r="AE79" i="33"/>
  <c r="AA92" i="33"/>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A93" i="33" l="1"/>
  <c r="AA96" i="33" s="1"/>
  <c r="AF79" i="33"/>
  <c r="AE91" i="33"/>
  <c r="AB92" i="33"/>
  <c r="AB93" i="33" s="1"/>
  <c r="AB96"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F91" i="33"/>
  <c r="AG79" i="33"/>
  <c r="AE76" i="33"/>
  <c r="AE81" i="33"/>
  <c r="AH82" i="33"/>
  <c r="AI73" i="33"/>
  <c r="AH71" i="33"/>
  <c r="AD77" i="33"/>
  <c r="AD78" i="33" s="1"/>
  <c r="AC77" i="33"/>
  <c r="AC84" i="33" s="1"/>
  <c r="AC89" i="33" s="1"/>
  <c r="AG80" i="33"/>
  <c r="AH47" i="33"/>
  <c r="AG63" i="33"/>
  <c r="AG57" i="33"/>
  <c r="AF70" i="33"/>
  <c r="AG49" i="33"/>
  <c r="AF69" i="33"/>
  <c r="AE85" i="33"/>
  <c r="AG91" i="33" l="1"/>
  <c r="AH79" i="33"/>
  <c r="AF65" i="33"/>
  <c r="AF72" i="33" s="1"/>
  <c r="AF74" i="33" s="1"/>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I79" i="33" l="1"/>
  <c r="AH91" i="33"/>
  <c r="AE84" i="33"/>
  <c r="AE89" i="33" s="1"/>
  <c r="AE94" i="33" s="1"/>
  <c r="AH69" i="33"/>
  <c r="AI49" i="33"/>
  <c r="AH70" i="33"/>
  <c r="AH85" i="33" s="1"/>
  <c r="AJ82" i="33"/>
  <c r="AK73" i="33"/>
  <c r="AJ71" i="33"/>
  <c r="AE78" i="33"/>
  <c r="AD92" i="33"/>
  <c r="AD93" i="33" s="1"/>
  <c r="AD96" i="33" s="1"/>
  <c r="AD94" i="33"/>
  <c r="AD90" i="33"/>
  <c r="AD95" i="33" s="1"/>
  <c r="AI80" i="33"/>
  <c r="AI63" i="33"/>
  <c r="AI57" i="33"/>
  <c r="AJ47" i="33"/>
  <c r="AG85" i="33"/>
  <c r="AG65" i="33"/>
  <c r="AG72" i="33" s="1"/>
  <c r="AG74" i="33" s="1"/>
  <c r="AF77" i="33"/>
  <c r="AF84" i="33" s="1"/>
  <c r="AF89" i="33" s="1"/>
  <c r="AE92" i="33" l="1"/>
  <c r="AF78" i="33"/>
  <c r="AE90" i="33"/>
  <c r="AI91" i="33"/>
  <c r="AJ79"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L91" i="33"/>
  <c r="AM79"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N79" i="33" l="1"/>
  <c r="AM91"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s="1"/>
  <c r="AK89" i="33" s="1"/>
  <c r="AN91" i="33" l="1"/>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85" i="33" s="1"/>
  <c r="AN69" i="33"/>
  <c r="AO49" i="33"/>
  <c r="AJ78" i="33"/>
  <c r="AM85" i="33"/>
  <c r="AK93" i="33" l="1"/>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N78" i="33" l="1"/>
  <c r="AS79" i="33"/>
  <c r="AR91" i="33"/>
  <c r="AN92" i="33"/>
  <c r="AN93" i="33" s="1"/>
  <c r="AN96" i="33" s="1"/>
  <c r="AN90" i="33"/>
  <c r="AN95" i="33" s="1"/>
  <c r="AN94" i="33"/>
  <c r="AQ85" i="33"/>
  <c r="AT82" i="33"/>
  <c r="AT71" i="33"/>
  <c r="AU73" i="33"/>
  <c r="AO77" i="33"/>
  <c r="AO84" i="33" s="1"/>
  <c r="AO89" i="33" s="1"/>
  <c r="AQ81" i="33"/>
  <c r="AQ76" i="33"/>
  <c r="AP78" i="33"/>
  <c r="AP77" i="33"/>
  <c r="AR70" i="33"/>
  <c r="AR69" i="33"/>
  <c r="AR65" i="33" s="1"/>
  <c r="AR72" i="33" s="1"/>
  <c r="AR74" i="33" s="1"/>
  <c r="AS49" i="33"/>
  <c r="AS80" i="33"/>
  <c r="AS63" i="33"/>
  <c r="AS57" i="33"/>
  <c r="AT47" i="33"/>
  <c r="AT79" i="33" l="1"/>
  <c r="AS91"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U91" i="33"/>
  <c r="AV79" i="33"/>
  <c r="AR92"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W49" i="33"/>
  <c r="AV69" i="33"/>
  <c r="AU65" i="33"/>
  <c r="AU72" i="33" s="1"/>
  <c r="AU74" i="33" s="1"/>
  <c r="AR95" i="33"/>
  <c r="AX82" i="33"/>
  <c r="AY73" i="33"/>
  <c r="AX71" i="33"/>
  <c r="AW80" i="33"/>
  <c r="AX47" i="33"/>
  <c r="AW63" i="33"/>
  <c r="AW57" i="33"/>
  <c r="AS77" i="33"/>
  <c r="AS84" i="33" s="1"/>
  <c r="AS89" i="33" s="1"/>
  <c r="AR93" i="33"/>
  <c r="AR96" i="33" s="1"/>
  <c r="AS78" i="33" l="1"/>
  <c r="AW91" i="33"/>
  <c r="AX79" i="33"/>
  <c r="AV85"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7" i="33"/>
  <c r="AT84" i="33" s="1"/>
  <c r="AT89" i="33" s="1"/>
  <c r="AX91" i="33" l="1"/>
  <c r="AY79" i="33"/>
  <c r="AT78" i="33"/>
  <c r="AT92" i="33"/>
  <c r="AT93" i="33" s="1"/>
  <c r="AT96" i="33" s="1"/>
  <c r="AT94" i="33"/>
  <c r="AT90" i="33"/>
  <c r="AT95" i="33" s="1"/>
  <c r="AV81" i="33"/>
  <c r="AV76" i="33"/>
  <c r="AW65" i="33"/>
  <c r="AW72" i="33" s="1"/>
  <c r="AW74" i="33" s="1"/>
  <c r="AX69" i="33"/>
  <c r="AY49" i="33"/>
  <c r="AX70" i="33"/>
  <c r="AX85" i="33" s="1"/>
  <c r="AY63" i="33"/>
  <c r="AY57" i="33"/>
  <c r="AZ47" i="33"/>
  <c r="AY80" i="33"/>
  <c r="AU77" i="33"/>
  <c r="AU84" i="33" s="1"/>
  <c r="AU89" i="33" s="1"/>
  <c r="AZ82" i="33"/>
  <c r="BA73" i="33"/>
  <c r="AZ71" i="33"/>
  <c r="AU78" i="33" l="1"/>
  <c r="AZ79" i="33"/>
  <c r="AY91"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Z49" i="33"/>
  <c r="AV77" i="33"/>
  <c r="AV84" i="33" s="1"/>
  <c r="AV89" i="33" s="1"/>
  <c r="AV78" i="33"/>
  <c r="AZ91" i="33" l="1"/>
  <c r="BA79" i="33"/>
  <c r="BA91" i="33" s="1"/>
  <c r="AY85" i="33"/>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B22" i="22" l="1"/>
  <c r="A15" i="16" l="1"/>
  <c r="A12" i="6" l="1"/>
  <c r="A11" i="12" l="1"/>
  <c r="B26" i="22" l="1"/>
  <c r="B25" i="22"/>
  <c r="A11" i="17"/>
  <c r="A12" i="10" s="1"/>
  <c r="A15" i="6"/>
  <c r="A14" i="17" s="1"/>
  <c r="A15" i="10" s="1"/>
  <c r="A16" i="13"/>
  <c r="A14" i="12"/>
  <c r="A12" i="16" l="1"/>
  <c r="A11" i="27" s="1"/>
  <c r="A12" i="5" s="1"/>
  <c r="A12" i="22" s="1"/>
  <c r="A14" i="27"/>
  <c r="A15" i="5"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<sst xmlns="http://schemas.openxmlformats.org/spreadsheetml/2006/main" count="1246" uniqueCount="560">
  <si>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</si>
  <si>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</si>
  <si>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</si>
  <si>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</si>
  <si>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</si>
  <si>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</si>
  <si>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</si>
  <si>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</si>
  <si>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</si>
  <si>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</si>
  <si>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</si>
  <si>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</si>
  <si>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</si>
  <si>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</si>
  <si>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</si>
  <si>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</si>
  <si>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</si>
  <si>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</si>
  <si>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</si>
  <si>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</si>
  <si>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</si>
  <si>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</si>
  <si>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</si>
  <si>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</si>
  <si>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</si>
  <si>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</si>
  <si>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</si>
  <si>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</si>
  <si>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</si>
  <si>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</si>
  <si>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</si>
  <si>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</si>
  <si>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</si>
  <si>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</si>
  <si>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</si>
  <si>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</si>
  <si>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</si>
  <si>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</si>
  <si>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</si>
  <si>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</si>
  <si>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</si>
  <si>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</si>
  <si>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</si>
  <si>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</si>
  <si>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</si>
  <si>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</si>
  <si>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</si>
  <si>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</si>
  <si>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</si>
  <si>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</si>
  <si>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</si>
  <si>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</si>
  <si>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</si>
  <si>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</si>
  <si>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</si>
  <si>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</si>
  <si>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</si>
  <si>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</si>
  <si>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</si>
  <si>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</si>
  <si>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</si>
  <si>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</si>
  <si>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</si>
  <si>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</si>
  <si>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</si>
  <si>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</si>
  <si>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</si>
  <si>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</si>
  <si>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</si>
  <si>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</si>
  <si>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</si>
  <si>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</si>
  <si>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</si>
  <si>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</si>
  <si>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</si>
  <si>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</si>
  <si>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</si>
  <si>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</si>
  <si>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</si>
  <si>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</si>
  <si>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</si>
  <si>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</si>
  <si>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</si>
  <si>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</si>
  <si>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</si>
  <si>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</si>
  <si>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</si>
  <si>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</si>
  <si>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</si>
  <si>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</si>
  <si>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</si>
  <si>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</si>
  <si>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</si>
  <si>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</si>
  <si>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</si>
  <si>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</si>
  <si>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</si>
  <si>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</si>
  <si>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</si>
  <si>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</si>
  <si>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</si>
  <si>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</si>
  <si>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</si>
  <si>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</si>
  <si>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</si>
  <si>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</si>
  <si>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</si>
  <si>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</si>
  <si>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</si>
  <si>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</si>
  <si>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</si>
  <si>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</si>
  <si>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</si>
  <si>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</si>
  <si>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</si>
  <si>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</si>
  <si>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</si>
  <si>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</si>
  <si>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</si>
  <si>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</si>
  <si>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</si>
  <si>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</si>
  <si>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</si>
  <si>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</si>
  <si>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</si>
  <si>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</si>
  <si>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</si>
  <si>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</si>
  <si>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</si>
  <si>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</si>
  <si>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</si>
  <si>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</si>
  <si>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</si>
  <si>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</si>
  <si>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</si>
  <si>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</si>
  <si>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</si>
  <si>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</si>
  <si>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</si>
  <si>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</si>
  <si>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</si>
  <si>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</si>
  <si>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</si>
  <si>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</si>
  <si>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</si>
  <si>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</si>
  <si>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</si>
  <si>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</si>
  <si>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</si>
  <si>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</si>
  <si>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</si>
  <si>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</si>
  <si>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</si>
  <si>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</si>
  <si>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</si>
  <si>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</si>
  <si>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</si>
  <si>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</si>
  <si>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</si>
  <si>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</si>
  <si>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</si>
  <si>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</si>
  <si>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</si>
  <si>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</si>
  <si>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</si>
  <si>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</si>
  <si>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</si>
  <si>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</si>
  <si>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</si>
  <si>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</si>
  <si>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</si>
  <si>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</si>
  <si>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</si>
  <si>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</si>
  <si>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</si>
  <si>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</si>
  <si>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</si>
  <si>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</si>
  <si>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</si>
  <si>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</si>
  <si>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</si>
  <si>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</si>
  <si>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</si>
  <si>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</si>
  <si>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</si>
  <si>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</si>
  <si>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</si>
  <si>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</si>
  <si>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</si>
  <si>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</si>
  <si>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</si>
  <si>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</si>
  <si>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</si>
  <si>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</si>
  <si>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</si>
  <si>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</si>
  <si>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</si>
  <si>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</si>
  <si>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</si>
  <si>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</si>
  <si>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</si>
  <si>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</si>
  <si>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</si>
  <si>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</si>
  <si>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</si>
  <si>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</si>
  <si>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</si>
  <si>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</si>
  <si>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</si>
  <si>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</si>
  <si>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</si>
  <si>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</si>
  <si>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</si>
  <si>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</si>
  <si>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</si>
  <si>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</si>
  <si>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</si>
  <si>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</si>
  <si>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</si>
  <si>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</si>
  <si>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</si>
  <si>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</si>
  <si>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</si>
  <si>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</si>
  <si>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</si>
  <si>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</si>
  <si>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</si>
  <si>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</si>
  <si>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</si>
  <si>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</si>
  <si>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</si>
  <si>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</si>
  <si>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</si>
  <si>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</si>
  <si>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</si>
  <si>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</si>
  <si>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</si>
  <si>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</si>
  <si>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</si>
  <si>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</si>
  <si>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</si>
  <si>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</si>
  <si>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</si>
  <si>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</si>
  <si>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</si>
  <si>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</si>
  <si>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</si>
  <si>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</si>
  <si>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</si>
  <si>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</si>
  <si>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</si>
  <si>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</si>
  <si>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</si>
  <si>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</si>
  <si>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</si>
  <si>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</si>
  <si>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</si>
  <si>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</si>
  <si>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</si>
  <si>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</si>
  <si>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</si>
  <si>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</si>
  <si>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</si>
  <si>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</si>
  <si>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</si>
  <si>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</si>
  <si>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</si>
  <si>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</si>
  <si>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</si>
  <si>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</si>
  <si>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</si>
  <si>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</si>
  <si>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</si>
  <si>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</si>
  <si>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</si>
  <si>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</si>
  <si>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</si>
  <si>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</si>
  <si>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</si>
  <si>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</si>
  <si>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</si>
  <si>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</si>
  <si>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</si>
  <si>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</si>
  <si>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</si>
  <si>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</si>
  <si>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</si>
  <si>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</si>
  <si>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</si>
  <si>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</si>
  <si>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</si>
  <si>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</si>
  <si>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</si>
  <si>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</si>
  <si>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</si>
  <si>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</si>
  <si>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</si>
  <si>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</si>
  <si>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</si>
  <si>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</si>
  <si>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</si>
  <si>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</si>
  <si>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</si>
  <si>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</si>
  <si>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</si>
  <si>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</si>
  <si>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</si>
  <si>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</si>
  <si>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</si>
  <si>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</si>
  <si>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</si>
  <si>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</si>
  <si>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</si>
  <si>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</si>
  <si>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</si>
  <si>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</si>
  <si>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</si>
  <si>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</si>
  <si>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</si>
  <si>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</si>
  <si>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</si>
  <si>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</si>
  <si>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</si>
  <si>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</si>
  <si>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</si>
  <si>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</si>
  <si>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</si>
  <si>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</si>
  <si>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</si>
  <si>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</si>
  <si>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</si>
  <si>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</si>
  <si>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</si>
  <si>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</si>
  <si>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</si>
  <si>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</si>
  <si>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</si>
  <si>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</si>
  <si>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</si>
  <si>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</si>
  <si>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</si>
  <si>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</si>
  <si>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</si>
  <si>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</si>
  <si>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</si>
  <si>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</si>
  <si>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</si>
  <si>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</si>
  <si>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</si>
  <si>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</si>
  <si>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</si>
  <si>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</si>
  <si>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</si>
  <si>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</si>
  <si>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</si>
  <si>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</si>
  <si>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</si>
  <si>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</si>
  <si>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</si>
  <si>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</si>
  <si>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</si>
  <si>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</si>
  <si>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</si>
  <si>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</si>
  <si>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</si>
  <si>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</si>
  <si>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</si>
  <si>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</si>
  <si>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</si>
  <si>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</si>
  <si>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</si>
  <si>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</si>
  <si>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</si>
  <si>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</si>
  <si>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</si>
  <si>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</si>
  <si>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</si>
  <si>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</si>
  <si>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</si>
  <si>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</si>
  <si>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</si>
  <si>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</si>
  <si>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</si>
  <si>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</si>
  <si>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</si>
  <si>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</si>
  <si>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</si>
  <si>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</si>
  <si>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</si>
  <si>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</si>
  <si>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</si>
  <si>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</si>
  <si>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</si>
  <si>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</si>
  <si>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</si>
  <si>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</si>
  <si>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</si>
  <si>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</si>
  <si>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</si>
  <si>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</si>
  <si>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</si>
  <si>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</si>
  <si>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</si>
  <si>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</si>
  <si>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</si>
  <si>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</si>
  <si>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</si>
  <si>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</si>
  <si>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</si>
  <si>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</si>
  <si>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</si>
  <si>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</si>
  <si>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</si>
  <si>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</si>
  <si>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</si>
  <si>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</si>
  <si>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</si>
  <si>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</si>
  <si>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</si>
  <si>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</si>
  <si>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</si>
  <si>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</si>
  <si>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</si>
  <si>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</si>
  <si>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</si>
  <si>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</si>
  <si>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</si>
  <si>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</si>
  <si>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</si>
  <si>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</si>
  <si>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</si>
  <si>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</si>
  <si>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</si>
  <si>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</si>
  <si>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</si>
  <si>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</si>
  <si>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</si>
  <si>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</si>
  <si>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</si>
  <si>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</si>
  <si>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</si>
  <si>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</si>
  <si>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</si>
  <si>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</si>
  <si>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</si>
  <si>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</si>
  <si>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</si>
  <si>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</si>
  <si>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</si>
  <si>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</si>
  <si>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</si>
  <si>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</si>
  <si>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</si>
  <si>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</si>
  <si>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</si>
  <si>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</si>
  <si>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</si>
  <si>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</si>
  <si>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</si>
  <si>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</si>
  <si>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</si>
  <si>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</si>
  <si>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</si>
  <si>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</si>
  <si>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</si>
  <si>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</si>
  <si>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</si>
  <si>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</si>
  <si>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</si>
  <si>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</si>
  <si>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</si>
  <si>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</si>
  <si>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</si>
  <si>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</si>
  <si>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</si>
  <si>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</si>
  <si>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</si>
  <si>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</si>
  <si>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</si>
  <si>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</si>
  <si>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</si>
  <si>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П</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</si>
  <si>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</si>
  <si>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</si>
  <si>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</si>
  <si>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</si>
  <si>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</si>
  <si>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</si>
  <si>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</si>
  <si>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</si>
  <si>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</si>
  <si>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</si>
  <si>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</si>
  <si>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Реконструкция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</si>
  <si>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</si>
  <si>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</si>
  <si>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</si>
  <si>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</si>
  <si>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</si>
  <si>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</si>
  <si>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</si>
  <si>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</si>
  <si>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</si>
  <si>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</si>
  <si>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</si>
  <si>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</si>
  <si>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</si>
  <si>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</si>
  <si>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</si>
  <si>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</si>
  <si>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</si>
  <si>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</si>
  <si>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</si>
  <si>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</si>
  <si>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</si>
  <si>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</si>
  <si>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</si>
  <si>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</si>
  <si>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</si>
  <si>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</si>
  <si>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</si>
  <si>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</si>
  <si>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</si>
  <si>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</si>
  <si>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</si>
  <si>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</si>
  <si>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</si>
  <si>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</si>
  <si>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</si>
  <si>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</si>
  <si>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</si>
  <si>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</si>
  <si>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</si>
  <si>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</si>
  <si>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</si>
  <si>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</si>
  <si>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</si>
  <si>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</si>
  <si>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</si>
  <si>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</si>
  <si>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</si>
  <si>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</si>
  <si>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</si>
  <si>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</si>
  <si>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</si>
  <si>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</si>
  <si>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</si>
  <si>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</si>
  <si>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</si>
  <si>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</si>
  <si>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</si>
  <si>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</si>
  <si>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</si>
  <si>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</si>
  <si>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</si>
  <si>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модем-коммуникатор -  53 шт., трансформатор собственных нужд - 10 шт</t>
  </si>
  <si>
    <t>нд</t>
  </si>
  <si>
    <t>финансирование -  20.00 млн.руб.с НДС</t>
  </si>
  <si>
    <t xml:space="preserve">                                                                    
-финансирование -  20.00 млн.руб.с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</si>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</sst>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theme="1"/>
      <name val="Arial"/>
      <family val="2"/>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3" fillId="0" borderId="0"/>
    <xf numFmtId="0" fontId="11" fillId="0" borderId="0"/>
    <xf numFmtId="0" fontId="74" fillId="0" borderId="0"/>
    <xf numFmtId="0" fontId="75" fillId="0" borderId="0"/>
    <xf numFmtId="165" fontId="1" fillId="0" borderId="0" applyFont="0" applyFill="0" applyBorder="0" applyAlignment="0" applyProtection="0"/>
    <xf numFmtId="0" fontId="30"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5"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8"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7"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6" xfId="49" applyFont="1" applyBorder="1"/>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2" fontId="41" fillId="24"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99" applyFont="1" applyFill="1" applyAlignment="1">
      <alignment vertical="center"/>
    </xf>
    <xf numFmtId="0" fontId="65" fillId="0" borderId="0" xfId="99" applyFont="1" applyFill="1" applyAlignment="1">
      <alignment vertical="center"/>
    </xf>
    <xf numFmtId="0" fontId="65" fillId="0" borderId="0" xfId="99" applyFont="1" applyAlignment="1">
      <alignment vertical="center"/>
    </xf>
    <xf numFmtId="0" fontId="65"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2"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2" fontId="65"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6" fillId="0" borderId="0" xfId="100" applyFont="1" applyAlignment="1">
      <alignment horizontal="left" vertical="center"/>
    </xf>
    <xf numFmtId="0" fontId="46" fillId="0" borderId="0" xfId="100" applyFont="1" applyAlignment="1">
      <alignment vertical="center"/>
    </xf>
    <xf numFmtId="0" fontId="11" fillId="0" borderId="49" xfId="100" applyFont="1" applyBorder="1" applyAlignment="1">
      <alignment vertical="center"/>
    </xf>
    <xf numFmtId="169" fontId="29" fillId="0" borderId="49" xfId="100" applyNumberFormat="1" applyFont="1" applyFill="1" applyBorder="1" applyAlignment="1">
      <alignment vertical="center"/>
    </xf>
    <xf numFmtId="0" fontId="11" fillId="0" borderId="50" xfId="100" applyFont="1" applyBorder="1" applyAlignment="1">
      <alignment vertical="center"/>
    </xf>
    <xf numFmtId="3" fontId="41" fillId="0" borderId="50" xfId="100" applyNumberFormat="1" applyFont="1" applyBorder="1" applyAlignment="1">
      <alignment vertical="center"/>
    </xf>
    <xf numFmtId="0" fontId="41" fillId="0" borderId="0" xfId="100" applyFont="1" applyAlignment="1">
      <alignment vertical="center"/>
    </xf>
    <xf numFmtId="0" fontId="11" fillId="0" borderId="51" xfId="100" applyFont="1" applyBorder="1" applyAlignment="1">
      <alignment vertical="center"/>
    </xf>
    <xf numFmtId="3" fontId="41" fillId="0" borderId="51"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52" xfId="100" applyNumberFormat="1" applyFont="1" applyBorder="1" applyAlignment="1">
      <alignment vertical="center"/>
    </xf>
    <xf numFmtId="3" fontId="41" fillId="0" borderId="53"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4" xfId="100" applyFont="1" applyBorder="1" applyAlignment="1">
      <alignment vertical="center"/>
    </xf>
    <xf numFmtId="170" fontId="41" fillId="0" borderId="55" xfId="100" applyNumberFormat="1" applyFont="1" applyBorder="1" applyAlignment="1">
      <alignment vertical="center"/>
    </xf>
    <xf numFmtId="10" fontId="41" fillId="0" borderId="56" xfId="100" applyNumberFormat="1" applyFont="1" applyBorder="1" applyAlignment="1">
      <alignment vertical="center"/>
    </xf>
    <xf numFmtId="9" fontId="41" fillId="0" borderId="55" xfId="100" applyNumberFormat="1" applyFont="1" applyBorder="1" applyAlignment="1">
      <alignment vertical="center"/>
    </xf>
    <xf numFmtId="0" fontId="11" fillId="0" borderId="31" xfId="100" applyFont="1" applyBorder="1" applyAlignment="1">
      <alignment vertical="center"/>
    </xf>
    <xf numFmtId="3" fontId="41" fillId="0" borderId="49" xfId="100" applyNumberFormat="1" applyFont="1" applyBorder="1" applyAlignment="1">
      <alignment vertical="center"/>
    </xf>
    <xf numFmtId="0" fontId="11" fillId="0" borderId="25" xfId="100" applyFont="1" applyBorder="1" applyAlignment="1">
      <alignment vertical="center"/>
    </xf>
    <xf numFmtId="10" fontId="41" fillId="0" borderId="57" xfId="100" applyNumberFormat="1" applyFont="1" applyBorder="1" applyAlignment="1">
      <alignment vertical="center"/>
    </xf>
    <xf numFmtId="10" fontId="41" fillId="0" borderId="50"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8" xfId="100" applyFont="1" applyBorder="1" applyAlignment="1">
      <alignment vertical="center"/>
    </xf>
    <xf numFmtId="10" fontId="41" fillId="0" borderId="54"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7" fillId="0" borderId="0" xfId="100" applyFont="1" applyAlignment="1">
      <alignment vertical="center"/>
    </xf>
    <xf numFmtId="0" fontId="67"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8" fillId="0" borderId="0" xfId="100" applyFont="1" applyBorder="1" applyAlignment="1">
      <alignment vertical="center"/>
    </xf>
    <xf numFmtId="169" fontId="69" fillId="0" borderId="0" xfId="100" applyNumberFormat="1" applyFont="1" applyBorder="1" applyAlignment="1">
      <alignment horizontal="center" vertical="center"/>
    </xf>
    <xf numFmtId="169" fontId="69" fillId="24" borderId="0" xfId="100" applyNumberFormat="1" applyFont="1" applyFill="1" applyBorder="1" applyAlignment="1">
      <alignment horizontal="center" vertical="center"/>
    </xf>
    <xf numFmtId="0" fontId="68"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5" fillId="24" borderId="0" xfId="100" applyFont="1" applyFill="1" applyAlignment="1">
      <alignment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6" fillId="0" borderId="0" xfId="1" applyFont="1"/>
    <xf numFmtId="0" fontId="77" fillId="0" borderId="0" xfId="2" applyFont="1" applyAlignment="1">
      <alignment horizontal="right" vertical="center"/>
    </xf>
    <xf numFmtId="0" fontId="77" fillId="0" borderId="0" xfId="2" applyFont="1" applyAlignment="1">
      <alignment horizontal="right"/>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45" xfId="0" applyFont="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70"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0" fillId="0" borderId="0" xfId="1" applyNumberFormat="1" applyFont="1" applyFill="1" applyAlignment="1">
      <alignment horizontal="center" vertical="center"/>
    </xf>
    <xf numFmtId="2" fontId="70"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99"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65" fillId="0" borderId="0" xfId="95" applyFont="1" applyFill="1" applyAlignment="1">
      <alignment horizontal="left" wrapText="1"/>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4" zoomScale="70" zoomScaleSheetLayoutView="70" workbookViewId="0">
      <selection activeCell="C29" sqref="C29"/>
    </sheetView>
  </sheetViews>
  <sheetFormatPr defaultColWidth="9.140625" defaultRowHeight="15" x14ac:dyDescent="0.25"/>
  <cols>
    <col min="1" max="1" width="6.140625" style="154" customWidth="1"/>
    <col min="2" max="2" width="53.5703125" style="154" customWidth="1"/>
    <col min="3" max="3" width="91.42578125" style="154" customWidth="1"/>
    <col min="4" max="4" width="25.5703125" style="154" customWidth="1"/>
    <col min="5" max="5" width="16.42578125" style="154" customWidth="1"/>
    <col min="6" max="16384" width="9.140625" style="154"/>
  </cols>
  <sheetData>
    <row r="1" spans="1:18" s="118" customFormat="1" ht="18.75" customHeight="1" x14ac:dyDescent="0.2">
      <c r="A1" s="133"/>
      <c r="C1" s="134" t="s">
        <v>69</v>
      </c>
    </row>
    <row r="2" spans="1:18" s="118" customFormat="1" ht="18.75" customHeight="1" x14ac:dyDescent="0.3">
      <c r="A2" s="133"/>
      <c r="C2" s="135" t="s">
        <v>10</v>
      </c>
    </row>
    <row r="3" spans="1:18" s="118" customFormat="1" ht="18.75" x14ac:dyDescent="0.3">
      <c r="A3" s="136"/>
      <c r="C3" s="135" t="s">
        <v>68</v>
      </c>
    </row>
    <row r="4" spans="1:18" s="118" customFormat="1" ht="18.75" x14ac:dyDescent="0.3">
      <c r="A4" s="136"/>
      <c r="D4" s="135"/>
    </row>
    <row r="5" spans="1:18" s="118" customFormat="1" ht="15.75" x14ac:dyDescent="0.25">
      <c r="A5" s="378" t="s">
        <v>545</v>
      </c>
      <c r="B5" s="378"/>
      <c r="C5" s="378"/>
      <c r="D5" s="137"/>
      <c r="E5" s="137"/>
      <c r="F5" s="137"/>
    </row>
    <row r="6" spans="1:18" s="118" customFormat="1" ht="18.75" x14ac:dyDescent="0.3">
      <c r="A6" s="136"/>
      <c r="D6" s="135"/>
    </row>
    <row r="7" spans="1:18" s="118" customFormat="1" ht="18.75" x14ac:dyDescent="0.2">
      <c r="A7" s="382" t="s">
        <v>9</v>
      </c>
      <c r="B7" s="382"/>
      <c r="C7" s="382"/>
      <c r="D7" s="117"/>
      <c r="E7" s="117"/>
      <c r="F7" s="117"/>
      <c r="G7" s="117"/>
      <c r="H7" s="117"/>
      <c r="I7" s="117"/>
      <c r="J7" s="117"/>
      <c r="K7" s="117"/>
      <c r="L7" s="117"/>
      <c r="M7" s="117"/>
      <c r="N7" s="117"/>
      <c r="O7" s="117"/>
      <c r="P7" s="117"/>
      <c r="Q7" s="117"/>
      <c r="R7" s="117"/>
    </row>
    <row r="8" spans="1:18" s="118" customFormat="1" ht="18.75" x14ac:dyDescent="0.2">
      <c r="A8" s="156"/>
      <c r="B8" s="156"/>
      <c r="C8" s="156"/>
      <c r="D8" s="156"/>
      <c r="E8" s="117"/>
      <c r="F8" s="117"/>
      <c r="G8" s="117"/>
      <c r="H8" s="117"/>
      <c r="I8" s="117"/>
      <c r="J8" s="117"/>
      <c r="K8" s="117"/>
      <c r="L8" s="117"/>
      <c r="M8" s="117"/>
      <c r="N8" s="117"/>
      <c r="O8" s="117"/>
      <c r="P8" s="117"/>
      <c r="Q8" s="117"/>
      <c r="R8" s="117"/>
    </row>
    <row r="9" spans="1:18" s="118" customFormat="1" ht="18.75" x14ac:dyDescent="0.2">
      <c r="A9" s="383" t="s">
        <v>494</v>
      </c>
      <c r="B9" s="383"/>
      <c r="C9" s="383"/>
      <c r="D9" s="116"/>
      <c r="E9" s="117"/>
      <c r="F9" s="117"/>
      <c r="G9" s="117"/>
      <c r="H9" s="117"/>
      <c r="I9" s="117"/>
      <c r="J9" s="117"/>
      <c r="K9" s="117"/>
      <c r="L9" s="117"/>
      <c r="M9" s="117"/>
      <c r="N9" s="117"/>
      <c r="O9" s="117"/>
      <c r="P9" s="117"/>
      <c r="Q9" s="117"/>
      <c r="R9" s="117"/>
    </row>
    <row r="10" spans="1:18" s="118" customFormat="1" ht="18.75" x14ac:dyDescent="0.2">
      <c r="A10" s="384" t="s">
        <v>8</v>
      </c>
      <c r="B10" s="384"/>
      <c r="C10" s="384"/>
      <c r="D10" s="138"/>
      <c r="E10" s="117"/>
      <c r="F10" s="117"/>
      <c r="G10" s="117"/>
      <c r="H10" s="117"/>
      <c r="I10" s="117"/>
      <c r="J10" s="117"/>
      <c r="K10" s="117"/>
      <c r="L10" s="117"/>
      <c r="M10" s="117"/>
      <c r="N10" s="117"/>
      <c r="O10" s="117"/>
      <c r="P10" s="117"/>
      <c r="Q10" s="117"/>
      <c r="R10" s="117"/>
    </row>
    <row r="11" spans="1:18" s="118" customFormat="1" ht="18.75" x14ac:dyDescent="0.2">
      <c r="A11" s="338"/>
      <c r="B11" s="338"/>
      <c r="C11" s="338"/>
      <c r="D11" s="156"/>
      <c r="E11" s="117"/>
      <c r="F11" s="117"/>
      <c r="G11" s="117"/>
      <c r="H11" s="117"/>
      <c r="I11" s="117"/>
      <c r="J11" s="117"/>
      <c r="K11" s="117"/>
      <c r="L11" s="117"/>
      <c r="M11" s="117"/>
      <c r="N11" s="117"/>
      <c r="O11" s="117"/>
      <c r="P11" s="117"/>
      <c r="Q11" s="117"/>
      <c r="R11" s="117"/>
    </row>
    <row r="12" spans="1:18" s="118" customFormat="1" ht="18.75" x14ac:dyDescent="0.2">
      <c r="A12" s="385" t="s">
        <v>538</v>
      </c>
      <c r="B12" s="385"/>
      <c r="C12" s="385"/>
      <c r="D12" s="116"/>
      <c r="E12" s="117"/>
      <c r="F12" s="117"/>
      <c r="G12" s="117"/>
      <c r="H12" s="117"/>
      <c r="I12" s="117"/>
      <c r="J12" s="117"/>
      <c r="K12" s="117"/>
      <c r="L12" s="117"/>
      <c r="M12" s="117"/>
      <c r="N12" s="117"/>
      <c r="O12" s="117"/>
      <c r="P12" s="117"/>
      <c r="Q12" s="117"/>
      <c r="R12" s="117"/>
    </row>
    <row r="13" spans="1:18" s="118" customFormat="1" ht="18.75" x14ac:dyDescent="0.2">
      <c r="A13" s="384" t="s">
        <v>7</v>
      </c>
      <c r="B13" s="384"/>
      <c r="C13" s="384"/>
      <c r="D13" s="138"/>
      <c r="E13" s="117"/>
      <c r="F13" s="117"/>
      <c r="G13" s="117"/>
      <c r="H13" s="117"/>
      <c r="I13" s="117"/>
      <c r="J13" s="117"/>
      <c r="K13" s="117"/>
      <c r="L13" s="117"/>
      <c r="M13" s="117"/>
      <c r="N13" s="117"/>
      <c r="O13" s="117"/>
      <c r="P13" s="117"/>
      <c r="Q13" s="117"/>
      <c r="R13" s="117"/>
    </row>
    <row r="14" spans="1:18" s="140" customFormat="1" ht="15.75" customHeight="1" x14ac:dyDescent="0.2">
      <c r="A14" s="335"/>
      <c r="B14" s="335"/>
      <c r="C14" s="335"/>
      <c r="D14" s="139"/>
      <c r="E14" s="139"/>
      <c r="F14" s="139"/>
      <c r="G14" s="139"/>
      <c r="H14" s="139"/>
      <c r="I14" s="139"/>
      <c r="J14" s="139"/>
      <c r="K14" s="139"/>
      <c r="L14" s="139"/>
      <c r="M14" s="139"/>
      <c r="N14" s="139"/>
      <c r="O14" s="139"/>
      <c r="P14" s="139"/>
      <c r="Q14" s="139"/>
      <c r="R14" s="139"/>
    </row>
    <row r="15" spans="1:18" s="141" customFormat="1" ht="44.25" customHeight="1" x14ac:dyDescent="0.2">
      <c r="A15" s="386" t="s">
        <v>541</v>
      </c>
      <c r="B15" s="386"/>
      <c r="C15" s="386"/>
      <c r="D15" s="116"/>
      <c r="E15" s="116"/>
      <c r="F15" s="116"/>
      <c r="G15" s="116"/>
      <c r="H15" s="116"/>
      <c r="I15" s="116"/>
      <c r="J15" s="116"/>
      <c r="K15" s="116"/>
      <c r="L15" s="116"/>
      <c r="M15" s="116"/>
      <c r="N15" s="116"/>
      <c r="O15" s="116"/>
      <c r="P15" s="116"/>
      <c r="Q15" s="116"/>
      <c r="R15" s="116"/>
    </row>
    <row r="16" spans="1:18" s="141" customFormat="1" ht="15" customHeight="1" x14ac:dyDescent="0.2">
      <c r="A16" s="379" t="s">
        <v>6</v>
      </c>
      <c r="B16" s="379"/>
      <c r="C16" s="379"/>
      <c r="D16" s="138"/>
      <c r="E16" s="138"/>
      <c r="F16" s="138"/>
      <c r="G16" s="138"/>
      <c r="H16" s="138"/>
      <c r="I16" s="138"/>
      <c r="J16" s="138"/>
      <c r="K16" s="138"/>
      <c r="L16" s="138"/>
      <c r="M16" s="138"/>
      <c r="N16" s="138"/>
      <c r="O16" s="138"/>
      <c r="P16" s="138"/>
      <c r="Q16" s="138"/>
      <c r="R16" s="138"/>
    </row>
    <row r="17" spans="1:18" s="141" customFormat="1" ht="15" customHeight="1" x14ac:dyDescent="0.2">
      <c r="A17" s="339"/>
      <c r="B17" s="339"/>
      <c r="C17" s="339"/>
      <c r="D17" s="142"/>
      <c r="E17" s="142"/>
      <c r="F17" s="142"/>
      <c r="G17" s="142"/>
      <c r="H17" s="142"/>
      <c r="I17" s="142"/>
      <c r="J17" s="142"/>
      <c r="K17" s="142"/>
      <c r="L17" s="142"/>
      <c r="M17" s="142"/>
      <c r="N17" s="142"/>
      <c r="O17" s="142"/>
    </row>
    <row r="18" spans="1:18" s="141" customFormat="1" ht="15" customHeight="1" x14ac:dyDescent="0.2">
      <c r="A18" s="380" t="s">
        <v>438</v>
      </c>
      <c r="B18" s="381"/>
      <c r="C18" s="381"/>
      <c r="D18" s="143"/>
      <c r="E18" s="143"/>
      <c r="F18" s="143"/>
      <c r="G18" s="143"/>
      <c r="H18" s="143"/>
      <c r="I18" s="143"/>
      <c r="J18" s="143"/>
      <c r="K18" s="143"/>
      <c r="L18" s="143"/>
      <c r="M18" s="143"/>
      <c r="N18" s="143"/>
      <c r="O18" s="143"/>
      <c r="P18" s="143"/>
      <c r="Q18" s="143"/>
      <c r="R18" s="143"/>
    </row>
    <row r="19" spans="1:18" s="141" customFormat="1" ht="15" customHeight="1" x14ac:dyDescent="0.2">
      <c r="A19" s="138"/>
      <c r="B19" s="138"/>
      <c r="C19" s="138"/>
      <c r="D19" s="138"/>
      <c r="E19" s="142"/>
      <c r="F19" s="142"/>
      <c r="G19" s="142"/>
      <c r="H19" s="142"/>
      <c r="I19" s="142"/>
      <c r="J19" s="142"/>
      <c r="K19" s="142"/>
      <c r="L19" s="142"/>
      <c r="M19" s="142"/>
      <c r="N19" s="142"/>
      <c r="O19" s="142"/>
    </row>
    <row r="20" spans="1:18" s="141" customFormat="1" ht="39.75" customHeight="1" x14ac:dyDescent="0.2">
      <c r="A20" s="144" t="s">
        <v>5</v>
      </c>
      <c r="B20" s="145" t="s">
        <v>67</v>
      </c>
      <c r="C20" s="146" t="s">
        <v>66</v>
      </c>
      <c r="D20" s="147"/>
      <c r="E20" s="139"/>
      <c r="F20" s="139"/>
      <c r="G20" s="139"/>
      <c r="H20" s="139"/>
      <c r="I20" s="139"/>
      <c r="J20" s="139"/>
      <c r="K20" s="139"/>
      <c r="L20" s="139"/>
      <c r="M20" s="139"/>
      <c r="N20" s="139"/>
      <c r="O20" s="139"/>
      <c r="P20" s="148"/>
      <c r="Q20" s="148"/>
      <c r="R20" s="148"/>
    </row>
    <row r="21" spans="1:18" s="141" customFormat="1" ht="16.5" customHeight="1" x14ac:dyDescent="0.2">
      <c r="A21" s="146">
        <v>1</v>
      </c>
      <c r="B21" s="145">
        <v>2</v>
      </c>
      <c r="C21" s="146">
        <v>3</v>
      </c>
      <c r="D21" s="147"/>
      <c r="E21" s="139"/>
      <c r="F21" s="139"/>
      <c r="G21" s="139"/>
      <c r="H21" s="139"/>
      <c r="I21" s="139"/>
      <c r="J21" s="139"/>
      <c r="K21" s="139"/>
      <c r="L21" s="139"/>
      <c r="M21" s="139"/>
      <c r="N21" s="139"/>
      <c r="O21" s="139"/>
      <c r="P21" s="148"/>
      <c r="Q21" s="148"/>
      <c r="R21" s="148"/>
    </row>
    <row r="22" spans="1:18" s="141" customFormat="1" ht="39" customHeight="1" x14ac:dyDescent="0.2">
      <c r="A22" s="149" t="s">
        <v>65</v>
      </c>
      <c r="B22" s="150" t="s">
        <v>294</v>
      </c>
      <c r="C22" s="343" t="s">
        <v>540</v>
      </c>
      <c r="D22" s="147"/>
      <c r="E22" s="139"/>
      <c r="F22" s="139"/>
      <c r="G22" s="139"/>
      <c r="H22" s="139"/>
      <c r="I22" s="139"/>
      <c r="J22" s="139"/>
      <c r="K22" s="139"/>
      <c r="L22" s="139"/>
      <c r="M22" s="139"/>
      <c r="N22" s="139"/>
      <c r="O22" s="139"/>
      <c r="P22" s="148"/>
      <c r="Q22" s="148"/>
      <c r="R22" s="148"/>
    </row>
    <row r="23" spans="1:18" s="141" customFormat="1" ht="41.25" customHeight="1" x14ac:dyDescent="0.2">
      <c r="A23" s="149" t="s">
        <v>63</v>
      </c>
      <c r="B23" s="151" t="s">
        <v>64</v>
      </c>
      <c r="C23" s="146" t="s">
        <v>479</v>
      </c>
      <c r="D23" s="147"/>
      <c r="E23" s="139"/>
      <c r="F23" s="139"/>
      <c r="G23" s="139"/>
      <c r="H23" s="139"/>
      <c r="I23" s="139"/>
      <c r="J23" s="139"/>
      <c r="K23" s="139"/>
      <c r="L23" s="139"/>
      <c r="M23" s="139"/>
      <c r="N23" s="139"/>
      <c r="O23" s="139"/>
      <c r="P23" s="148"/>
      <c r="Q23" s="148"/>
      <c r="R23" s="148"/>
    </row>
    <row r="24" spans="1:18" s="141" customFormat="1" ht="22.5" customHeight="1" x14ac:dyDescent="0.2">
      <c r="A24" s="375"/>
      <c r="B24" s="376"/>
      <c r="C24" s="377"/>
      <c r="D24" s="147"/>
      <c r="E24" s="139"/>
      <c r="F24" s="139"/>
      <c r="G24" s="139"/>
      <c r="H24" s="139"/>
      <c r="I24" s="139"/>
      <c r="J24" s="139"/>
      <c r="K24" s="139"/>
      <c r="L24" s="139"/>
      <c r="M24" s="139"/>
      <c r="N24" s="139"/>
      <c r="O24" s="139"/>
      <c r="P24" s="148"/>
      <c r="Q24" s="148"/>
      <c r="R24" s="148"/>
    </row>
    <row r="25" spans="1:18" s="141" customFormat="1" ht="58.5" customHeight="1" x14ac:dyDescent="0.2">
      <c r="A25" s="149" t="s">
        <v>62</v>
      </c>
      <c r="B25" s="152" t="s">
        <v>388</v>
      </c>
      <c r="C25" s="356" t="s">
        <v>486</v>
      </c>
      <c r="D25" s="139"/>
      <c r="E25" s="139"/>
      <c r="F25" s="139"/>
      <c r="G25" s="139"/>
      <c r="H25" s="139"/>
      <c r="I25" s="139"/>
      <c r="J25" s="139"/>
      <c r="K25" s="139"/>
      <c r="L25" s="139"/>
      <c r="M25" s="139"/>
      <c r="N25" s="139"/>
      <c r="O25" s="148"/>
      <c r="P25" s="148"/>
      <c r="Q25" s="148"/>
      <c r="R25" s="148"/>
    </row>
    <row r="26" spans="1:18" s="141" customFormat="1" ht="42.75" customHeight="1" x14ac:dyDescent="0.2">
      <c r="A26" s="149" t="s">
        <v>61</v>
      </c>
      <c r="B26" s="152" t="s">
        <v>75</v>
      </c>
      <c r="C26" s="356" t="s">
        <v>559</v>
      </c>
      <c r="D26" s="139"/>
      <c r="E26" s="139"/>
      <c r="F26" s="139"/>
      <c r="G26" s="139"/>
      <c r="H26" s="139"/>
      <c r="I26" s="139"/>
      <c r="J26" s="139"/>
      <c r="K26" s="139"/>
      <c r="L26" s="139"/>
      <c r="M26" s="139"/>
      <c r="N26" s="139"/>
      <c r="O26" s="148"/>
      <c r="P26" s="148"/>
      <c r="Q26" s="148"/>
      <c r="R26" s="148"/>
    </row>
    <row r="27" spans="1:18" s="141" customFormat="1" ht="51.75" customHeight="1" x14ac:dyDescent="0.2">
      <c r="A27" s="149" t="s">
        <v>59</v>
      </c>
      <c r="B27" s="152" t="s">
        <v>74</v>
      </c>
      <c r="C27" s="356" t="s">
        <v>497</v>
      </c>
      <c r="D27" s="139"/>
      <c r="E27" s="139"/>
      <c r="F27" s="139"/>
      <c r="G27" s="139"/>
      <c r="H27" s="139"/>
      <c r="I27" s="139"/>
      <c r="J27" s="139"/>
      <c r="K27" s="139"/>
      <c r="L27" s="139"/>
      <c r="M27" s="139"/>
      <c r="N27" s="139"/>
      <c r="O27" s="148"/>
      <c r="P27" s="148"/>
      <c r="Q27" s="148"/>
      <c r="R27" s="148"/>
    </row>
    <row r="28" spans="1:18" s="141" customFormat="1" ht="42.75" customHeight="1" x14ac:dyDescent="0.2">
      <c r="A28" s="149" t="s">
        <v>58</v>
      </c>
      <c r="B28" s="152" t="s">
        <v>389</v>
      </c>
      <c r="C28" s="356" t="s">
        <v>457</v>
      </c>
      <c r="D28" s="139"/>
      <c r="E28" s="139"/>
      <c r="F28" s="139"/>
      <c r="G28" s="139"/>
      <c r="H28" s="139"/>
      <c r="I28" s="139"/>
      <c r="J28" s="139"/>
      <c r="K28" s="139"/>
      <c r="L28" s="139"/>
      <c r="M28" s="139"/>
      <c r="N28" s="139"/>
      <c r="O28" s="148"/>
      <c r="P28" s="148"/>
      <c r="Q28" s="148"/>
      <c r="R28" s="148"/>
    </row>
    <row r="29" spans="1:18" s="141" customFormat="1" ht="51.75" customHeight="1" x14ac:dyDescent="0.2">
      <c r="A29" s="149" t="s">
        <v>56</v>
      </c>
      <c r="B29" s="152" t="s">
        <v>390</v>
      </c>
      <c r="C29" s="356" t="s">
        <v>457</v>
      </c>
      <c r="D29" s="139"/>
      <c r="E29" s="139"/>
      <c r="F29" s="139"/>
      <c r="G29" s="139"/>
      <c r="H29" s="139"/>
      <c r="I29" s="139"/>
      <c r="J29" s="139"/>
      <c r="K29" s="139"/>
      <c r="L29" s="139"/>
      <c r="M29" s="139"/>
      <c r="N29" s="139"/>
      <c r="O29" s="148"/>
      <c r="P29" s="148"/>
      <c r="Q29" s="148"/>
      <c r="R29" s="148"/>
    </row>
    <row r="30" spans="1:18" s="141" customFormat="1" ht="51.75" customHeight="1" x14ac:dyDescent="0.2">
      <c r="A30" s="149" t="s">
        <v>54</v>
      </c>
      <c r="B30" s="152" t="s">
        <v>391</v>
      </c>
      <c r="C30" s="356" t="s">
        <v>457</v>
      </c>
      <c r="D30" s="139"/>
      <c r="E30" s="139"/>
      <c r="F30" s="139"/>
      <c r="G30" s="139"/>
      <c r="H30" s="139"/>
      <c r="I30" s="139"/>
      <c r="J30" s="139"/>
      <c r="K30" s="139"/>
      <c r="L30" s="139"/>
      <c r="M30" s="139"/>
      <c r="N30" s="139"/>
      <c r="O30" s="148"/>
      <c r="P30" s="148"/>
      <c r="Q30" s="148"/>
      <c r="R30" s="148"/>
    </row>
    <row r="31" spans="1:18" s="141" customFormat="1" ht="51.75" customHeight="1" x14ac:dyDescent="0.2">
      <c r="A31" s="149" t="s">
        <v>73</v>
      </c>
      <c r="B31" s="152" t="s">
        <v>392</v>
      </c>
      <c r="C31" s="356" t="s">
        <v>457</v>
      </c>
      <c r="D31" s="139"/>
      <c r="E31" s="139"/>
      <c r="F31" s="139"/>
      <c r="G31" s="139"/>
      <c r="H31" s="139"/>
      <c r="I31" s="139"/>
      <c r="J31" s="139"/>
      <c r="K31" s="139"/>
      <c r="L31" s="139"/>
      <c r="M31" s="139"/>
      <c r="N31" s="139"/>
      <c r="O31" s="148"/>
      <c r="P31" s="148"/>
      <c r="Q31" s="148"/>
      <c r="R31" s="148"/>
    </row>
    <row r="32" spans="1:18" s="141" customFormat="1" ht="51.75" customHeight="1" x14ac:dyDescent="0.2">
      <c r="A32" s="149" t="s">
        <v>71</v>
      </c>
      <c r="B32" s="152" t="s">
        <v>393</v>
      </c>
      <c r="C32" s="356" t="s">
        <v>457</v>
      </c>
      <c r="D32" s="139"/>
      <c r="E32" s="139"/>
      <c r="F32" s="139"/>
      <c r="G32" s="139"/>
      <c r="H32" s="139"/>
      <c r="I32" s="139"/>
      <c r="J32" s="139"/>
      <c r="K32" s="139"/>
      <c r="L32" s="139"/>
      <c r="M32" s="139"/>
      <c r="N32" s="139"/>
      <c r="O32" s="148"/>
      <c r="P32" s="148"/>
      <c r="Q32" s="148"/>
      <c r="R32" s="148"/>
    </row>
    <row r="33" spans="1:18" s="141" customFormat="1" ht="101.25" customHeight="1" x14ac:dyDescent="0.2">
      <c r="A33" s="149" t="s">
        <v>70</v>
      </c>
      <c r="B33" s="152" t="s">
        <v>394</v>
      </c>
      <c r="C33" s="356" t="s">
        <v>485</v>
      </c>
      <c r="D33" s="139"/>
      <c r="E33" s="139"/>
      <c r="F33" s="139"/>
      <c r="G33" s="139"/>
      <c r="H33" s="139"/>
      <c r="I33" s="139"/>
      <c r="J33" s="139"/>
      <c r="K33" s="139"/>
      <c r="L33" s="139"/>
      <c r="M33" s="139"/>
      <c r="N33" s="139"/>
      <c r="O33" s="148"/>
      <c r="P33" s="148"/>
      <c r="Q33" s="148"/>
      <c r="R33" s="148"/>
    </row>
    <row r="34" spans="1:18" ht="111" customHeight="1" x14ac:dyDescent="0.25">
      <c r="A34" s="149" t="s">
        <v>408</v>
      </c>
      <c r="B34" s="152" t="s">
        <v>395</v>
      </c>
      <c r="C34" s="356" t="s">
        <v>457</v>
      </c>
      <c r="D34" s="153"/>
      <c r="E34" s="153"/>
      <c r="F34" s="153"/>
      <c r="G34" s="153"/>
      <c r="H34" s="153"/>
      <c r="I34" s="153"/>
      <c r="J34" s="153"/>
      <c r="K34" s="153"/>
      <c r="L34" s="153"/>
      <c r="M34" s="153"/>
      <c r="N34" s="153"/>
      <c r="O34" s="153"/>
      <c r="P34" s="153"/>
      <c r="Q34" s="153"/>
      <c r="R34" s="153"/>
    </row>
    <row r="35" spans="1:18" ht="58.5" customHeight="1" x14ac:dyDescent="0.25">
      <c r="A35" s="149" t="s">
        <v>398</v>
      </c>
      <c r="B35" s="152" t="s">
        <v>72</v>
      </c>
      <c r="C35" s="356" t="s">
        <v>457</v>
      </c>
      <c r="D35" s="153"/>
      <c r="E35" s="153"/>
      <c r="F35" s="153"/>
      <c r="G35" s="153"/>
      <c r="H35" s="153"/>
      <c r="I35" s="153"/>
      <c r="J35" s="153"/>
      <c r="K35" s="153"/>
      <c r="L35" s="153"/>
      <c r="M35" s="153"/>
      <c r="N35" s="153"/>
      <c r="O35" s="153"/>
      <c r="P35" s="153"/>
      <c r="Q35" s="153"/>
      <c r="R35" s="153"/>
    </row>
    <row r="36" spans="1:18" ht="51.75" customHeight="1" x14ac:dyDescent="0.25">
      <c r="A36" s="149" t="s">
        <v>409</v>
      </c>
      <c r="B36" s="152" t="s">
        <v>396</v>
      </c>
      <c r="C36" s="356" t="s">
        <v>457</v>
      </c>
      <c r="D36" s="153"/>
      <c r="E36" s="153"/>
      <c r="F36" s="153"/>
      <c r="G36" s="153"/>
      <c r="H36" s="153"/>
      <c r="I36" s="153"/>
      <c r="J36" s="153"/>
      <c r="K36" s="153"/>
      <c r="L36" s="153"/>
      <c r="M36" s="153"/>
      <c r="N36" s="153"/>
      <c r="O36" s="153"/>
      <c r="P36" s="153"/>
      <c r="Q36" s="153"/>
      <c r="R36" s="153"/>
    </row>
    <row r="37" spans="1:18" ht="43.5" customHeight="1" x14ac:dyDescent="0.25">
      <c r="A37" s="149" t="s">
        <v>399</v>
      </c>
      <c r="B37" s="152" t="s">
        <v>397</v>
      </c>
      <c r="C37" s="356" t="s">
        <v>482</v>
      </c>
      <c r="D37" s="153"/>
      <c r="E37" s="153"/>
      <c r="F37" s="153"/>
      <c r="G37" s="153"/>
      <c r="H37" s="153"/>
      <c r="I37" s="153"/>
      <c r="J37" s="153"/>
      <c r="K37" s="153"/>
      <c r="L37" s="153"/>
      <c r="M37" s="153"/>
      <c r="N37" s="153"/>
      <c r="O37" s="153"/>
      <c r="P37" s="153"/>
      <c r="Q37" s="153"/>
      <c r="R37" s="153"/>
    </row>
    <row r="38" spans="1:18" ht="43.5" customHeight="1" x14ac:dyDescent="0.25">
      <c r="A38" s="149" t="s">
        <v>410</v>
      </c>
      <c r="B38" s="152" t="s">
        <v>230</v>
      </c>
      <c r="C38" s="356" t="s">
        <v>457</v>
      </c>
      <c r="D38" s="153"/>
      <c r="E38" s="153"/>
      <c r="F38" s="153"/>
      <c r="G38" s="153"/>
      <c r="H38" s="153"/>
      <c r="I38" s="153"/>
      <c r="J38" s="153"/>
      <c r="K38" s="153"/>
      <c r="L38" s="153"/>
      <c r="M38" s="153"/>
      <c r="N38" s="153"/>
      <c r="O38" s="153"/>
      <c r="P38" s="153"/>
      <c r="Q38" s="153"/>
      <c r="R38" s="153"/>
    </row>
    <row r="39" spans="1:18" ht="23.25" customHeight="1" x14ac:dyDescent="0.25">
      <c r="A39" s="375"/>
      <c r="B39" s="376"/>
      <c r="C39" s="377"/>
      <c r="D39" s="153"/>
      <c r="E39" s="153"/>
      <c r="F39" s="153"/>
      <c r="G39" s="153"/>
      <c r="H39" s="153"/>
      <c r="I39" s="153"/>
      <c r="J39" s="153"/>
      <c r="K39" s="153"/>
      <c r="L39" s="153"/>
      <c r="M39" s="153"/>
      <c r="N39" s="153"/>
      <c r="O39" s="153"/>
      <c r="P39" s="153"/>
      <c r="Q39" s="153"/>
      <c r="R39" s="153"/>
    </row>
    <row r="40" spans="1:18" ht="71.25" customHeight="1" x14ac:dyDescent="0.25">
      <c r="A40" s="149" t="s">
        <v>400</v>
      </c>
      <c r="B40" s="152" t="s">
        <v>451</v>
      </c>
      <c r="C40" s="340" t="s">
        <v>558</v>
      </c>
      <c r="D40" s="153"/>
      <c r="E40" s="153"/>
      <c r="F40" s="153"/>
      <c r="G40" s="153"/>
      <c r="H40" s="153"/>
      <c r="I40" s="153"/>
      <c r="J40" s="153"/>
      <c r="K40" s="153"/>
      <c r="L40" s="153"/>
      <c r="M40" s="153"/>
      <c r="N40" s="153"/>
      <c r="O40" s="153"/>
      <c r="P40" s="153"/>
      <c r="Q40" s="153"/>
      <c r="R40" s="153"/>
    </row>
    <row r="41" spans="1:18" ht="105.75" customHeight="1" x14ac:dyDescent="0.25">
      <c r="A41" s="149" t="s">
        <v>411</v>
      </c>
      <c r="B41" s="152" t="s">
        <v>433</v>
      </c>
      <c r="C41" s="146" t="s">
        <v>456</v>
      </c>
      <c r="D41" s="153"/>
      <c r="E41" s="153"/>
      <c r="F41" s="153"/>
      <c r="G41" s="153"/>
      <c r="H41" s="153"/>
      <c r="I41" s="153"/>
      <c r="J41" s="153"/>
      <c r="K41" s="153"/>
      <c r="L41" s="153"/>
      <c r="M41" s="153"/>
      <c r="N41" s="153"/>
      <c r="O41" s="153"/>
      <c r="P41" s="153"/>
      <c r="Q41" s="153"/>
      <c r="R41" s="153"/>
    </row>
    <row r="42" spans="1:18" ht="83.25" customHeight="1" x14ac:dyDescent="0.25">
      <c r="A42" s="149" t="s">
        <v>401</v>
      </c>
      <c r="B42" s="152" t="s">
        <v>448</v>
      </c>
      <c r="C42" s="146" t="s">
        <v>456</v>
      </c>
      <c r="D42" s="153"/>
      <c r="E42" s="153"/>
      <c r="F42" s="153"/>
      <c r="G42" s="153"/>
      <c r="H42" s="153"/>
      <c r="I42" s="153"/>
      <c r="J42" s="153"/>
      <c r="K42" s="153"/>
      <c r="L42" s="153"/>
      <c r="M42" s="153"/>
      <c r="N42" s="153"/>
      <c r="O42" s="153"/>
      <c r="P42" s="153"/>
      <c r="Q42" s="153"/>
      <c r="R42" s="153"/>
    </row>
    <row r="43" spans="1:18" ht="186" customHeight="1" x14ac:dyDescent="0.25">
      <c r="A43" s="149" t="s">
        <v>414</v>
      </c>
      <c r="B43" s="152" t="s">
        <v>415</v>
      </c>
      <c r="C43" s="146" t="s">
        <v>456</v>
      </c>
      <c r="D43" s="153"/>
      <c r="E43" s="153"/>
      <c r="F43" s="153"/>
      <c r="G43" s="153"/>
      <c r="H43" s="153"/>
      <c r="I43" s="153"/>
      <c r="J43" s="153"/>
      <c r="K43" s="153"/>
      <c r="L43" s="153"/>
      <c r="M43" s="153"/>
      <c r="N43" s="153"/>
      <c r="O43" s="153"/>
      <c r="P43" s="153"/>
      <c r="Q43" s="153"/>
      <c r="R43" s="153"/>
    </row>
    <row r="44" spans="1:18" ht="111" customHeight="1" x14ac:dyDescent="0.25">
      <c r="A44" s="149" t="s">
        <v>402</v>
      </c>
      <c r="B44" s="152" t="s">
        <v>439</v>
      </c>
      <c r="C44" s="146" t="s">
        <v>456</v>
      </c>
      <c r="D44" s="153"/>
      <c r="E44" s="153"/>
      <c r="F44" s="153"/>
      <c r="G44" s="153"/>
      <c r="H44" s="153"/>
      <c r="I44" s="153"/>
      <c r="J44" s="153"/>
      <c r="K44" s="153"/>
      <c r="L44" s="153"/>
      <c r="M44" s="153"/>
      <c r="N44" s="153"/>
      <c r="O44" s="153"/>
      <c r="P44" s="153"/>
      <c r="Q44" s="153"/>
      <c r="R44" s="153"/>
    </row>
    <row r="45" spans="1:18" ht="120" customHeight="1" x14ac:dyDescent="0.25">
      <c r="A45" s="149" t="s">
        <v>434</v>
      </c>
      <c r="B45" s="152" t="s">
        <v>440</v>
      </c>
      <c r="C45" s="146" t="s">
        <v>456</v>
      </c>
      <c r="D45" s="153"/>
      <c r="E45" s="153"/>
      <c r="F45" s="153"/>
      <c r="G45" s="153"/>
      <c r="H45" s="153"/>
      <c r="I45" s="153"/>
      <c r="J45" s="153"/>
      <c r="K45" s="153"/>
      <c r="L45" s="153"/>
      <c r="M45" s="153"/>
      <c r="N45" s="153"/>
      <c r="O45" s="153"/>
      <c r="P45" s="153"/>
      <c r="Q45" s="153"/>
      <c r="R45" s="153"/>
    </row>
    <row r="46" spans="1:18" ht="101.25" customHeight="1" x14ac:dyDescent="0.25">
      <c r="A46" s="149" t="s">
        <v>403</v>
      </c>
      <c r="B46" s="152" t="s">
        <v>441</v>
      </c>
      <c r="C46" s="146" t="s">
        <v>456</v>
      </c>
      <c r="D46" s="153"/>
      <c r="E46" s="153"/>
      <c r="F46" s="153"/>
      <c r="G46" s="153"/>
      <c r="H46" s="153"/>
      <c r="I46" s="153"/>
      <c r="J46" s="153"/>
      <c r="K46" s="153"/>
      <c r="L46" s="153"/>
      <c r="M46" s="153"/>
      <c r="N46" s="153"/>
      <c r="O46" s="153"/>
      <c r="P46" s="153"/>
      <c r="Q46" s="153"/>
      <c r="R46" s="153"/>
    </row>
    <row r="47" spans="1:18" ht="18.75" customHeight="1" x14ac:dyDescent="0.25">
      <c r="A47" s="375"/>
      <c r="B47" s="376"/>
      <c r="C47" s="377"/>
      <c r="D47" s="153"/>
      <c r="E47" s="153"/>
      <c r="F47" s="153"/>
      <c r="G47" s="153"/>
      <c r="H47" s="153"/>
      <c r="I47" s="153"/>
      <c r="J47" s="153"/>
      <c r="K47" s="153"/>
      <c r="L47" s="153"/>
      <c r="M47" s="153"/>
      <c r="N47" s="153"/>
      <c r="O47" s="153"/>
      <c r="P47" s="153"/>
      <c r="Q47" s="153"/>
      <c r="R47" s="153"/>
    </row>
    <row r="48" spans="1:18" ht="75.75" customHeight="1" x14ac:dyDescent="0.25">
      <c r="A48" s="149" t="s">
        <v>435</v>
      </c>
      <c r="B48" s="152" t="s">
        <v>449</v>
      </c>
      <c r="C48" s="357">
        <v>19.996631999999995</v>
      </c>
      <c r="D48" s="153"/>
      <c r="E48" s="153"/>
      <c r="F48" s="153"/>
      <c r="G48" s="153"/>
      <c r="H48" s="153"/>
      <c r="I48" s="153"/>
      <c r="J48" s="153"/>
      <c r="K48" s="153"/>
      <c r="L48" s="153"/>
      <c r="M48" s="153"/>
      <c r="N48" s="153"/>
      <c r="O48" s="153"/>
      <c r="P48" s="153"/>
      <c r="Q48" s="153"/>
      <c r="R48" s="153"/>
    </row>
    <row r="49" spans="1:18" ht="71.25" customHeight="1" x14ac:dyDescent="0.25">
      <c r="A49" s="149" t="s">
        <v>404</v>
      </c>
      <c r="B49" s="152" t="s">
        <v>450</v>
      </c>
      <c r="C49" s="357">
        <v>16.663859999999996</v>
      </c>
      <c r="D49" s="153"/>
      <c r="E49" s="153"/>
      <c r="F49" s="153"/>
      <c r="G49" s="153"/>
      <c r="H49" s="153"/>
      <c r="I49" s="153"/>
      <c r="J49" s="153"/>
      <c r="K49" s="153"/>
      <c r="L49" s="153"/>
      <c r="M49" s="153"/>
      <c r="N49" s="153"/>
      <c r="O49" s="153"/>
      <c r="P49" s="153"/>
      <c r="Q49" s="153"/>
      <c r="R49" s="153"/>
    </row>
    <row r="50" spans="1:18" x14ac:dyDescent="0.25">
      <c r="A50" s="153"/>
      <c r="B50" s="153"/>
      <c r="C50" s="153"/>
      <c r="D50" s="153"/>
      <c r="E50" s="153"/>
      <c r="F50" s="153"/>
      <c r="G50" s="153"/>
      <c r="H50" s="153"/>
      <c r="I50" s="153"/>
      <c r="J50" s="153"/>
      <c r="K50" s="153"/>
      <c r="L50" s="153"/>
      <c r="M50" s="153"/>
      <c r="N50" s="153"/>
      <c r="O50" s="153"/>
      <c r="P50" s="153"/>
      <c r="Q50" s="153"/>
      <c r="R50" s="153"/>
    </row>
    <row r="51" spans="1:18" x14ac:dyDescent="0.25">
      <c r="A51" s="153"/>
      <c r="B51" s="153"/>
      <c r="C51" s="153"/>
      <c r="D51" s="153"/>
      <c r="E51" s="153"/>
      <c r="F51" s="153"/>
      <c r="G51" s="153"/>
      <c r="H51" s="153"/>
      <c r="I51" s="153"/>
      <c r="J51" s="153"/>
      <c r="K51" s="153"/>
      <c r="L51" s="153"/>
      <c r="M51" s="153"/>
      <c r="N51" s="153"/>
      <c r="O51" s="153"/>
      <c r="P51" s="153"/>
      <c r="Q51" s="153"/>
      <c r="R51" s="153"/>
    </row>
    <row r="52" spans="1:18" x14ac:dyDescent="0.25">
      <c r="A52" s="153"/>
      <c r="B52" s="153"/>
      <c r="C52" s="153"/>
      <c r="D52" s="153"/>
      <c r="E52" s="153"/>
      <c r="F52" s="153"/>
      <c r="G52" s="153"/>
      <c r="H52" s="153"/>
      <c r="I52" s="153"/>
      <c r="J52" s="153"/>
      <c r="K52" s="153"/>
      <c r="L52" s="153"/>
      <c r="M52" s="153"/>
      <c r="N52" s="153"/>
      <c r="O52" s="153"/>
      <c r="P52" s="153"/>
      <c r="Q52" s="153"/>
      <c r="R52" s="153"/>
    </row>
    <row r="53" spans="1:18" x14ac:dyDescent="0.25">
      <c r="A53" s="153"/>
      <c r="B53" s="153"/>
      <c r="C53" s="153"/>
      <c r="D53" s="153"/>
      <c r="E53" s="153"/>
      <c r="F53" s="153"/>
      <c r="G53" s="153"/>
      <c r="H53" s="153"/>
      <c r="I53" s="153"/>
      <c r="J53" s="153"/>
      <c r="K53" s="153"/>
      <c r="L53" s="153"/>
      <c r="M53" s="153"/>
      <c r="N53" s="153"/>
      <c r="O53" s="153"/>
      <c r="P53" s="153"/>
      <c r="Q53" s="153"/>
      <c r="R53" s="153"/>
    </row>
    <row r="54" spans="1:18" x14ac:dyDescent="0.25">
      <c r="A54" s="153"/>
      <c r="B54" s="153"/>
      <c r="C54" s="153"/>
      <c r="D54" s="153"/>
      <c r="E54" s="153"/>
      <c r="F54" s="153"/>
      <c r="G54" s="153"/>
      <c r="H54" s="153"/>
      <c r="I54" s="153"/>
      <c r="J54" s="153"/>
      <c r="K54" s="153"/>
      <c r="L54" s="153"/>
      <c r="M54" s="153"/>
      <c r="N54" s="153"/>
      <c r="O54" s="153"/>
      <c r="P54" s="153"/>
      <c r="Q54" s="153"/>
      <c r="R54" s="153"/>
    </row>
    <row r="55" spans="1:18" x14ac:dyDescent="0.25">
      <c r="A55" s="153"/>
      <c r="B55" s="153"/>
      <c r="C55" s="153"/>
      <c r="D55" s="153"/>
      <c r="E55" s="153"/>
      <c r="F55" s="153"/>
      <c r="G55" s="153"/>
      <c r="H55" s="153"/>
      <c r="I55" s="153"/>
      <c r="J55" s="153"/>
      <c r="K55" s="153"/>
      <c r="L55" s="153"/>
      <c r="M55" s="153"/>
      <c r="N55" s="153"/>
      <c r="O55" s="153"/>
      <c r="P55" s="153"/>
      <c r="Q55" s="153"/>
      <c r="R55" s="153"/>
    </row>
    <row r="56" spans="1:18" x14ac:dyDescent="0.25">
      <c r="A56" s="153"/>
      <c r="B56" s="153"/>
      <c r="C56" s="153"/>
      <c r="D56" s="153"/>
      <c r="E56" s="153"/>
      <c r="F56" s="153"/>
      <c r="G56" s="153"/>
      <c r="H56" s="153"/>
      <c r="I56" s="153"/>
      <c r="J56" s="153"/>
      <c r="K56" s="153"/>
      <c r="L56" s="153"/>
      <c r="M56" s="153"/>
      <c r="N56" s="153"/>
      <c r="O56" s="153"/>
      <c r="P56" s="153"/>
      <c r="Q56" s="153"/>
      <c r="R56" s="153"/>
    </row>
    <row r="57" spans="1:18" x14ac:dyDescent="0.25">
      <c r="A57" s="153"/>
      <c r="B57" s="153"/>
      <c r="C57" s="153"/>
      <c r="D57" s="153"/>
      <c r="E57" s="153"/>
      <c r="F57" s="153"/>
      <c r="G57" s="153"/>
      <c r="H57" s="153"/>
      <c r="I57" s="153"/>
      <c r="J57" s="153"/>
      <c r="K57" s="153"/>
      <c r="L57" s="153"/>
      <c r="M57" s="153"/>
      <c r="N57" s="153"/>
      <c r="O57" s="153"/>
      <c r="P57" s="153"/>
      <c r="Q57" s="153"/>
      <c r="R57" s="153"/>
    </row>
    <row r="58" spans="1:18" x14ac:dyDescent="0.25">
      <c r="A58" s="153"/>
      <c r="B58" s="153"/>
      <c r="C58" s="153"/>
      <c r="D58" s="153"/>
      <c r="E58" s="153"/>
      <c r="F58" s="153"/>
      <c r="G58" s="153"/>
      <c r="H58" s="153"/>
      <c r="I58" s="153"/>
      <c r="J58" s="153"/>
      <c r="K58" s="153"/>
      <c r="L58" s="153"/>
      <c r="M58" s="153"/>
      <c r="N58" s="153"/>
      <c r="O58" s="153"/>
      <c r="P58" s="153"/>
      <c r="Q58" s="153"/>
      <c r="R58" s="153"/>
    </row>
    <row r="59" spans="1:18" x14ac:dyDescent="0.25">
      <c r="A59" s="153"/>
      <c r="B59" s="153"/>
      <c r="C59" s="153"/>
      <c r="D59" s="153"/>
      <c r="E59" s="153"/>
      <c r="F59" s="153"/>
      <c r="G59" s="153"/>
      <c r="H59" s="153"/>
      <c r="I59" s="153"/>
      <c r="J59" s="153"/>
      <c r="K59" s="153"/>
      <c r="L59" s="153"/>
      <c r="M59" s="153"/>
      <c r="N59" s="153"/>
      <c r="O59" s="153"/>
      <c r="P59" s="153"/>
      <c r="Q59" s="153"/>
      <c r="R59" s="153"/>
    </row>
    <row r="60" spans="1:18" x14ac:dyDescent="0.25">
      <c r="A60" s="153"/>
      <c r="B60" s="153"/>
      <c r="C60" s="153"/>
      <c r="D60" s="153"/>
      <c r="E60" s="153"/>
      <c r="F60" s="153"/>
      <c r="G60" s="153"/>
      <c r="H60" s="153"/>
      <c r="I60" s="153"/>
      <c r="J60" s="153"/>
      <c r="K60" s="153"/>
      <c r="L60" s="153"/>
      <c r="M60" s="153"/>
      <c r="N60" s="153"/>
      <c r="O60" s="153"/>
      <c r="P60" s="153"/>
      <c r="Q60" s="153"/>
      <c r="R60" s="153"/>
    </row>
    <row r="61" spans="1:18" x14ac:dyDescent="0.25">
      <c r="A61" s="153"/>
      <c r="B61" s="153"/>
      <c r="C61" s="153"/>
      <c r="D61" s="153"/>
      <c r="E61" s="153"/>
      <c r="F61" s="153"/>
      <c r="G61" s="153"/>
      <c r="H61" s="153"/>
      <c r="I61" s="153"/>
      <c r="J61" s="153"/>
      <c r="K61" s="153"/>
      <c r="L61" s="153"/>
      <c r="M61" s="153"/>
      <c r="N61" s="153"/>
      <c r="O61" s="153"/>
      <c r="P61" s="153"/>
      <c r="Q61" s="153"/>
      <c r="R61" s="153"/>
    </row>
    <row r="62" spans="1:18" x14ac:dyDescent="0.25">
      <c r="A62" s="153"/>
      <c r="B62" s="153"/>
      <c r="C62" s="153"/>
      <c r="D62" s="153"/>
      <c r="E62" s="153"/>
      <c r="F62" s="153"/>
      <c r="G62" s="153"/>
      <c r="H62" s="153"/>
      <c r="I62" s="153"/>
      <c r="J62" s="153"/>
      <c r="K62" s="153"/>
      <c r="L62" s="153"/>
      <c r="M62" s="153"/>
      <c r="N62" s="153"/>
      <c r="O62" s="153"/>
      <c r="P62" s="153"/>
      <c r="Q62" s="153"/>
      <c r="R62" s="153"/>
    </row>
    <row r="63" spans="1:18" x14ac:dyDescent="0.25">
      <c r="A63" s="153"/>
      <c r="B63" s="153"/>
      <c r="C63" s="153"/>
      <c r="D63" s="153"/>
      <c r="E63" s="153"/>
      <c r="F63" s="153"/>
      <c r="G63" s="153"/>
      <c r="H63" s="153"/>
      <c r="I63" s="153"/>
      <c r="J63" s="153"/>
      <c r="K63" s="153"/>
      <c r="L63" s="153"/>
      <c r="M63" s="153"/>
      <c r="N63" s="153"/>
      <c r="O63" s="153"/>
      <c r="P63" s="153"/>
      <c r="Q63" s="153"/>
      <c r="R63" s="153"/>
    </row>
    <row r="64" spans="1:18" x14ac:dyDescent="0.25">
      <c r="A64" s="153"/>
      <c r="B64" s="153"/>
      <c r="C64" s="153"/>
      <c r="D64" s="153"/>
      <c r="E64" s="153"/>
      <c r="F64" s="153"/>
      <c r="G64" s="153"/>
      <c r="H64" s="153"/>
      <c r="I64" s="153"/>
      <c r="J64" s="153"/>
      <c r="K64" s="153"/>
      <c r="L64" s="153"/>
      <c r="M64" s="153"/>
      <c r="N64" s="153"/>
      <c r="O64" s="153"/>
      <c r="P64" s="153"/>
      <c r="Q64" s="153"/>
      <c r="R64" s="153"/>
    </row>
    <row r="65" spans="1:18" x14ac:dyDescent="0.25">
      <c r="A65" s="153"/>
      <c r="B65" s="153"/>
      <c r="C65" s="153"/>
      <c r="D65" s="153"/>
      <c r="E65" s="153"/>
      <c r="F65" s="153"/>
      <c r="G65" s="153"/>
      <c r="H65" s="153"/>
      <c r="I65" s="153"/>
      <c r="J65" s="153"/>
      <c r="K65" s="153"/>
      <c r="L65" s="153"/>
      <c r="M65" s="153"/>
      <c r="N65" s="153"/>
      <c r="O65" s="153"/>
      <c r="P65" s="153"/>
      <c r="Q65" s="153"/>
      <c r="R65" s="153"/>
    </row>
    <row r="66" spans="1:18" x14ac:dyDescent="0.25">
      <c r="A66" s="153"/>
      <c r="B66" s="153"/>
      <c r="C66" s="153"/>
      <c r="D66" s="153"/>
      <c r="E66" s="153"/>
      <c r="F66" s="153"/>
      <c r="G66" s="153"/>
      <c r="H66" s="153"/>
      <c r="I66" s="153"/>
      <c r="J66" s="153"/>
      <c r="K66" s="153"/>
      <c r="L66" s="153"/>
      <c r="M66" s="153"/>
      <c r="N66" s="153"/>
      <c r="O66" s="153"/>
      <c r="P66" s="153"/>
      <c r="Q66" s="153"/>
      <c r="R66" s="153"/>
    </row>
    <row r="67" spans="1:18" x14ac:dyDescent="0.25">
      <c r="A67" s="153"/>
      <c r="B67" s="153"/>
      <c r="C67" s="153"/>
      <c r="D67" s="153"/>
      <c r="E67" s="153"/>
      <c r="F67" s="153"/>
      <c r="G67" s="153"/>
      <c r="H67" s="153"/>
      <c r="I67" s="153"/>
      <c r="J67" s="153"/>
      <c r="K67" s="153"/>
      <c r="L67" s="153"/>
      <c r="M67" s="153"/>
      <c r="N67" s="153"/>
      <c r="O67" s="153"/>
      <c r="P67" s="153"/>
      <c r="Q67" s="153"/>
      <c r="R67" s="153"/>
    </row>
    <row r="68" spans="1:18" x14ac:dyDescent="0.25">
      <c r="A68" s="153"/>
      <c r="B68" s="153"/>
      <c r="C68" s="153"/>
      <c r="D68" s="153"/>
      <c r="E68" s="153"/>
      <c r="F68" s="153"/>
      <c r="G68" s="153"/>
      <c r="H68" s="153"/>
      <c r="I68" s="153"/>
      <c r="J68" s="153"/>
      <c r="K68" s="153"/>
      <c r="L68" s="153"/>
      <c r="M68" s="153"/>
      <c r="N68" s="153"/>
      <c r="O68" s="153"/>
      <c r="P68" s="153"/>
      <c r="Q68" s="153"/>
      <c r="R68" s="153"/>
    </row>
    <row r="69" spans="1:18" x14ac:dyDescent="0.25">
      <c r="A69" s="153"/>
      <c r="B69" s="153"/>
      <c r="C69" s="153"/>
      <c r="D69" s="153"/>
      <c r="E69" s="153"/>
      <c r="F69" s="153"/>
      <c r="G69" s="153"/>
      <c r="H69" s="153"/>
      <c r="I69" s="153"/>
      <c r="J69" s="153"/>
      <c r="K69" s="153"/>
      <c r="L69" s="153"/>
      <c r="M69" s="153"/>
      <c r="N69" s="153"/>
      <c r="O69" s="153"/>
      <c r="P69" s="153"/>
      <c r="Q69" s="153"/>
      <c r="R69" s="153"/>
    </row>
    <row r="70" spans="1:18" x14ac:dyDescent="0.25">
      <c r="A70" s="153"/>
      <c r="B70" s="153"/>
      <c r="C70" s="153"/>
      <c r="D70" s="153"/>
      <c r="E70" s="153"/>
      <c r="F70" s="153"/>
      <c r="G70" s="153"/>
      <c r="H70" s="153"/>
      <c r="I70" s="153"/>
      <c r="J70" s="153"/>
      <c r="K70" s="153"/>
      <c r="L70" s="153"/>
      <c r="M70" s="153"/>
      <c r="N70" s="153"/>
      <c r="O70" s="153"/>
      <c r="P70" s="153"/>
      <c r="Q70" s="153"/>
      <c r="R70" s="153"/>
    </row>
    <row r="71" spans="1:18" x14ac:dyDescent="0.25">
      <c r="A71" s="153"/>
      <c r="B71" s="153"/>
      <c r="C71" s="153"/>
      <c r="D71" s="153"/>
      <c r="E71" s="153"/>
      <c r="F71" s="153"/>
      <c r="G71" s="153"/>
      <c r="H71" s="153"/>
      <c r="I71" s="153"/>
      <c r="J71" s="153"/>
      <c r="K71" s="153"/>
      <c r="L71" s="153"/>
      <c r="M71" s="153"/>
      <c r="N71" s="153"/>
      <c r="O71" s="153"/>
      <c r="P71" s="153"/>
      <c r="Q71" s="153"/>
      <c r="R71" s="153"/>
    </row>
    <row r="72" spans="1:18" x14ac:dyDescent="0.25">
      <c r="A72" s="153"/>
      <c r="B72" s="153"/>
      <c r="C72" s="153"/>
      <c r="D72" s="153"/>
      <c r="E72" s="153"/>
      <c r="F72" s="153"/>
      <c r="G72" s="153"/>
      <c r="H72" s="153"/>
      <c r="I72" s="153"/>
      <c r="J72" s="153"/>
      <c r="K72" s="153"/>
      <c r="L72" s="153"/>
      <c r="M72" s="153"/>
      <c r="N72" s="153"/>
      <c r="O72" s="153"/>
      <c r="P72" s="153"/>
      <c r="Q72" s="153"/>
      <c r="R72" s="153"/>
    </row>
    <row r="73" spans="1:18" x14ac:dyDescent="0.25">
      <c r="A73" s="153"/>
      <c r="B73" s="153"/>
      <c r="C73" s="153"/>
      <c r="D73" s="153"/>
      <c r="E73" s="153"/>
      <c r="F73" s="153"/>
      <c r="G73" s="153"/>
      <c r="H73" s="153"/>
      <c r="I73" s="153"/>
      <c r="J73" s="153"/>
      <c r="K73" s="153"/>
      <c r="L73" s="153"/>
      <c r="M73" s="153"/>
      <c r="N73" s="153"/>
      <c r="O73" s="153"/>
      <c r="P73" s="153"/>
      <c r="Q73" s="153"/>
      <c r="R73" s="153"/>
    </row>
    <row r="74" spans="1:18" x14ac:dyDescent="0.25">
      <c r="A74" s="153"/>
      <c r="B74" s="153"/>
      <c r="C74" s="153"/>
      <c r="D74" s="153"/>
      <c r="E74" s="153"/>
      <c r="F74" s="153"/>
      <c r="G74" s="153"/>
      <c r="H74" s="153"/>
      <c r="I74" s="153"/>
      <c r="J74" s="153"/>
      <c r="K74" s="153"/>
      <c r="L74" s="153"/>
      <c r="M74" s="153"/>
      <c r="N74" s="153"/>
      <c r="O74" s="153"/>
      <c r="P74" s="153"/>
      <c r="Q74" s="153"/>
      <c r="R74" s="153"/>
    </row>
    <row r="75" spans="1:18" x14ac:dyDescent="0.25">
      <c r="A75" s="153"/>
      <c r="B75" s="153"/>
      <c r="C75" s="153"/>
      <c r="D75" s="153"/>
      <c r="E75" s="153"/>
      <c r="F75" s="153"/>
      <c r="G75" s="153"/>
      <c r="H75" s="153"/>
      <c r="I75" s="153"/>
      <c r="J75" s="153"/>
      <c r="K75" s="153"/>
      <c r="L75" s="153"/>
      <c r="M75" s="153"/>
      <c r="N75" s="153"/>
      <c r="O75" s="153"/>
      <c r="P75" s="153"/>
      <c r="Q75" s="153"/>
      <c r="R75" s="153"/>
    </row>
    <row r="76" spans="1:18" x14ac:dyDescent="0.25">
      <c r="A76" s="153"/>
      <c r="B76" s="153"/>
      <c r="C76" s="153"/>
      <c r="D76" s="153"/>
      <c r="E76" s="153"/>
      <c r="F76" s="153"/>
      <c r="G76" s="153"/>
      <c r="H76" s="153"/>
      <c r="I76" s="153"/>
      <c r="J76" s="153"/>
      <c r="K76" s="153"/>
      <c r="L76" s="153"/>
      <c r="M76" s="153"/>
      <c r="N76" s="153"/>
      <c r="O76" s="153"/>
      <c r="P76" s="153"/>
      <c r="Q76" s="153"/>
      <c r="R76" s="153"/>
    </row>
    <row r="77" spans="1:18" x14ac:dyDescent="0.25">
      <c r="A77" s="153"/>
      <c r="B77" s="153"/>
      <c r="C77" s="153"/>
      <c r="D77" s="153"/>
      <c r="E77" s="153"/>
      <c r="F77" s="153"/>
      <c r="G77" s="153"/>
      <c r="H77" s="153"/>
      <c r="I77" s="153"/>
      <c r="J77" s="153"/>
      <c r="K77" s="153"/>
      <c r="L77" s="153"/>
      <c r="M77" s="153"/>
      <c r="N77" s="153"/>
      <c r="O77" s="153"/>
      <c r="P77" s="153"/>
      <c r="Q77" s="153"/>
      <c r="R77" s="153"/>
    </row>
    <row r="78" spans="1:18" x14ac:dyDescent="0.25">
      <c r="A78" s="153"/>
      <c r="B78" s="153"/>
      <c r="C78" s="153"/>
      <c r="D78" s="153"/>
      <c r="E78" s="153"/>
      <c r="F78" s="153"/>
      <c r="G78" s="153"/>
      <c r="H78" s="153"/>
      <c r="I78" s="153"/>
      <c r="J78" s="153"/>
      <c r="K78" s="153"/>
      <c r="L78" s="153"/>
      <c r="M78" s="153"/>
      <c r="N78" s="153"/>
      <c r="O78" s="153"/>
      <c r="P78" s="153"/>
      <c r="Q78" s="153"/>
      <c r="R78" s="153"/>
    </row>
    <row r="79" spans="1:18" x14ac:dyDescent="0.25">
      <c r="A79" s="153"/>
      <c r="B79" s="153"/>
      <c r="C79" s="153"/>
      <c r="D79" s="153"/>
      <c r="E79" s="153"/>
      <c r="F79" s="153"/>
      <c r="G79" s="153"/>
      <c r="H79" s="153"/>
      <c r="I79" s="153"/>
      <c r="J79" s="153"/>
      <c r="K79" s="153"/>
      <c r="L79" s="153"/>
      <c r="M79" s="153"/>
      <c r="N79" s="153"/>
      <c r="O79" s="153"/>
      <c r="P79" s="153"/>
      <c r="Q79" s="153"/>
      <c r="R79" s="153"/>
    </row>
    <row r="80" spans="1:18" x14ac:dyDescent="0.25">
      <c r="A80" s="153"/>
      <c r="B80" s="153"/>
      <c r="C80" s="153"/>
      <c r="D80" s="153"/>
      <c r="E80" s="153"/>
      <c r="F80" s="153"/>
      <c r="G80" s="153"/>
      <c r="H80" s="153"/>
      <c r="I80" s="153"/>
      <c r="J80" s="153"/>
      <c r="K80" s="153"/>
      <c r="L80" s="153"/>
      <c r="M80" s="153"/>
      <c r="N80" s="153"/>
      <c r="O80" s="153"/>
      <c r="P80" s="153"/>
      <c r="Q80" s="153"/>
      <c r="R80" s="153"/>
    </row>
    <row r="81" spans="1:18" x14ac:dyDescent="0.25">
      <c r="A81" s="153"/>
      <c r="B81" s="153"/>
      <c r="C81" s="153"/>
      <c r="D81" s="153"/>
      <c r="E81" s="153"/>
      <c r="F81" s="153"/>
      <c r="G81" s="153"/>
      <c r="H81" s="153"/>
      <c r="I81" s="153"/>
      <c r="J81" s="153"/>
      <c r="K81" s="153"/>
      <c r="L81" s="153"/>
      <c r="M81" s="153"/>
      <c r="N81" s="153"/>
      <c r="O81" s="153"/>
      <c r="P81" s="153"/>
      <c r="Q81" s="153"/>
      <c r="R81" s="153"/>
    </row>
    <row r="82" spans="1:18" x14ac:dyDescent="0.25">
      <c r="A82" s="153"/>
      <c r="B82" s="153"/>
      <c r="C82" s="153"/>
      <c r="D82" s="153"/>
      <c r="E82" s="153"/>
      <c r="F82" s="153"/>
      <c r="G82" s="153"/>
      <c r="H82" s="153"/>
      <c r="I82" s="153"/>
      <c r="J82" s="153"/>
      <c r="K82" s="153"/>
      <c r="L82" s="153"/>
      <c r="M82" s="153"/>
      <c r="N82" s="153"/>
      <c r="O82" s="153"/>
      <c r="P82" s="153"/>
      <c r="Q82" s="153"/>
      <c r="R82" s="153"/>
    </row>
    <row r="83" spans="1:18" x14ac:dyDescent="0.25">
      <c r="A83" s="153"/>
      <c r="B83" s="153"/>
      <c r="C83" s="153"/>
      <c r="D83" s="153"/>
      <c r="E83" s="153"/>
      <c r="F83" s="153"/>
      <c r="G83" s="153"/>
      <c r="H83" s="153"/>
      <c r="I83" s="153"/>
      <c r="J83" s="153"/>
      <c r="K83" s="153"/>
      <c r="L83" s="153"/>
      <c r="M83" s="153"/>
      <c r="N83" s="153"/>
      <c r="O83" s="153"/>
      <c r="P83" s="153"/>
      <c r="Q83" s="153"/>
      <c r="R83" s="153"/>
    </row>
    <row r="84" spans="1:18" x14ac:dyDescent="0.25">
      <c r="A84" s="153"/>
      <c r="B84" s="153"/>
      <c r="C84" s="153"/>
      <c r="D84" s="153"/>
      <c r="E84" s="153"/>
      <c r="F84" s="153"/>
      <c r="G84" s="153"/>
      <c r="H84" s="153"/>
      <c r="I84" s="153"/>
      <c r="J84" s="153"/>
      <c r="K84" s="153"/>
      <c r="L84" s="153"/>
      <c r="M84" s="153"/>
      <c r="N84" s="153"/>
      <c r="O84" s="153"/>
      <c r="P84" s="153"/>
      <c r="Q84" s="153"/>
      <c r="R84" s="153"/>
    </row>
    <row r="85" spans="1:18" x14ac:dyDescent="0.25">
      <c r="A85" s="153"/>
      <c r="B85" s="153"/>
      <c r="C85" s="153"/>
      <c r="D85" s="153"/>
      <c r="E85" s="153"/>
      <c r="F85" s="153"/>
      <c r="G85" s="153"/>
      <c r="H85" s="153"/>
      <c r="I85" s="153"/>
      <c r="J85" s="153"/>
      <c r="K85" s="153"/>
      <c r="L85" s="153"/>
      <c r="M85" s="153"/>
      <c r="N85" s="153"/>
      <c r="O85" s="153"/>
      <c r="P85" s="153"/>
      <c r="Q85" s="153"/>
      <c r="R85" s="153"/>
    </row>
    <row r="86" spans="1:18" x14ac:dyDescent="0.25">
      <c r="A86" s="153"/>
      <c r="B86" s="153"/>
      <c r="C86" s="153"/>
      <c r="D86" s="153"/>
      <c r="E86" s="153"/>
      <c r="F86" s="153"/>
      <c r="G86" s="153"/>
      <c r="H86" s="153"/>
      <c r="I86" s="153"/>
      <c r="J86" s="153"/>
      <c r="K86" s="153"/>
      <c r="L86" s="153"/>
      <c r="M86" s="153"/>
      <c r="N86" s="153"/>
      <c r="O86" s="153"/>
      <c r="P86" s="153"/>
      <c r="Q86" s="153"/>
      <c r="R86" s="153"/>
    </row>
    <row r="87" spans="1:18" x14ac:dyDescent="0.25">
      <c r="A87" s="153"/>
      <c r="B87" s="153"/>
      <c r="C87" s="153"/>
      <c r="D87" s="153"/>
      <c r="E87" s="153"/>
      <c r="F87" s="153"/>
      <c r="G87" s="153"/>
      <c r="H87" s="153"/>
      <c r="I87" s="153"/>
      <c r="J87" s="153"/>
      <c r="K87" s="153"/>
      <c r="L87" s="153"/>
      <c r="M87" s="153"/>
      <c r="N87" s="153"/>
      <c r="O87" s="153"/>
      <c r="P87" s="153"/>
      <c r="Q87" s="153"/>
      <c r="R87" s="153"/>
    </row>
    <row r="88" spans="1:18" x14ac:dyDescent="0.25">
      <c r="A88" s="153"/>
      <c r="B88" s="153"/>
      <c r="C88" s="153"/>
      <c r="D88" s="153"/>
      <c r="E88" s="153"/>
      <c r="F88" s="153"/>
      <c r="G88" s="153"/>
      <c r="H88" s="153"/>
      <c r="I88" s="153"/>
      <c r="J88" s="153"/>
      <c r="K88" s="153"/>
      <c r="L88" s="153"/>
      <c r="M88" s="153"/>
      <c r="N88" s="153"/>
      <c r="O88" s="153"/>
      <c r="P88" s="153"/>
      <c r="Q88" s="153"/>
      <c r="R88" s="153"/>
    </row>
    <row r="89" spans="1:18" x14ac:dyDescent="0.25">
      <c r="A89" s="153"/>
      <c r="B89" s="153"/>
      <c r="C89" s="153"/>
      <c r="D89" s="153"/>
      <c r="E89" s="153"/>
      <c r="F89" s="153"/>
      <c r="G89" s="153"/>
      <c r="H89" s="153"/>
      <c r="I89" s="153"/>
      <c r="J89" s="153"/>
      <c r="K89" s="153"/>
      <c r="L89" s="153"/>
      <c r="M89" s="153"/>
      <c r="N89" s="153"/>
      <c r="O89" s="153"/>
      <c r="P89" s="153"/>
      <c r="Q89" s="153"/>
      <c r="R89" s="153"/>
    </row>
    <row r="90" spans="1:18" x14ac:dyDescent="0.25">
      <c r="A90" s="153"/>
      <c r="B90" s="153"/>
      <c r="C90" s="153"/>
      <c r="D90" s="153"/>
      <c r="E90" s="153"/>
      <c r="F90" s="153"/>
      <c r="G90" s="153"/>
      <c r="H90" s="153"/>
      <c r="I90" s="153"/>
      <c r="J90" s="153"/>
      <c r="K90" s="153"/>
      <c r="L90" s="153"/>
      <c r="M90" s="153"/>
      <c r="N90" s="153"/>
      <c r="O90" s="153"/>
      <c r="P90" s="153"/>
      <c r="Q90" s="153"/>
      <c r="R90" s="153"/>
    </row>
    <row r="91" spans="1:18" x14ac:dyDescent="0.25">
      <c r="A91" s="153"/>
      <c r="B91" s="153"/>
      <c r="C91" s="153"/>
      <c r="D91" s="153"/>
      <c r="E91" s="153"/>
      <c r="F91" s="153"/>
      <c r="G91" s="153"/>
      <c r="H91" s="153"/>
      <c r="I91" s="153"/>
      <c r="J91" s="153"/>
      <c r="K91" s="153"/>
      <c r="L91" s="153"/>
      <c r="M91" s="153"/>
      <c r="N91" s="153"/>
      <c r="O91" s="153"/>
      <c r="P91" s="153"/>
      <c r="Q91" s="153"/>
      <c r="R91" s="153"/>
    </row>
    <row r="92" spans="1:18" x14ac:dyDescent="0.25">
      <c r="A92" s="153"/>
      <c r="B92" s="153"/>
      <c r="C92" s="153"/>
      <c r="D92" s="153"/>
      <c r="E92" s="153"/>
      <c r="F92" s="153"/>
      <c r="G92" s="153"/>
      <c r="H92" s="153"/>
      <c r="I92" s="153"/>
      <c r="J92" s="153"/>
      <c r="K92" s="153"/>
      <c r="L92" s="153"/>
      <c r="M92" s="153"/>
      <c r="N92" s="153"/>
      <c r="O92" s="153"/>
      <c r="P92" s="153"/>
      <c r="Q92" s="153"/>
      <c r="R92" s="153"/>
    </row>
    <row r="93" spans="1:18" x14ac:dyDescent="0.25">
      <c r="A93" s="153"/>
      <c r="B93" s="153"/>
      <c r="C93" s="153"/>
      <c r="D93" s="153"/>
      <c r="E93" s="153"/>
      <c r="F93" s="153"/>
      <c r="G93" s="153"/>
      <c r="H93" s="153"/>
      <c r="I93" s="153"/>
      <c r="J93" s="153"/>
      <c r="K93" s="153"/>
      <c r="L93" s="153"/>
      <c r="M93" s="153"/>
      <c r="N93" s="153"/>
      <c r="O93" s="153"/>
      <c r="P93" s="153"/>
      <c r="Q93" s="153"/>
      <c r="R93" s="153"/>
    </row>
    <row r="94" spans="1:18" x14ac:dyDescent="0.25">
      <c r="A94" s="153"/>
      <c r="B94" s="153"/>
      <c r="C94" s="153"/>
      <c r="D94" s="153"/>
      <c r="E94" s="153"/>
      <c r="F94" s="153"/>
      <c r="G94" s="153"/>
      <c r="H94" s="153"/>
      <c r="I94" s="153"/>
      <c r="J94" s="153"/>
      <c r="K94" s="153"/>
      <c r="L94" s="153"/>
      <c r="M94" s="153"/>
      <c r="N94" s="153"/>
      <c r="O94" s="153"/>
      <c r="P94" s="153"/>
      <c r="Q94" s="153"/>
      <c r="R94" s="153"/>
    </row>
    <row r="95" spans="1:18" x14ac:dyDescent="0.25">
      <c r="A95" s="153"/>
      <c r="B95" s="153"/>
      <c r="C95" s="153"/>
      <c r="D95" s="153"/>
      <c r="E95" s="153"/>
      <c r="F95" s="153"/>
      <c r="G95" s="153"/>
      <c r="H95" s="153"/>
      <c r="I95" s="153"/>
      <c r="J95" s="153"/>
      <c r="K95" s="153"/>
      <c r="L95" s="153"/>
      <c r="M95" s="153"/>
      <c r="N95" s="153"/>
      <c r="O95" s="153"/>
      <c r="P95" s="153"/>
      <c r="Q95" s="153"/>
      <c r="R95" s="153"/>
    </row>
    <row r="96" spans="1:18" x14ac:dyDescent="0.25">
      <c r="A96" s="153"/>
      <c r="B96" s="153"/>
      <c r="C96" s="153"/>
      <c r="D96" s="153"/>
      <c r="E96" s="153"/>
      <c r="F96" s="153"/>
      <c r="G96" s="153"/>
      <c r="H96" s="153"/>
      <c r="I96" s="153"/>
      <c r="J96" s="153"/>
      <c r="K96" s="153"/>
      <c r="L96" s="153"/>
      <c r="M96" s="153"/>
      <c r="N96" s="153"/>
      <c r="O96" s="153"/>
      <c r="P96" s="153"/>
      <c r="Q96" s="153"/>
      <c r="R96" s="153"/>
    </row>
    <row r="97" spans="1:18" x14ac:dyDescent="0.25">
      <c r="A97" s="153"/>
      <c r="B97" s="153"/>
      <c r="C97" s="153"/>
      <c r="D97" s="153"/>
      <c r="E97" s="153"/>
      <c r="F97" s="153"/>
      <c r="G97" s="153"/>
      <c r="H97" s="153"/>
      <c r="I97" s="153"/>
      <c r="J97" s="153"/>
      <c r="K97" s="153"/>
      <c r="L97" s="153"/>
      <c r="M97" s="153"/>
      <c r="N97" s="153"/>
      <c r="O97" s="153"/>
      <c r="P97" s="153"/>
      <c r="Q97" s="153"/>
      <c r="R97" s="153"/>
    </row>
    <row r="98" spans="1:18" x14ac:dyDescent="0.25">
      <c r="A98" s="153"/>
      <c r="B98" s="153"/>
      <c r="C98" s="153"/>
      <c r="D98" s="153"/>
      <c r="E98" s="153"/>
      <c r="F98" s="153"/>
      <c r="G98" s="153"/>
      <c r="H98" s="153"/>
      <c r="I98" s="153"/>
      <c r="J98" s="153"/>
      <c r="K98" s="153"/>
      <c r="L98" s="153"/>
      <c r="M98" s="153"/>
      <c r="N98" s="153"/>
      <c r="O98" s="153"/>
      <c r="P98" s="153"/>
      <c r="Q98" s="153"/>
      <c r="R98" s="153"/>
    </row>
    <row r="99" spans="1:18" x14ac:dyDescent="0.25">
      <c r="A99" s="153"/>
      <c r="B99" s="153"/>
      <c r="C99" s="153"/>
      <c r="D99" s="153"/>
      <c r="E99" s="153"/>
      <c r="F99" s="153"/>
      <c r="G99" s="153"/>
      <c r="H99" s="153"/>
      <c r="I99" s="153"/>
      <c r="J99" s="153"/>
      <c r="K99" s="153"/>
      <c r="L99" s="153"/>
      <c r="M99" s="153"/>
      <c r="N99" s="153"/>
      <c r="O99" s="153"/>
      <c r="P99" s="153"/>
      <c r="Q99" s="153"/>
      <c r="R99" s="153"/>
    </row>
    <row r="100" spans="1:18" x14ac:dyDescent="0.25">
      <c r="A100" s="153"/>
      <c r="B100" s="153"/>
      <c r="C100" s="153"/>
      <c r="D100" s="153"/>
      <c r="E100" s="153"/>
      <c r="F100" s="153"/>
      <c r="G100" s="153"/>
      <c r="H100" s="153"/>
      <c r="I100" s="153"/>
      <c r="J100" s="153"/>
      <c r="K100" s="153"/>
      <c r="L100" s="153"/>
      <c r="M100" s="153"/>
      <c r="N100" s="153"/>
      <c r="O100" s="153"/>
      <c r="P100" s="153"/>
      <c r="Q100" s="153"/>
      <c r="R100" s="153"/>
    </row>
    <row r="101" spans="1:18" x14ac:dyDescent="0.25">
      <c r="A101" s="153"/>
      <c r="B101" s="153"/>
      <c r="C101" s="153"/>
      <c r="D101" s="153"/>
      <c r="E101" s="153"/>
      <c r="F101" s="153"/>
      <c r="G101" s="153"/>
      <c r="H101" s="153"/>
      <c r="I101" s="153"/>
      <c r="J101" s="153"/>
      <c r="K101" s="153"/>
      <c r="L101" s="153"/>
      <c r="M101" s="153"/>
      <c r="N101" s="153"/>
      <c r="O101" s="153"/>
      <c r="P101" s="153"/>
      <c r="Q101" s="153"/>
      <c r="R101" s="153"/>
    </row>
    <row r="102" spans="1:18" x14ac:dyDescent="0.25">
      <c r="A102" s="153"/>
      <c r="B102" s="153"/>
      <c r="C102" s="153"/>
      <c r="D102" s="153"/>
      <c r="E102" s="153"/>
      <c r="F102" s="153"/>
      <c r="G102" s="153"/>
      <c r="H102" s="153"/>
      <c r="I102" s="153"/>
      <c r="J102" s="153"/>
      <c r="K102" s="153"/>
      <c r="L102" s="153"/>
      <c r="M102" s="153"/>
      <c r="N102" s="153"/>
      <c r="O102" s="153"/>
      <c r="P102" s="153"/>
      <c r="Q102" s="153"/>
      <c r="R102" s="153"/>
    </row>
    <row r="103" spans="1:18" x14ac:dyDescent="0.25">
      <c r="A103" s="153"/>
      <c r="B103" s="153"/>
      <c r="C103" s="153"/>
      <c r="D103" s="153"/>
      <c r="E103" s="153"/>
      <c r="F103" s="153"/>
      <c r="G103" s="153"/>
      <c r="H103" s="153"/>
      <c r="I103" s="153"/>
      <c r="J103" s="153"/>
      <c r="K103" s="153"/>
      <c r="L103" s="153"/>
      <c r="M103" s="153"/>
      <c r="N103" s="153"/>
      <c r="O103" s="153"/>
      <c r="P103" s="153"/>
      <c r="Q103" s="153"/>
      <c r="R103" s="153"/>
    </row>
    <row r="104" spans="1:18" x14ac:dyDescent="0.25">
      <c r="A104" s="153"/>
      <c r="B104" s="153"/>
      <c r="C104" s="153"/>
      <c r="D104" s="153"/>
      <c r="E104" s="153"/>
      <c r="F104" s="153"/>
      <c r="G104" s="153"/>
      <c r="H104" s="153"/>
      <c r="I104" s="153"/>
      <c r="J104" s="153"/>
      <c r="K104" s="153"/>
      <c r="L104" s="153"/>
      <c r="M104" s="153"/>
      <c r="N104" s="153"/>
      <c r="O104" s="153"/>
      <c r="P104" s="153"/>
      <c r="Q104" s="153"/>
      <c r="R104" s="153"/>
    </row>
    <row r="105" spans="1:18" x14ac:dyDescent="0.25">
      <c r="A105" s="153"/>
      <c r="B105" s="153"/>
      <c r="C105" s="153"/>
      <c r="D105" s="153"/>
      <c r="E105" s="153"/>
      <c r="F105" s="153"/>
      <c r="G105" s="153"/>
      <c r="H105" s="153"/>
      <c r="I105" s="153"/>
      <c r="J105" s="153"/>
      <c r="K105" s="153"/>
      <c r="L105" s="153"/>
      <c r="M105" s="153"/>
      <c r="N105" s="153"/>
      <c r="O105" s="153"/>
      <c r="P105" s="153"/>
      <c r="Q105" s="153"/>
      <c r="R105" s="153"/>
    </row>
    <row r="106" spans="1:18" x14ac:dyDescent="0.25">
      <c r="A106" s="153"/>
      <c r="B106" s="153"/>
      <c r="C106" s="153"/>
      <c r="D106" s="153"/>
      <c r="E106" s="153"/>
      <c r="F106" s="153"/>
      <c r="G106" s="153"/>
      <c r="H106" s="153"/>
      <c r="I106" s="153"/>
      <c r="J106" s="153"/>
      <c r="K106" s="153"/>
      <c r="L106" s="153"/>
      <c r="M106" s="153"/>
      <c r="N106" s="153"/>
      <c r="O106" s="153"/>
      <c r="P106" s="153"/>
      <c r="Q106" s="153"/>
      <c r="R106" s="153"/>
    </row>
    <row r="107" spans="1:18" x14ac:dyDescent="0.25">
      <c r="A107" s="153"/>
      <c r="B107" s="153"/>
      <c r="C107" s="153"/>
      <c r="D107" s="153"/>
      <c r="E107" s="153"/>
      <c r="F107" s="153"/>
      <c r="G107" s="153"/>
      <c r="H107" s="153"/>
      <c r="I107" s="153"/>
      <c r="J107" s="153"/>
      <c r="K107" s="153"/>
      <c r="L107" s="153"/>
      <c r="M107" s="153"/>
      <c r="N107" s="153"/>
      <c r="O107" s="153"/>
      <c r="P107" s="153"/>
      <c r="Q107" s="153"/>
      <c r="R107" s="153"/>
    </row>
    <row r="108" spans="1:18" x14ac:dyDescent="0.25">
      <c r="A108" s="153"/>
      <c r="B108" s="153"/>
      <c r="C108" s="153"/>
      <c r="D108" s="153"/>
      <c r="E108" s="153"/>
      <c r="F108" s="153"/>
      <c r="G108" s="153"/>
      <c r="H108" s="153"/>
      <c r="I108" s="153"/>
      <c r="J108" s="153"/>
      <c r="K108" s="153"/>
      <c r="L108" s="153"/>
      <c r="M108" s="153"/>
      <c r="N108" s="153"/>
      <c r="O108" s="153"/>
      <c r="P108" s="153"/>
      <c r="Q108" s="153"/>
      <c r="R108" s="153"/>
    </row>
    <row r="109" spans="1:18" x14ac:dyDescent="0.25">
      <c r="A109" s="153"/>
      <c r="B109" s="153"/>
      <c r="C109" s="153"/>
      <c r="D109" s="153"/>
      <c r="E109" s="153"/>
      <c r="F109" s="153"/>
      <c r="G109" s="153"/>
      <c r="H109" s="153"/>
      <c r="I109" s="153"/>
      <c r="J109" s="153"/>
      <c r="K109" s="153"/>
      <c r="L109" s="153"/>
      <c r="M109" s="153"/>
      <c r="N109" s="153"/>
      <c r="O109" s="153"/>
      <c r="P109" s="153"/>
      <c r="Q109" s="153"/>
      <c r="R109" s="153"/>
    </row>
    <row r="110" spans="1:18" x14ac:dyDescent="0.25">
      <c r="A110" s="153"/>
      <c r="B110" s="153"/>
      <c r="C110" s="153"/>
      <c r="D110" s="153"/>
      <c r="E110" s="153"/>
      <c r="F110" s="153"/>
      <c r="G110" s="153"/>
      <c r="H110" s="153"/>
      <c r="I110" s="153"/>
      <c r="J110" s="153"/>
      <c r="K110" s="153"/>
      <c r="L110" s="153"/>
      <c r="M110" s="153"/>
      <c r="N110" s="153"/>
      <c r="O110" s="153"/>
      <c r="P110" s="153"/>
      <c r="Q110" s="153"/>
      <c r="R110" s="153"/>
    </row>
    <row r="111" spans="1:18" x14ac:dyDescent="0.25">
      <c r="A111" s="153"/>
      <c r="B111" s="153"/>
      <c r="C111" s="153"/>
      <c r="D111" s="153"/>
      <c r="E111" s="153"/>
      <c r="F111" s="153"/>
      <c r="G111" s="153"/>
      <c r="H111" s="153"/>
      <c r="I111" s="153"/>
      <c r="J111" s="153"/>
      <c r="K111" s="153"/>
      <c r="L111" s="153"/>
      <c r="M111" s="153"/>
      <c r="N111" s="153"/>
      <c r="O111" s="153"/>
      <c r="P111" s="153"/>
      <c r="Q111" s="153"/>
      <c r="R111" s="153"/>
    </row>
    <row r="112" spans="1:18" x14ac:dyDescent="0.25">
      <c r="A112" s="153"/>
      <c r="B112" s="153"/>
      <c r="C112" s="153"/>
      <c r="D112" s="153"/>
      <c r="E112" s="153"/>
      <c r="F112" s="153"/>
      <c r="G112" s="153"/>
      <c r="H112" s="153"/>
      <c r="I112" s="153"/>
      <c r="J112" s="153"/>
      <c r="K112" s="153"/>
      <c r="L112" s="153"/>
      <c r="M112" s="153"/>
      <c r="N112" s="153"/>
      <c r="O112" s="153"/>
      <c r="P112" s="153"/>
      <c r="Q112" s="153"/>
      <c r="R112" s="153"/>
    </row>
    <row r="113" spans="1:18" x14ac:dyDescent="0.25">
      <c r="A113" s="153"/>
      <c r="B113" s="153"/>
      <c r="C113" s="153"/>
      <c r="D113" s="153"/>
      <c r="E113" s="153"/>
      <c r="F113" s="153"/>
      <c r="G113" s="153"/>
      <c r="H113" s="153"/>
      <c r="I113" s="153"/>
      <c r="J113" s="153"/>
      <c r="K113" s="153"/>
      <c r="L113" s="153"/>
      <c r="M113" s="153"/>
      <c r="N113" s="153"/>
      <c r="O113" s="153"/>
      <c r="P113" s="153"/>
      <c r="Q113" s="153"/>
      <c r="R113" s="153"/>
    </row>
    <row r="114" spans="1:18" x14ac:dyDescent="0.25">
      <c r="A114" s="153"/>
      <c r="B114" s="153"/>
      <c r="C114" s="153"/>
      <c r="D114" s="153"/>
      <c r="E114" s="153"/>
      <c r="F114" s="153"/>
      <c r="G114" s="153"/>
      <c r="H114" s="153"/>
      <c r="I114" s="153"/>
      <c r="J114" s="153"/>
      <c r="K114" s="153"/>
      <c r="L114" s="153"/>
      <c r="M114" s="153"/>
      <c r="N114" s="153"/>
      <c r="O114" s="153"/>
      <c r="P114" s="153"/>
      <c r="Q114" s="153"/>
      <c r="R114" s="153"/>
    </row>
    <row r="115" spans="1:18" x14ac:dyDescent="0.25">
      <c r="A115" s="153"/>
      <c r="B115" s="153"/>
      <c r="C115" s="153"/>
      <c r="D115" s="153"/>
      <c r="E115" s="153"/>
      <c r="F115" s="153"/>
      <c r="G115" s="153"/>
      <c r="H115" s="153"/>
      <c r="I115" s="153"/>
      <c r="J115" s="153"/>
      <c r="K115" s="153"/>
      <c r="L115" s="153"/>
      <c r="M115" s="153"/>
      <c r="N115" s="153"/>
      <c r="O115" s="153"/>
      <c r="P115" s="153"/>
      <c r="Q115" s="153"/>
      <c r="R115" s="153"/>
    </row>
    <row r="116" spans="1:18" x14ac:dyDescent="0.25">
      <c r="A116" s="153"/>
      <c r="B116" s="153"/>
      <c r="C116" s="153"/>
      <c r="D116" s="153"/>
      <c r="E116" s="153"/>
      <c r="F116" s="153"/>
      <c r="G116" s="153"/>
      <c r="H116" s="153"/>
      <c r="I116" s="153"/>
      <c r="J116" s="153"/>
      <c r="K116" s="153"/>
      <c r="L116" s="153"/>
      <c r="M116" s="153"/>
      <c r="N116" s="153"/>
      <c r="O116" s="153"/>
      <c r="P116" s="153"/>
      <c r="Q116" s="153"/>
      <c r="R116" s="153"/>
    </row>
    <row r="117" spans="1:18" x14ac:dyDescent="0.25">
      <c r="A117" s="153"/>
      <c r="B117" s="153"/>
      <c r="C117" s="153"/>
      <c r="D117" s="153"/>
      <c r="E117" s="153"/>
      <c r="F117" s="153"/>
      <c r="G117" s="153"/>
      <c r="H117" s="153"/>
      <c r="I117" s="153"/>
      <c r="J117" s="153"/>
      <c r="K117" s="153"/>
      <c r="L117" s="153"/>
      <c r="M117" s="153"/>
      <c r="N117" s="153"/>
      <c r="O117" s="153"/>
      <c r="P117" s="153"/>
      <c r="Q117" s="153"/>
      <c r="R117" s="153"/>
    </row>
    <row r="118" spans="1:18" x14ac:dyDescent="0.25">
      <c r="A118" s="153"/>
      <c r="B118" s="153"/>
      <c r="C118" s="153"/>
      <c r="D118" s="153"/>
      <c r="E118" s="153"/>
      <c r="F118" s="153"/>
      <c r="G118" s="153"/>
      <c r="H118" s="153"/>
      <c r="I118" s="153"/>
      <c r="J118" s="153"/>
      <c r="K118" s="153"/>
      <c r="L118" s="153"/>
      <c r="M118" s="153"/>
      <c r="N118" s="153"/>
      <c r="O118" s="153"/>
      <c r="P118" s="153"/>
      <c r="Q118" s="153"/>
      <c r="R118" s="153"/>
    </row>
    <row r="119" spans="1:18" x14ac:dyDescent="0.25">
      <c r="A119" s="153"/>
      <c r="B119" s="153"/>
      <c r="C119" s="153"/>
      <c r="D119" s="153"/>
      <c r="E119" s="153"/>
      <c r="F119" s="153"/>
      <c r="G119" s="153"/>
      <c r="H119" s="153"/>
      <c r="I119" s="153"/>
      <c r="J119" s="153"/>
      <c r="K119" s="153"/>
      <c r="L119" s="153"/>
      <c r="M119" s="153"/>
      <c r="N119" s="153"/>
      <c r="O119" s="153"/>
      <c r="P119" s="153"/>
      <c r="Q119" s="153"/>
      <c r="R119" s="153"/>
    </row>
    <row r="120" spans="1:18" x14ac:dyDescent="0.25">
      <c r="A120" s="153"/>
      <c r="B120" s="153"/>
      <c r="C120" s="153"/>
      <c r="D120" s="153"/>
      <c r="E120" s="153"/>
      <c r="F120" s="153"/>
      <c r="G120" s="153"/>
      <c r="H120" s="153"/>
      <c r="I120" s="153"/>
      <c r="J120" s="153"/>
      <c r="K120" s="153"/>
      <c r="L120" s="153"/>
      <c r="M120" s="153"/>
      <c r="N120" s="153"/>
      <c r="O120" s="153"/>
      <c r="P120" s="153"/>
      <c r="Q120" s="153"/>
      <c r="R120" s="153"/>
    </row>
    <row r="121" spans="1:18" x14ac:dyDescent="0.25">
      <c r="A121" s="153"/>
      <c r="B121" s="153"/>
      <c r="C121" s="153"/>
      <c r="D121" s="153"/>
      <c r="E121" s="153"/>
      <c r="F121" s="153"/>
      <c r="G121" s="153"/>
      <c r="H121" s="153"/>
      <c r="I121" s="153"/>
      <c r="J121" s="153"/>
      <c r="K121" s="153"/>
      <c r="L121" s="153"/>
      <c r="M121" s="153"/>
      <c r="N121" s="153"/>
      <c r="O121" s="153"/>
      <c r="P121" s="153"/>
      <c r="Q121" s="153"/>
      <c r="R121" s="153"/>
    </row>
    <row r="122" spans="1:18" x14ac:dyDescent="0.25">
      <c r="A122" s="153"/>
      <c r="B122" s="153"/>
      <c r="C122" s="153"/>
      <c r="D122" s="153"/>
      <c r="E122" s="153"/>
      <c r="F122" s="153"/>
      <c r="G122" s="153"/>
      <c r="H122" s="153"/>
      <c r="I122" s="153"/>
      <c r="J122" s="153"/>
      <c r="K122" s="153"/>
      <c r="L122" s="153"/>
      <c r="M122" s="153"/>
      <c r="N122" s="153"/>
      <c r="O122" s="153"/>
      <c r="P122" s="153"/>
      <c r="Q122" s="153"/>
      <c r="R122" s="153"/>
    </row>
    <row r="123" spans="1:18" x14ac:dyDescent="0.25">
      <c r="A123" s="153"/>
      <c r="B123" s="153"/>
      <c r="C123" s="153"/>
      <c r="D123" s="153"/>
      <c r="E123" s="153"/>
      <c r="F123" s="153"/>
      <c r="G123" s="153"/>
      <c r="H123" s="153"/>
      <c r="I123" s="153"/>
      <c r="J123" s="153"/>
      <c r="K123" s="153"/>
      <c r="L123" s="153"/>
      <c r="M123" s="153"/>
      <c r="N123" s="153"/>
      <c r="O123" s="153"/>
      <c r="P123" s="153"/>
      <c r="Q123" s="153"/>
      <c r="R123" s="153"/>
    </row>
    <row r="124" spans="1:18" x14ac:dyDescent="0.25">
      <c r="A124" s="153"/>
      <c r="B124" s="153"/>
      <c r="C124" s="153"/>
      <c r="D124" s="153"/>
      <c r="E124" s="153"/>
      <c r="F124" s="153"/>
      <c r="G124" s="153"/>
      <c r="H124" s="153"/>
      <c r="I124" s="153"/>
      <c r="J124" s="153"/>
      <c r="K124" s="153"/>
      <c r="L124" s="153"/>
      <c r="M124" s="153"/>
      <c r="N124" s="153"/>
      <c r="O124" s="153"/>
      <c r="P124" s="153"/>
      <c r="Q124" s="153"/>
      <c r="R124" s="153"/>
    </row>
    <row r="125" spans="1:18" x14ac:dyDescent="0.25">
      <c r="A125" s="153"/>
      <c r="B125" s="153"/>
      <c r="C125" s="153"/>
      <c r="D125" s="153"/>
      <c r="E125" s="153"/>
      <c r="F125" s="153"/>
      <c r="G125" s="153"/>
      <c r="H125" s="153"/>
      <c r="I125" s="153"/>
      <c r="J125" s="153"/>
      <c r="K125" s="153"/>
      <c r="L125" s="153"/>
      <c r="M125" s="153"/>
      <c r="N125" s="153"/>
      <c r="O125" s="153"/>
      <c r="P125" s="153"/>
      <c r="Q125" s="153"/>
      <c r="R125" s="153"/>
    </row>
    <row r="126" spans="1:18" x14ac:dyDescent="0.25">
      <c r="A126" s="153"/>
      <c r="B126" s="153"/>
      <c r="C126" s="153"/>
      <c r="D126" s="153"/>
      <c r="E126" s="153"/>
      <c r="F126" s="153"/>
      <c r="G126" s="153"/>
      <c r="H126" s="153"/>
      <c r="I126" s="153"/>
      <c r="J126" s="153"/>
      <c r="K126" s="153"/>
      <c r="L126" s="153"/>
      <c r="M126" s="153"/>
      <c r="N126" s="153"/>
      <c r="O126" s="153"/>
      <c r="P126" s="153"/>
      <c r="Q126" s="153"/>
      <c r="R126" s="153"/>
    </row>
    <row r="127" spans="1:18" x14ac:dyDescent="0.25">
      <c r="A127" s="153"/>
      <c r="B127" s="153"/>
      <c r="C127" s="153"/>
      <c r="D127" s="153"/>
      <c r="E127" s="153"/>
      <c r="F127" s="153"/>
      <c r="G127" s="153"/>
      <c r="H127" s="153"/>
      <c r="I127" s="153"/>
      <c r="J127" s="153"/>
      <c r="K127" s="153"/>
      <c r="L127" s="153"/>
      <c r="M127" s="153"/>
      <c r="N127" s="153"/>
      <c r="O127" s="153"/>
      <c r="P127" s="153"/>
      <c r="Q127" s="153"/>
      <c r="R127" s="153"/>
    </row>
    <row r="128" spans="1:18" x14ac:dyDescent="0.25">
      <c r="A128" s="153"/>
      <c r="B128" s="153"/>
      <c r="C128" s="153"/>
      <c r="D128" s="153"/>
      <c r="E128" s="153"/>
      <c r="F128" s="153"/>
      <c r="G128" s="153"/>
      <c r="H128" s="153"/>
      <c r="I128" s="153"/>
      <c r="J128" s="153"/>
      <c r="K128" s="153"/>
      <c r="L128" s="153"/>
      <c r="M128" s="153"/>
      <c r="N128" s="153"/>
      <c r="O128" s="153"/>
      <c r="P128" s="153"/>
      <c r="Q128" s="153"/>
      <c r="R128" s="153"/>
    </row>
    <row r="129" spans="1:18" x14ac:dyDescent="0.25">
      <c r="A129" s="153"/>
      <c r="B129" s="153"/>
      <c r="C129" s="153"/>
      <c r="D129" s="153"/>
      <c r="E129" s="153"/>
      <c r="F129" s="153"/>
      <c r="G129" s="153"/>
      <c r="H129" s="153"/>
      <c r="I129" s="153"/>
      <c r="J129" s="153"/>
      <c r="K129" s="153"/>
      <c r="L129" s="153"/>
      <c r="M129" s="153"/>
      <c r="N129" s="153"/>
      <c r="O129" s="153"/>
      <c r="P129" s="153"/>
      <c r="Q129" s="153"/>
      <c r="R129" s="153"/>
    </row>
    <row r="130" spans="1:18" x14ac:dyDescent="0.25">
      <c r="A130" s="153"/>
      <c r="B130" s="153"/>
      <c r="C130" s="153"/>
      <c r="D130" s="153"/>
      <c r="E130" s="153"/>
      <c r="F130" s="153"/>
      <c r="G130" s="153"/>
      <c r="H130" s="153"/>
      <c r="I130" s="153"/>
      <c r="J130" s="153"/>
      <c r="K130" s="153"/>
      <c r="L130" s="153"/>
      <c r="M130" s="153"/>
      <c r="N130" s="153"/>
      <c r="O130" s="153"/>
      <c r="P130" s="153"/>
      <c r="Q130" s="153"/>
      <c r="R130" s="153"/>
    </row>
    <row r="131" spans="1:18" x14ac:dyDescent="0.25">
      <c r="A131" s="153"/>
      <c r="B131" s="153"/>
      <c r="C131" s="153"/>
      <c r="D131" s="153"/>
      <c r="E131" s="153"/>
      <c r="F131" s="153"/>
      <c r="G131" s="153"/>
      <c r="H131" s="153"/>
      <c r="I131" s="153"/>
      <c r="J131" s="153"/>
      <c r="K131" s="153"/>
      <c r="L131" s="153"/>
      <c r="M131" s="153"/>
      <c r="N131" s="153"/>
      <c r="O131" s="153"/>
      <c r="P131" s="153"/>
      <c r="Q131" s="153"/>
      <c r="R131" s="153"/>
    </row>
    <row r="132" spans="1:18" x14ac:dyDescent="0.25">
      <c r="A132" s="153"/>
      <c r="B132" s="153"/>
      <c r="C132" s="153"/>
      <c r="D132" s="153"/>
      <c r="E132" s="153"/>
      <c r="F132" s="153"/>
      <c r="G132" s="153"/>
      <c r="H132" s="153"/>
      <c r="I132" s="153"/>
      <c r="J132" s="153"/>
      <c r="K132" s="153"/>
      <c r="L132" s="153"/>
      <c r="M132" s="153"/>
      <c r="N132" s="153"/>
      <c r="O132" s="153"/>
      <c r="P132" s="153"/>
      <c r="Q132" s="153"/>
      <c r="R132" s="153"/>
    </row>
    <row r="133" spans="1:18" x14ac:dyDescent="0.25">
      <c r="A133" s="153"/>
      <c r="B133" s="153"/>
      <c r="C133" s="153"/>
      <c r="D133" s="153"/>
      <c r="E133" s="153"/>
      <c r="F133" s="153"/>
      <c r="G133" s="153"/>
      <c r="H133" s="153"/>
      <c r="I133" s="153"/>
      <c r="J133" s="153"/>
      <c r="K133" s="153"/>
      <c r="L133" s="153"/>
      <c r="M133" s="153"/>
      <c r="N133" s="153"/>
      <c r="O133" s="153"/>
      <c r="P133" s="153"/>
      <c r="Q133" s="153"/>
      <c r="R133" s="153"/>
    </row>
    <row r="134" spans="1:18" x14ac:dyDescent="0.25">
      <c r="A134" s="153"/>
      <c r="B134" s="153"/>
      <c r="C134" s="153"/>
      <c r="D134" s="153"/>
      <c r="E134" s="153"/>
      <c r="F134" s="153"/>
      <c r="G134" s="153"/>
      <c r="H134" s="153"/>
      <c r="I134" s="153"/>
      <c r="J134" s="153"/>
      <c r="K134" s="153"/>
      <c r="L134" s="153"/>
      <c r="M134" s="153"/>
      <c r="N134" s="153"/>
      <c r="O134" s="153"/>
      <c r="P134" s="153"/>
      <c r="Q134" s="153"/>
      <c r="R134" s="153"/>
    </row>
    <row r="135" spans="1:18" x14ac:dyDescent="0.25">
      <c r="A135" s="153"/>
      <c r="B135" s="153"/>
      <c r="C135" s="153"/>
      <c r="D135" s="153"/>
      <c r="E135" s="153"/>
      <c r="F135" s="153"/>
      <c r="G135" s="153"/>
      <c r="H135" s="153"/>
      <c r="I135" s="153"/>
      <c r="J135" s="153"/>
      <c r="K135" s="153"/>
      <c r="L135" s="153"/>
      <c r="M135" s="153"/>
      <c r="N135" s="153"/>
      <c r="O135" s="153"/>
      <c r="P135" s="153"/>
      <c r="Q135" s="153"/>
      <c r="R135" s="153"/>
    </row>
    <row r="136" spans="1:18" x14ac:dyDescent="0.25">
      <c r="A136" s="153"/>
      <c r="B136" s="153"/>
      <c r="C136" s="153"/>
      <c r="D136" s="153"/>
      <c r="E136" s="153"/>
      <c r="F136" s="153"/>
      <c r="G136" s="153"/>
      <c r="H136" s="153"/>
      <c r="I136" s="153"/>
      <c r="J136" s="153"/>
      <c r="K136" s="153"/>
      <c r="L136" s="153"/>
      <c r="M136" s="153"/>
      <c r="N136" s="153"/>
      <c r="O136" s="153"/>
      <c r="P136" s="153"/>
      <c r="Q136" s="153"/>
      <c r="R136" s="153"/>
    </row>
    <row r="137" spans="1:18" x14ac:dyDescent="0.25">
      <c r="A137" s="153"/>
      <c r="B137" s="153"/>
      <c r="C137" s="153"/>
      <c r="D137" s="153"/>
      <c r="E137" s="153"/>
      <c r="F137" s="153"/>
      <c r="G137" s="153"/>
      <c r="H137" s="153"/>
      <c r="I137" s="153"/>
      <c r="J137" s="153"/>
      <c r="K137" s="153"/>
      <c r="L137" s="153"/>
      <c r="M137" s="153"/>
      <c r="N137" s="153"/>
      <c r="O137" s="153"/>
      <c r="P137" s="153"/>
      <c r="Q137" s="153"/>
      <c r="R137" s="153"/>
    </row>
    <row r="138" spans="1:18" x14ac:dyDescent="0.25">
      <c r="A138" s="153"/>
      <c r="B138" s="153"/>
      <c r="C138" s="153"/>
      <c r="D138" s="153"/>
      <c r="E138" s="153"/>
      <c r="F138" s="153"/>
      <c r="G138" s="153"/>
      <c r="H138" s="153"/>
      <c r="I138" s="153"/>
      <c r="J138" s="153"/>
      <c r="K138" s="153"/>
      <c r="L138" s="153"/>
      <c r="M138" s="153"/>
      <c r="N138" s="153"/>
      <c r="O138" s="153"/>
      <c r="P138" s="153"/>
      <c r="Q138" s="153"/>
      <c r="R138" s="153"/>
    </row>
    <row r="139" spans="1:18" x14ac:dyDescent="0.25">
      <c r="A139" s="153"/>
      <c r="B139" s="153"/>
      <c r="C139" s="153"/>
      <c r="D139" s="153"/>
      <c r="E139" s="153"/>
      <c r="F139" s="153"/>
      <c r="G139" s="153"/>
      <c r="H139" s="153"/>
      <c r="I139" s="153"/>
      <c r="J139" s="153"/>
      <c r="K139" s="153"/>
      <c r="L139" s="153"/>
      <c r="M139" s="153"/>
      <c r="N139" s="153"/>
      <c r="O139" s="153"/>
      <c r="P139" s="153"/>
      <c r="Q139" s="153"/>
      <c r="R139" s="153"/>
    </row>
    <row r="140" spans="1:18" x14ac:dyDescent="0.25">
      <c r="A140" s="153"/>
      <c r="B140" s="153"/>
      <c r="C140" s="153"/>
      <c r="D140" s="153"/>
      <c r="E140" s="153"/>
      <c r="F140" s="153"/>
      <c r="G140" s="153"/>
      <c r="H140" s="153"/>
      <c r="I140" s="153"/>
      <c r="J140" s="153"/>
      <c r="K140" s="153"/>
      <c r="L140" s="153"/>
      <c r="M140" s="153"/>
      <c r="N140" s="153"/>
      <c r="O140" s="153"/>
      <c r="P140" s="153"/>
      <c r="Q140" s="153"/>
      <c r="R140" s="153"/>
    </row>
    <row r="141" spans="1:18" x14ac:dyDescent="0.25">
      <c r="A141" s="153"/>
      <c r="B141" s="153"/>
      <c r="C141" s="153"/>
      <c r="D141" s="153"/>
      <c r="E141" s="153"/>
      <c r="F141" s="153"/>
      <c r="G141" s="153"/>
      <c r="H141" s="153"/>
      <c r="I141" s="153"/>
      <c r="J141" s="153"/>
      <c r="K141" s="153"/>
      <c r="L141" s="153"/>
      <c r="M141" s="153"/>
      <c r="N141" s="153"/>
      <c r="O141" s="153"/>
      <c r="P141" s="153"/>
      <c r="Q141" s="153"/>
      <c r="R141" s="153"/>
    </row>
    <row r="142" spans="1:18" x14ac:dyDescent="0.25">
      <c r="A142" s="153"/>
      <c r="B142" s="153"/>
      <c r="C142" s="153"/>
      <c r="D142" s="153"/>
      <c r="E142" s="153"/>
      <c r="F142" s="153"/>
      <c r="G142" s="153"/>
      <c r="H142" s="153"/>
      <c r="I142" s="153"/>
      <c r="J142" s="153"/>
      <c r="K142" s="153"/>
      <c r="L142" s="153"/>
      <c r="M142" s="153"/>
      <c r="N142" s="153"/>
      <c r="O142" s="153"/>
      <c r="P142" s="153"/>
      <c r="Q142" s="153"/>
      <c r="R142" s="153"/>
    </row>
    <row r="143" spans="1:18" x14ac:dyDescent="0.25">
      <c r="A143" s="153"/>
      <c r="B143" s="153"/>
      <c r="C143" s="153"/>
      <c r="D143" s="153"/>
      <c r="E143" s="153"/>
      <c r="F143" s="153"/>
      <c r="G143" s="153"/>
      <c r="H143" s="153"/>
      <c r="I143" s="153"/>
      <c r="J143" s="153"/>
      <c r="K143" s="153"/>
      <c r="L143" s="153"/>
      <c r="M143" s="153"/>
      <c r="N143" s="153"/>
      <c r="O143" s="153"/>
      <c r="P143" s="153"/>
      <c r="Q143" s="153"/>
      <c r="R143" s="153"/>
    </row>
    <row r="144" spans="1:18" x14ac:dyDescent="0.25">
      <c r="A144" s="153"/>
      <c r="B144" s="153"/>
      <c r="C144" s="153"/>
      <c r="D144" s="153"/>
      <c r="E144" s="153"/>
      <c r="F144" s="153"/>
      <c r="G144" s="153"/>
      <c r="H144" s="153"/>
      <c r="I144" s="153"/>
      <c r="J144" s="153"/>
      <c r="K144" s="153"/>
      <c r="L144" s="153"/>
      <c r="M144" s="153"/>
      <c r="N144" s="153"/>
      <c r="O144" s="153"/>
      <c r="P144" s="153"/>
      <c r="Q144" s="153"/>
      <c r="R144" s="153"/>
    </row>
    <row r="145" spans="1:18" x14ac:dyDescent="0.25">
      <c r="A145" s="153"/>
      <c r="B145" s="153"/>
      <c r="C145" s="153"/>
      <c r="D145" s="153"/>
      <c r="E145" s="153"/>
      <c r="F145" s="153"/>
      <c r="G145" s="153"/>
      <c r="H145" s="153"/>
      <c r="I145" s="153"/>
      <c r="J145" s="153"/>
      <c r="K145" s="153"/>
      <c r="L145" s="153"/>
      <c r="M145" s="153"/>
      <c r="N145" s="153"/>
      <c r="O145" s="153"/>
      <c r="P145" s="153"/>
      <c r="Q145" s="153"/>
      <c r="R145" s="153"/>
    </row>
    <row r="146" spans="1:18" x14ac:dyDescent="0.25">
      <c r="A146" s="153"/>
      <c r="B146" s="153"/>
      <c r="C146" s="153"/>
      <c r="D146" s="153"/>
      <c r="E146" s="153"/>
      <c r="F146" s="153"/>
      <c r="G146" s="153"/>
      <c r="H146" s="153"/>
      <c r="I146" s="153"/>
      <c r="J146" s="153"/>
      <c r="K146" s="153"/>
      <c r="L146" s="153"/>
      <c r="M146" s="153"/>
      <c r="N146" s="153"/>
      <c r="O146" s="153"/>
      <c r="P146" s="153"/>
      <c r="Q146" s="153"/>
      <c r="R146" s="153"/>
    </row>
    <row r="147" spans="1:18" x14ac:dyDescent="0.25">
      <c r="A147" s="153"/>
      <c r="B147" s="153"/>
      <c r="C147" s="153"/>
      <c r="D147" s="153"/>
      <c r="E147" s="153"/>
      <c r="F147" s="153"/>
      <c r="G147" s="153"/>
      <c r="H147" s="153"/>
      <c r="I147" s="153"/>
      <c r="J147" s="153"/>
      <c r="K147" s="153"/>
      <c r="L147" s="153"/>
      <c r="M147" s="153"/>
      <c r="N147" s="153"/>
      <c r="O147" s="153"/>
      <c r="P147" s="153"/>
      <c r="Q147" s="153"/>
      <c r="R147" s="153"/>
    </row>
    <row r="148" spans="1:18" x14ac:dyDescent="0.25">
      <c r="A148" s="153"/>
      <c r="B148" s="153"/>
      <c r="C148" s="153"/>
      <c r="D148" s="153"/>
      <c r="E148" s="153"/>
      <c r="F148" s="153"/>
      <c r="G148" s="153"/>
      <c r="H148" s="153"/>
      <c r="I148" s="153"/>
      <c r="J148" s="153"/>
      <c r="K148" s="153"/>
      <c r="L148" s="153"/>
      <c r="M148" s="153"/>
      <c r="N148" s="153"/>
      <c r="O148" s="153"/>
      <c r="P148" s="153"/>
      <c r="Q148" s="153"/>
      <c r="R148" s="153"/>
    </row>
    <row r="149" spans="1:18" x14ac:dyDescent="0.25">
      <c r="A149" s="153"/>
      <c r="B149" s="153"/>
      <c r="C149" s="153"/>
      <c r="D149" s="153"/>
      <c r="E149" s="153"/>
      <c r="F149" s="153"/>
      <c r="G149" s="153"/>
      <c r="H149" s="153"/>
      <c r="I149" s="153"/>
      <c r="J149" s="153"/>
      <c r="K149" s="153"/>
      <c r="L149" s="153"/>
      <c r="M149" s="153"/>
      <c r="N149" s="153"/>
      <c r="O149" s="153"/>
      <c r="P149" s="153"/>
      <c r="Q149" s="153"/>
      <c r="R149" s="153"/>
    </row>
    <row r="150" spans="1:18" x14ac:dyDescent="0.25">
      <c r="A150" s="153"/>
      <c r="B150" s="153"/>
      <c r="C150" s="153"/>
      <c r="D150" s="153"/>
      <c r="E150" s="153"/>
      <c r="F150" s="153"/>
      <c r="G150" s="153"/>
      <c r="H150" s="153"/>
      <c r="I150" s="153"/>
      <c r="J150" s="153"/>
      <c r="K150" s="153"/>
      <c r="L150" s="153"/>
      <c r="M150" s="153"/>
      <c r="N150" s="153"/>
      <c r="O150" s="153"/>
      <c r="P150" s="153"/>
      <c r="Q150" s="153"/>
      <c r="R150" s="153"/>
    </row>
    <row r="151" spans="1:18" x14ac:dyDescent="0.25">
      <c r="A151" s="153"/>
      <c r="B151" s="153"/>
      <c r="C151" s="153"/>
      <c r="D151" s="153"/>
      <c r="E151" s="153"/>
      <c r="F151" s="153"/>
      <c r="G151" s="153"/>
      <c r="H151" s="153"/>
      <c r="I151" s="153"/>
      <c r="J151" s="153"/>
      <c r="K151" s="153"/>
      <c r="L151" s="153"/>
      <c r="M151" s="153"/>
      <c r="N151" s="153"/>
      <c r="O151" s="153"/>
      <c r="P151" s="153"/>
      <c r="Q151" s="153"/>
      <c r="R151" s="153"/>
    </row>
    <row r="152" spans="1:18" x14ac:dyDescent="0.25">
      <c r="A152" s="153"/>
      <c r="B152" s="153"/>
      <c r="C152" s="153"/>
      <c r="D152" s="153"/>
      <c r="E152" s="153"/>
      <c r="F152" s="153"/>
      <c r="G152" s="153"/>
      <c r="H152" s="153"/>
      <c r="I152" s="153"/>
      <c r="J152" s="153"/>
      <c r="K152" s="153"/>
      <c r="L152" s="153"/>
      <c r="M152" s="153"/>
      <c r="N152" s="153"/>
      <c r="O152" s="153"/>
      <c r="P152" s="153"/>
      <c r="Q152" s="153"/>
      <c r="R152" s="153"/>
    </row>
    <row r="153" spans="1:18" x14ac:dyDescent="0.25">
      <c r="A153" s="153"/>
      <c r="B153" s="153"/>
      <c r="C153" s="153"/>
      <c r="D153" s="153"/>
      <c r="E153" s="153"/>
      <c r="F153" s="153"/>
      <c r="G153" s="153"/>
      <c r="H153" s="153"/>
      <c r="I153" s="153"/>
      <c r="J153" s="153"/>
      <c r="K153" s="153"/>
      <c r="L153" s="153"/>
      <c r="M153" s="153"/>
      <c r="N153" s="153"/>
      <c r="O153" s="153"/>
      <c r="P153" s="153"/>
      <c r="Q153" s="153"/>
      <c r="R153" s="153"/>
    </row>
    <row r="154" spans="1:18" x14ac:dyDescent="0.25">
      <c r="A154" s="153"/>
      <c r="B154" s="153"/>
      <c r="C154" s="153"/>
      <c r="D154" s="153"/>
      <c r="E154" s="153"/>
      <c r="F154" s="153"/>
      <c r="G154" s="153"/>
      <c r="H154" s="153"/>
      <c r="I154" s="153"/>
      <c r="J154" s="153"/>
      <c r="K154" s="153"/>
      <c r="L154" s="153"/>
      <c r="M154" s="153"/>
      <c r="N154" s="153"/>
      <c r="O154" s="153"/>
      <c r="P154" s="153"/>
      <c r="Q154" s="153"/>
      <c r="R154" s="153"/>
    </row>
    <row r="155" spans="1:18" x14ac:dyDescent="0.25">
      <c r="A155" s="153"/>
      <c r="B155" s="153"/>
      <c r="C155" s="153"/>
      <c r="D155" s="153"/>
      <c r="E155" s="153"/>
      <c r="F155" s="153"/>
      <c r="G155" s="153"/>
      <c r="H155" s="153"/>
      <c r="I155" s="153"/>
      <c r="J155" s="153"/>
      <c r="K155" s="153"/>
      <c r="L155" s="153"/>
      <c r="M155" s="153"/>
      <c r="N155" s="153"/>
      <c r="O155" s="153"/>
      <c r="P155" s="153"/>
      <c r="Q155" s="153"/>
      <c r="R155" s="153"/>
    </row>
    <row r="156" spans="1:18" x14ac:dyDescent="0.25">
      <c r="A156" s="153"/>
      <c r="B156" s="153"/>
      <c r="C156" s="153"/>
      <c r="D156" s="153"/>
      <c r="E156" s="153"/>
      <c r="F156" s="153"/>
      <c r="G156" s="153"/>
      <c r="H156" s="153"/>
      <c r="I156" s="153"/>
      <c r="J156" s="153"/>
      <c r="K156" s="153"/>
      <c r="L156" s="153"/>
      <c r="M156" s="153"/>
      <c r="N156" s="153"/>
      <c r="O156" s="153"/>
      <c r="P156" s="153"/>
      <c r="Q156" s="153"/>
      <c r="R156" s="153"/>
    </row>
    <row r="157" spans="1:18" x14ac:dyDescent="0.25">
      <c r="A157" s="153"/>
      <c r="B157" s="153"/>
      <c r="C157" s="153"/>
      <c r="D157" s="153"/>
      <c r="E157" s="153"/>
      <c r="F157" s="153"/>
      <c r="G157" s="153"/>
      <c r="H157" s="153"/>
      <c r="I157" s="153"/>
      <c r="J157" s="153"/>
      <c r="K157" s="153"/>
      <c r="L157" s="153"/>
      <c r="M157" s="153"/>
      <c r="N157" s="153"/>
      <c r="O157" s="153"/>
      <c r="P157" s="153"/>
      <c r="Q157" s="153"/>
      <c r="R157" s="153"/>
    </row>
    <row r="158" spans="1:18" x14ac:dyDescent="0.25">
      <c r="A158" s="153"/>
      <c r="B158" s="153"/>
      <c r="C158" s="153"/>
      <c r="D158" s="153"/>
      <c r="E158" s="153"/>
      <c r="F158" s="153"/>
      <c r="G158" s="153"/>
      <c r="H158" s="153"/>
      <c r="I158" s="153"/>
      <c r="J158" s="153"/>
      <c r="K158" s="153"/>
      <c r="L158" s="153"/>
      <c r="M158" s="153"/>
      <c r="N158" s="153"/>
      <c r="O158" s="153"/>
      <c r="P158" s="153"/>
      <c r="Q158" s="153"/>
      <c r="R158" s="153"/>
    </row>
    <row r="159" spans="1:18" x14ac:dyDescent="0.25">
      <c r="A159" s="153"/>
      <c r="B159" s="153"/>
      <c r="C159" s="153"/>
      <c r="D159" s="153"/>
      <c r="E159" s="153"/>
      <c r="F159" s="153"/>
      <c r="G159" s="153"/>
      <c r="H159" s="153"/>
      <c r="I159" s="153"/>
      <c r="J159" s="153"/>
      <c r="K159" s="153"/>
      <c r="L159" s="153"/>
      <c r="M159" s="153"/>
      <c r="N159" s="153"/>
      <c r="O159" s="153"/>
      <c r="P159" s="153"/>
      <c r="Q159" s="153"/>
      <c r="R159" s="153"/>
    </row>
    <row r="160" spans="1:18" x14ac:dyDescent="0.25">
      <c r="A160" s="153"/>
      <c r="B160" s="153"/>
      <c r="C160" s="153"/>
      <c r="D160" s="153"/>
      <c r="E160" s="153"/>
      <c r="F160" s="153"/>
      <c r="G160" s="153"/>
      <c r="H160" s="153"/>
      <c r="I160" s="153"/>
      <c r="J160" s="153"/>
      <c r="K160" s="153"/>
      <c r="L160" s="153"/>
      <c r="M160" s="153"/>
      <c r="N160" s="153"/>
      <c r="O160" s="153"/>
      <c r="P160" s="153"/>
      <c r="Q160" s="153"/>
      <c r="R160" s="153"/>
    </row>
    <row r="161" spans="1:18" x14ac:dyDescent="0.25">
      <c r="A161" s="153"/>
      <c r="B161" s="153"/>
      <c r="C161" s="153"/>
      <c r="D161" s="153"/>
      <c r="E161" s="153"/>
      <c r="F161" s="153"/>
      <c r="G161" s="153"/>
      <c r="H161" s="153"/>
      <c r="I161" s="153"/>
      <c r="J161" s="153"/>
      <c r="K161" s="153"/>
      <c r="L161" s="153"/>
      <c r="M161" s="153"/>
      <c r="N161" s="153"/>
      <c r="O161" s="153"/>
      <c r="P161" s="153"/>
      <c r="Q161" s="153"/>
      <c r="R161" s="153"/>
    </row>
    <row r="162" spans="1:18" x14ac:dyDescent="0.25">
      <c r="A162" s="153"/>
      <c r="B162" s="153"/>
      <c r="C162" s="153"/>
      <c r="D162" s="153"/>
      <c r="E162" s="153"/>
      <c r="F162" s="153"/>
      <c r="G162" s="153"/>
      <c r="H162" s="153"/>
      <c r="I162" s="153"/>
      <c r="J162" s="153"/>
      <c r="K162" s="153"/>
      <c r="L162" s="153"/>
      <c r="M162" s="153"/>
      <c r="N162" s="153"/>
      <c r="O162" s="153"/>
      <c r="P162" s="153"/>
      <c r="Q162" s="153"/>
      <c r="R162" s="153"/>
    </row>
    <row r="163" spans="1:18" x14ac:dyDescent="0.25">
      <c r="A163" s="153"/>
      <c r="B163" s="153"/>
      <c r="C163" s="153"/>
      <c r="D163" s="153"/>
      <c r="E163" s="153"/>
      <c r="F163" s="153"/>
      <c r="G163" s="153"/>
      <c r="H163" s="153"/>
      <c r="I163" s="153"/>
      <c r="J163" s="153"/>
      <c r="K163" s="153"/>
      <c r="L163" s="153"/>
      <c r="M163" s="153"/>
      <c r="N163" s="153"/>
      <c r="O163" s="153"/>
      <c r="P163" s="153"/>
      <c r="Q163" s="153"/>
      <c r="R163" s="153"/>
    </row>
    <row r="164" spans="1:18" x14ac:dyDescent="0.25">
      <c r="A164" s="153"/>
      <c r="B164" s="153"/>
      <c r="C164" s="153"/>
      <c r="D164" s="153"/>
      <c r="E164" s="153"/>
      <c r="F164" s="153"/>
      <c r="G164" s="153"/>
      <c r="H164" s="153"/>
      <c r="I164" s="153"/>
      <c r="J164" s="153"/>
      <c r="K164" s="153"/>
      <c r="L164" s="153"/>
      <c r="M164" s="153"/>
      <c r="N164" s="153"/>
      <c r="O164" s="153"/>
      <c r="P164" s="153"/>
      <c r="Q164" s="153"/>
      <c r="R164" s="153"/>
    </row>
    <row r="165" spans="1:18" x14ac:dyDescent="0.25">
      <c r="A165" s="153"/>
      <c r="B165" s="153"/>
      <c r="C165" s="153"/>
      <c r="D165" s="153"/>
      <c r="E165" s="153"/>
      <c r="F165" s="153"/>
      <c r="G165" s="153"/>
      <c r="H165" s="153"/>
      <c r="I165" s="153"/>
      <c r="J165" s="153"/>
      <c r="K165" s="153"/>
      <c r="L165" s="153"/>
      <c r="M165" s="153"/>
      <c r="N165" s="153"/>
      <c r="O165" s="153"/>
      <c r="P165" s="153"/>
      <c r="Q165" s="153"/>
      <c r="R165" s="153"/>
    </row>
    <row r="166" spans="1:18" x14ac:dyDescent="0.25">
      <c r="A166" s="153"/>
      <c r="B166" s="153"/>
      <c r="C166" s="153"/>
      <c r="D166" s="153"/>
      <c r="E166" s="153"/>
      <c r="F166" s="153"/>
      <c r="G166" s="153"/>
      <c r="H166" s="153"/>
      <c r="I166" s="153"/>
      <c r="J166" s="153"/>
      <c r="K166" s="153"/>
      <c r="L166" s="153"/>
      <c r="M166" s="153"/>
      <c r="N166" s="153"/>
      <c r="O166" s="153"/>
      <c r="P166" s="153"/>
      <c r="Q166" s="153"/>
      <c r="R166" s="153"/>
    </row>
    <row r="167" spans="1:18" x14ac:dyDescent="0.25">
      <c r="A167" s="153"/>
      <c r="B167" s="153"/>
      <c r="C167" s="153"/>
      <c r="D167" s="153"/>
      <c r="E167" s="153"/>
      <c r="F167" s="153"/>
      <c r="G167" s="153"/>
      <c r="H167" s="153"/>
      <c r="I167" s="153"/>
      <c r="J167" s="153"/>
      <c r="K167" s="153"/>
      <c r="L167" s="153"/>
      <c r="M167" s="153"/>
      <c r="N167" s="153"/>
      <c r="O167" s="153"/>
      <c r="P167" s="153"/>
      <c r="Q167" s="153"/>
      <c r="R167" s="153"/>
    </row>
    <row r="168" spans="1:18" x14ac:dyDescent="0.25">
      <c r="A168" s="153"/>
      <c r="B168" s="153"/>
      <c r="C168" s="153"/>
      <c r="D168" s="153"/>
      <c r="E168" s="153"/>
      <c r="F168" s="153"/>
      <c r="G168" s="153"/>
      <c r="H168" s="153"/>
      <c r="I168" s="153"/>
      <c r="J168" s="153"/>
      <c r="K168" s="153"/>
      <c r="L168" s="153"/>
      <c r="M168" s="153"/>
      <c r="N168" s="153"/>
      <c r="O168" s="153"/>
      <c r="P168" s="153"/>
      <c r="Q168" s="153"/>
      <c r="R168" s="153"/>
    </row>
    <row r="169" spans="1:18" x14ac:dyDescent="0.25">
      <c r="A169" s="153"/>
      <c r="B169" s="153"/>
      <c r="C169" s="153"/>
      <c r="D169" s="153"/>
      <c r="E169" s="153"/>
      <c r="F169" s="153"/>
      <c r="G169" s="153"/>
      <c r="H169" s="153"/>
      <c r="I169" s="153"/>
      <c r="J169" s="153"/>
      <c r="K169" s="153"/>
      <c r="L169" s="153"/>
      <c r="M169" s="153"/>
      <c r="N169" s="153"/>
      <c r="O169" s="153"/>
      <c r="P169" s="153"/>
      <c r="Q169" s="153"/>
      <c r="R169" s="153"/>
    </row>
    <row r="170" spans="1:18" x14ac:dyDescent="0.25">
      <c r="A170" s="153"/>
      <c r="B170" s="153"/>
      <c r="C170" s="153"/>
      <c r="D170" s="153"/>
      <c r="E170" s="153"/>
      <c r="F170" s="153"/>
      <c r="G170" s="153"/>
      <c r="H170" s="153"/>
      <c r="I170" s="153"/>
      <c r="J170" s="153"/>
      <c r="K170" s="153"/>
      <c r="L170" s="153"/>
      <c r="M170" s="153"/>
      <c r="N170" s="153"/>
      <c r="O170" s="153"/>
      <c r="P170" s="153"/>
      <c r="Q170" s="153"/>
      <c r="R170" s="153"/>
    </row>
    <row r="171" spans="1:18" x14ac:dyDescent="0.25">
      <c r="A171" s="153"/>
      <c r="B171" s="153"/>
      <c r="C171" s="153"/>
      <c r="D171" s="153"/>
      <c r="E171" s="153"/>
      <c r="F171" s="153"/>
      <c r="G171" s="153"/>
      <c r="H171" s="153"/>
      <c r="I171" s="153"/>
      <c r="J171" s="153"/>
      <c r="K171" s="153"/>
      <c r="L171" s="153"/>
      <c r="M171" s="153"/>
      <c r="N171" s="153"/>
      <c r="O171" s="153"/>
      <c r="P171" s="153"/>
      <c r="Q171" s="153"/>
      <c r="R171" s="153"/>
    </row>
    <row r="172" spans="1:18" x14ac:dyDescent="0.25">
      <c r="A172" s="153"/>
      <c r="B172" s="153"/>
      <c r="C172" s="153"/>
      <c r="D172" s="153"/>
      <c r="E172" s="153"/>
      <c r="F172" s="153"/>
      <c r="G172" s="153"/>
      <c r="H172" s="153"/>
      <c r="I172" s="153"/>
      <c r="J172" s="153"/>
      <c r="K172" s="153"/>
      <c r="L172" s="153"/>
      <c r="M172" s="153"/>
      <c r="N172" s="153"/>
      <c r="O172" s="153"/>
      <c r="P172" s="153"/>
      <c r="Q172" s="153"/>
      <c r="R172" s="153"/>
    </row>
    <row r="173" spans="1:18" x14ac:dyDescent="0.25">
      <c r="A173" s="153"/>
      <c r="B173" s="153"/>
      <c r="C173" s="153"/>
      <c r="D173" s="153"/>
      <c r="E173" s="153"/>
      <c r="F173" s="153"/>
      <c r="G173" s="153"/>
      <c r="H173" s="153"/>
      <c r="I173" s="153"/>
      <c r="J173" s="153"/>
      <c r="K173" s="153"/>
      <c r="L173" s="153"/>
      <c r="M173" s="153"/>
      <c r="N173" s="153"/>
      <c r="O173" s="153"/>
      <c r="P173" s="153"/>
      <c r="Q173" s="153"/>
      <c r="R173" s="153"/>
    </row>
    <row r="174" spans="1:18" x14ac:dyDescent="0.25">
      <c r="A174" s="153"/>
      <c r="B174" s="153"/>
      <c r="C174" s="153"/>
      <c r="D174" s="153"/>
      <c r="E174" s="153"/>
      <c r="F174" s="153"/>
      <c r="G174" s="153"/>
      <c r="H174" s="153"/>
      <c r="I174" s="153"/>
      <c r="J174" s="153"/>
      <c r="K174" s="153"/>
      <c r="L174" s="153"/>
      <c r="M174" s="153"/>
      <c r="N174" s="153"/>
      <c r="O174" s="153"/>
      <c r="P174" s="153"/>
      <c r="Q174" s="153"/>
      <c r="R174" s="153"/>
    </row>
    <row r="175" spans="1:18" x14ac:dyDescent="0.25">
      <c r="A175" s="153"/>
      <c r="B175" s="153"/>
      <c r="C175" s="153"/>
      <c r="D175" s="153"/>
      <c r="E175" s="153"/>
      <c r="F175" s="153"/>
      <c r="G175" s="153"/>
      <c r="H175" s="153"/>
      <c r="I175" s="153"/>
      <c r="J175" s="153"/>
      <c r="K175" s="153"/>
      <c r="L175" s="153"/>
      <c r="M175" s="153"/>
      <c r="N175" s="153"/>
      <c r="O175" s="153"/>
      <c r="P175" s="153"/>
      <c r="Q175" s="153"/>
      <c r="R175" s="153"/>
    </row>
    <row r="176" spans="1:18" x14ac:dyDescent="0.25">
      <c r="A176" s="153"/>
      <c r="B176" s="153"/>
      <c r="C176" s="153"/>
      <c r="D176" s="153"/>
      <c r="E176" s="153"/>
      <c r="F176" s="153"/>
      <c r="G176" s="153"/>
      <c r="H176" s="153"/>
      <c r="I176" s="153"/>
      <c r="J176" s="153"/>
      <c r="K176" s="153"/>
      <c r="L176" s="153"/>
      <c r="M176" s="153"/>
      <c r="N176" s="153"/>
      <c r="O176" s="153"/>
      <c r="P176" s="153"/>
      <c r="Q176" s="153"/>
      <c r="R176" s="153"/>
    </row>
    <row r="177" spans="1:18" x14ac:dyDescent="0.25">
      <c r="A177" s="153"/>
      <c r="B177" s="153"/>
      <c r="C177" s="153"/>
      <c r="D177" s="153"/>
      <c r="E177" s="153"/>
      <c r="F177" s="153"/>
      <c r="G177" s="153"/>
      <c r="H177" s="153"/>
      <c r="I177" s="153"/>
      <c r="J177" s="153"/>
      <c r="K177" s="153"/>
      <c r="L177" s="153"/>
      <c r="M177" s="153"/>
      <c r="N177" s="153"/>
      <c r="O177" s="153"/>
      <c r="P177" s="153"/>
      <c r="Q177" s="153"/>
      <c r="R177" s="153"/>
    </row>
    <row r="178" spans="1:18" x14ac:dyDescent="0.25">
      <c r="A178" s="153"/>
      <c r="B178" s="153"/>
      <c r="C178" s="153"/>
      <c r="D178" s="153"/>
      <c r="E178" s="153"/>
      <c r="F178" s="153"/>
      <c r="G178" s="153"/>
      <c r="H178" s="153"/>
      <c r="I178" s="153"/>
      <c r="J178" s="153"/>
      <c r="K178" s="153"/>
      <c r="L178" s="153"/>
      <c r="M178" s="153"/>
      <c r="N178" s="153"/>
      <c r="O178" s="153"/>
      <c r="P178" s="153"/>
      <c r="Q178" s="153"/>
      <c r="R178" s="153"/>
    </row>
    <row r="179" spans="1:18" x14ac:dyDescent="0.25">
      <c r="A179" s="153"/>
      <c r="B179" s="153"/>
      <c r="C179" s="153"/>
      <c r="D179" s="153"/>
      <c r="E179" s="153"/>
      <c r="F179" s="153"/>
      <c r="G179" s="153"/>
      <c r="H179" s="153"/>
      <c r="I179" s="153"/>
      <c r="J179" s="153"/>
      <c r="K179" s="153"/>
      <c r="L179" s="153"/>
      <c r="M179" s="153"/>
      <c r="N179" s="153"/>
      <c r="O179" s="153"/>
      <c r="P179" s="153"/>
      <c r="Q179" s="153"/>
      <c r="R179" s="153"/>
    </row>
    <row r="180" spans="1:18" x14ac:dyDescent="0.25">
      <c r="A180" s="153"/>
      <c r="B180" s="153"/>
      <c r="C180" s="153"/>
      <c r="D180" s="153"/>
      <c r="E180" s="153"/>
      <c r="F180" s="153"/>
      <c r="G180" s="153"/>
      <c r="H180" s="153"/>
      <c r="I180" s="153"/>
      <c r="J180" s="153"/>
      <c r="K180" s="153"/>
      <c r="L180" s="153"/>
      <c r="M180" s="153"/>
      <c r="N180" s="153"/>
      <c r="O180" s="153"/>
      <c r="P180" s="153"/>
      <c r="Q180" s="153"/>
      <c r="R180" s="153"/>
    </row>
    <row r="181" spans="1:18" x14ac:dyDescent="0.25">
      <c r="A181" s="153"/>
      <c r="B181" s="153"/>
      <c r="C181" s="153"/>
      <c r="D181" s="153"/>
      <c r="E181" s="153"/>
      <c r="F181" s="153"/>
      <c r="G181" s="153"/>
      <c r="H181" s="153"/>
      <c r="I181" s="153"/>
      <c r="J181" s="153"/>
      <c r="K181" s="153"/>
      <c r="L181" s="153"/>
      <c r="M181" s="153"/>
      <c r="N181" s="153"/>
      <c r="O181" s="153"/>
      <c r="P181" s="153"/>
      <c r="Q181" s="153"/>
      <c r="R181" s="153"/>
    </row>
    <row r="182" spans="1:18" x14ac:dyDescent="0.25">
      <c r="A182" s="153"/>
      <c r="B182" s="153"/>
      <c r="C182" s="153"/>
      <c r="D182" s="153"/>
      <c r="E182" s="153"/>
      <c r="F182" s="153"/>
      <c r="G182" s="153"/>
      <c r="H182" s="153"/>
      <c r="I182" s="153"/>
      <c r="J182" s="153"/>
      <c r="K182" s="153"/>
      <c r="L182" s="153"/>
      <c r="M182" s="153"/>
      <c r="N182" s="153"/>
      <c r="O182" s="153"/>
      <c r="P182" s="153"/>
      <c r="Q182" s="153"/>
      <c r="R182" s="153"/>
    </row>
    <row r="183" spans="1:18" x14ac:dyDescent="0.25">
      <c r="A183" s="153"/>
      <c r="B183" s="153"/>
      <c r="C183" s="153"/>
      <c r="D183" s="153"/>
      <c r="E183" s="153"/>
      <c r="F183" s="153"/>
      <c r="G183" s="153"/>
      <c r="H183" s="153"/>
      <c r="I183" s="153"/>
      <c r="J183" s="153"/>
      <c r="K183" s="153"/>
      <c r="L183" s="153"/>
      <c r="M183" s="153"/>
      <c r="N183" s="153"/>
      <c r="O183" s="153"/>
      <c r="P183" s="153"/>
      <c r="Q183" s="153"/>
      <c r="R183" s="153"/>
    </row>
    <row r="184" spans="1:18" x14ac:dyDescent="0.25">
      <c r="A184" s="153"/>
      <c r="B184" s="153"/>
      <c r="C184" s="153"/>
      <c r="D184" s="153"/>
      <c r="E184" s="153"/>
      <c r="F184" s="153"/>
      <c r="G184" s="153"/>
      <c r="H184" s="153"/>
      <c r="I184" s="153"/>
      <c r="J184" s="153"/>
      <c r="K184" s="153"/>
      <c r="L184" s="153"/>
      <c r="M184" s="153"/>
      <c r="N184" s="153"/>
      <c r="O184" s="153"/>
      <c r="P184" s="153"/>
      <c r="Q184" s="153"/>
      <c r="R184" s="153"/>
    </row>
    <row r="185" spans="1:18" x14ac:dyDescent="0.25">
      <c r="A185" s="153"/>
      <c r="B185" s="153"/>
      <c r="C185" s="153"/>
      <c r="D185" s="153"/>
      <c r="E185" s="153"/>
      <c r="F185" s="153"/>
      <c r="G185" s="153"/>
      <c r="H185" s="153"/>
      <c r="I185" s="153"/>
      <c r="J185" s="153"/>
      <c r="K185" s="153"/>
      <c r="L185" s="153"/>
      <c r="M185" s="153"/>
      <c r="N185" s="153"/>
      <c r="O185" s="153"/>
      <c r="P185" s="153"/>
      <c r="Q185" s="153"/>
      <c r="R185" s="153"/>
    </row>
    <row r="186" spans="1:18" x14ac:dyDescent="0.25">
      <c r="A186" s="153"/>
      <c r="B186" s="153"/>
      <c r="C186" s="153"/>
      <c r="D186" s="153"/>
      <c r="E186" s="153"/>
      <c r="F186" s="153"/>
      <c r="G186" s="153"/>
      <c r="H186" s="153"/>
      <c r="I186" s="153"/>
      <c r="J186" s="153"/>
      <c r="K186" s="153"/>
      <c r="L186" s="153"/>
      <c r="M186" s="153"/>
      <c r="N186" s="153"/>
      <c r="O186" s="153"/>
      <c r="P186" s="153"/>
      <c r="Q186" s="153"/>
      <c r="R186" s="153"/>
    </row>
    <row r="187" spans="1:18" x14ac:dyDescent="0.25">
      <c r="A187" s="153"/>
      <c r="B187" s="153"/>
      <c r="C187" s="153"/>
      <c r="D187" s="153"/>
      <c r="E187" s="153"/>
      <c r="F187" s="153"/>
      <c r="G187" s="153"/>
      <c r="H187" s="153"/>
      <c r="I187" s="153"/>
      <c r="J187" s="153"/>
      <c r="K187" s="153"/>
      <c r="L187" s="153"/>
      <c r="M187" s="153"/>
      <c r="N187" s="153"/>
      <c r="O187" s="153"/>
      <c r="P187" s="153"/>
      <c r="Q187" s="153"/>
      <c r="R187" s="153"/>
    </row>
    <row r="188" spans="1:18" x14ac:dyDescent="0.25">
      <c r="A188" s="153"/>
      <c r="B188" s="153"/>
      <c r="C188" s="153"/>
      <c r="D188" s="153"/>
      <c r="E188" s="153"/>
      <c r="F188" s="153"/>
      <c r="G188" s="153"/>
      <c r="H188" s="153"/>
      <c r="I188" s="153"/>
      <c r="J188" s="153"/>
      <c r="K188" s="153"/>
      <c r="L188" s="153"/>
      <c r="M188" s="153"/>
      <c r="N188" s="153"/>
      <c r="O188" s="153"/>
      <c r="P188" s="153"/>
      <c r="Q188" s="153"/>
      <c r="R188" s="153"/>
    </row>
    <row r="189" spans="1:18" x14ac:dyDescent="0.25">
      <c r="A189" s="153"/>
      <c r="B189" s="153"/>
      <c r="C189" s="153"/>
      <c r="D189" s="153"/>
      <c r="E189" s="153"/>
      <c r="F189" s="153"/>
      <c r="G189" s="153"/>
      <c r="H189" s="153"/>
      <c r="I189" s="153"/>
      <c r="J189" s="153"/>
      <c r="K189" s="153"/>
      <c r="L189" s="153"/>
      <c r="M189" s="153"/>
      <c r="N189" s="153"/>
      <c r="O189" s="153"/>
      <c r="P189" s="153"/>
      <c r="Q189" s="153"/>
      <c r="R189" s="153"/>
    </row>
    <row r="190" spans="1:18" x14ac:dyDescent="0.25">
      <c r="A190" s="153"/>
      <c r="B190" s="153"/>
      <c r="C190" s="153"/>
      <c r="D190" s="153"/>
      <c r="E190" s="153"/>
      <c r="F190" s="153"/>
      <c r="G190" s="153"/>
      <c r="H190" s="153"/>
      <c r="I190" s="153"/>
      <c r="J190" s="153"/>
      <c r="K190" s="153"/>
      <c r="L190" s="153"/>
      <c r="M190" s="153"/>
      <c r="N190" s="153"/>
      <c r="O190" s="153"/>
      <c r="P190" s="153"/>
      <c r="Q190" s="153"/>
      <c r="R190" s="153"/>
    </row>
    <row r="191" spans="1:18" x14ac:dyDescent="0.25">
      <c r="A191" s="153"/>
      <c r="B191" s="153"/>
      <c r="C191" s="153"/>
      <c r="D191" s="153"/>
      <c r="E191" s="153"/>
      <c r="F191" s="153"/>
      <c r="G191" s="153"/>
      <c r="H191" s="153"/>
      <c r="I191" s="153"/>
      <c r="J191" s="153"/>
      <c r="K191" s="153"/>
      <c r="L191" s="153"/>
      <c r="M191" s="153"/>
      <c r="N191" s="153"/>
      <c r="O191" s="153"/>
      <c r="P191" s="153"/>
      <c r="Q191" s="153"/>
      <c r="R191" s="153"/>
    </row>
    <row r="192" spans="1:18" x14ac:dyDescent="0.25">
      <c r="A192" s="153"/>
      <c r="B192" s="153"/>
      <c r="C192" s="153"/>
      <c r="D192" s="153"/>
      <c r="E192" s="153"/>
      <c r="F192" s="153"/>
      <c r="G192" s="153"/>
      <c r="H192" s="153"/>
      <c r="I192" s="153"/>
      <c r="J192" s="153"/>
      <c r="K192" s="153"/>
      <c r="L192" s="153"/>
      <c r="M192" s="153"/>
      <c r="N192" s="153"/>
      <c r="O192" s="153"/>
      <c r="P192" s="153"/>
      <c r="Q192" s="153"/>
      <c r="R192" s="153"/>
    </row>
    <row r="193" spans="1:18" x14ac:dyDescent="0.25">
      <c r="A193" s="153"/>
      <c r="B193" s="153"/>
      <c r="C193" s="153"/>
      <c r="D193" s="153"/>
      <c r="E193" s="153"/>
      <c r="F193" s="153"/>
      <c r="G193" s="153"/>
      <c r="H193" s="153"/>
      <c r="I193" s="153"/>
      <c r="J193" s="153"/>
      <c r="K193" s="153"/>
      <c r="L193" s="153"/>
      <c r="M193" s="153"/>
      <c r="N193" s="153"/>
      <c r="O193" s="153"/>
      <c r="P193" s="153"/>
      <c r="Q193" s="153"/>
      <c r="R193" s="153"/>
    </row>
    <row r="194" spans="1:18" x14ac:dyDescent="0.25">
      <c r="A194" s="153"/>
      <c r="B194" s="153"/>
      <c r="C194" s="153"/>
      <c r="D194" s="153"/>
      <c r="E194" s="153"/>
      <c r="F194" s="153"/>
      <c r="G194" s="153"/>
      <c r="H194" s="153"/>
      <c r="I194" s="153"/>
      <c r="J194" s="153"/>
      <c r="K194" s="153"/>
      <c r="L194" s="153"/>
      <c r="M194" s="153"/>
      <c r="N194" s="153"/>
      <c r="O194" s="153"/>
      <c r="P194" s="153"/>
      <c r="Q194" s="153"/>
      <c r="R194" s="153"/>
    </row>
    <row r="195" spans="1:18" x14ac:dyDescent="0.25">
      <c r="A195" s="153"/>
      <c r="B195" s="153"/>
      <c r="C195" s="153"/>
      <c r="D195" s="153"/>
      <c r="E195" s="153"/>
      <c r="F195" s="153"/>
      <c r="G195" s="153"/>
      <c r="H195" s="153"/>
      <c r="I195" s="153"/>
      <c r="J195" s="153"/>
      <c r="K195" s="153"/>
      <c r="L195" s="153"/>
      <c r="M195" s="153"/>
      <c r="N195" s="153"/>
      <c r="O195" s="153"/>
      <c r="P195" s="153"/>
      <c r="Q195" s="153"/>
      <c r="R195" s="153"/>
    </row>
    <row r="196" spans="1:18" x14ac:dyDescent="0.25">
      <c r="A196" s="153"/>
      <c r="B196" s="153"/>
      <c r="C196" s="153"/>
      <c r="D196" s="153"/>
      <c r="E196" s="153"/>
      <c r="F196" s="153"/>
      <c r="G196" s="153"/>
      <c r="H196" s="153"/>
      <c r="I196" s="153"/>
      <c r="J196" s="153"/>
      <c r="K196" s="153"/>
      <c r="L196" s="153"/>
      <c r="M196" s="153"/>
      <c r="N196" s="153"/>
      <c r="O196" s="153"/>
      <c r="P196" s="153"/>
      <c r="Q196" s="153"/>
      <c r="R196" s="153"/>
    </row>
    <row r="197" spans="1:18" x14ac:dyDescent="0.25">
      <c r="A197" s="153"/>
      <c r="B197" s="153"/>
      <c r="C197" s="153"/>
      <c r="D197" s="153"/>
      <c r="E197" s="153"/>
      <c r="F197" s="153"/>
      <c r="G197" s="153"/>
      <c r="H197" s="153"/>
      <c r="I197" s="153"/>
      <c r="J197" s="153"/>
      <c r="K197" s="153"/>
      <c r="L197" s="153"/>
      <c r="M197" s="153"/>
      <c r="N197" s="153"/>
      <c r="O197" s="153"/>
      <c r="P197" s="153"/>
      <c r="Q197" s="153"/>
      <c r="R197" s="153"/>
    </row>
    <row r="198" spans="1:18" x14ac:dyDescent="0.25">
      <c r="A198" s="153"/>
      <c r="B198" s="153"/>
      <c r="C198" s="153"/>
      <c r="D198" s="153"/>
      <c r="E198" s="153"/>
      <c r="F198" s="153"/>
      <c r="G198" s="153"/>
      <c r="H198" s="153"/>
      <c r="I198" s="153"/>
      <c r="J198" s="153"/>
      <c r="K198" s="153"/>
      <c r="L198" s="153"/>
      <c r="M198" s="153"/>
      <c r="N198" s="153"/>
      <c r="O198" s="153"/>
      <c r="P198" s="153"/>
      <c r="Q198" s="153"/>
      <c r="R198" s="153"/>
    </row>
    <row r="199" spans="1:18" x14ac:dyDescent="0.25">
      <c r="A199" s="153"/>
      <c r="B199" s="153"/>
      <c r="C199" s="153"/>
      <c r="D199" s="153"/>
      <c r="E199" s="153"/>
      <c r="F199" s="153"/>
      <c r="G199" s="153"/>
      <c r="H199" s="153"/>
      <c r="I199" s="153"/>
      <c r="J199" s="153"/>
      <c r="K199" s="153"/>
      <c r="L199" s="153"/>
      <c r="M199" s="153"/>
      <c r="N199" s="153"/>
      <c r="O199" s="153"/>
      <c r="P199" s="153"/>
      <c r="Q199" s="153"/>
      <c r="R199" s="153"/>
    </row>
    <row r="200" spans="1:18" x14ac:dyDescent="0.25">
      <c r="A200" s="153"/>
      <c r="B200" s="153"/>
      <c r="C200" s="153"/>
      <c r="D200" s="153"/>
      <c r="E200" s="153"/>
      <c r="F200" s="153"/>
      <c r="G200" s="153"/>
      <c r="H200" s="153"/>
      <c r="I200" s="153"/>
      <c r="J200" s="153"/>
      <c r="K200" s="153"/>
      <c r="L200" s="153"/>
      <c r="M200" s="153"/>
      <c r="N200" s="153"/>
      <c r="O200" s="153"/>
      <c r="P200" s="153"/>
      <c r="Q200" s="153"/>
      <c r="R200" s="153"/>
    </row>
    <row r="201" spans="1:18" x14ac:dyDescent="0.25">
      <c r="A201" s="153"/>
      <c r="B201" s="153"/>
      <c r="C201" s="153"/>
      <c r="D201" s="153"/>
      <c r="E201" s="153"/>
      <c r="F201" s="153"/>
      <c r="G201" s="153"/>
      <c r="H201" s="153"/>
      <c r="I201" s="153"/>
      <c r="J201" s="153"/>
      <c r="K201" s="153"/>
      <c r="L201" s="153"/>
      <c r="M201" s="153"/>
      <c r="N201" s="153"/>
      <c r="O201" s="153"/>
      <c r="P201" s="153"/>
      <c r="Q201" s="153"/>
      <c r="R201" s="153"/>
    </row>
    <row r="202" spans="1:18" x14ac:dyDescent="0.25">
      <c r="A202" s="153"/>
      <c r="B202" s="153"/>
      <c r="C202" s="153"/>
      <c r="D202" s="153"/>
      <c r="E202" s="153"/>
      <c r="F202" s="153"/>
      <c r="G202" s="153"/>
      <c r="H202" s="153"/>
      <c r="I202" s="153"/>
      <c r="J202" s="153"/>
      <c r="K202" s="153"/>
      <c r="L202" s="153"/>
      <c r="M202" s="153"/>
      <c r="N202" s="153"/>
      <c r="O202" s="153"/>
      <c r="P202" s="153"/>
      <c r="Q202" s="153"/>
      <c r="R202" s="153"/>
    </row>
    <row r="203" spans="1:18" x14ac:dyDescent="0.25">
      <c r="A203" s="153"/>
      <c r="B203" s="153"/>
      <c r="C203" s="153"/>
      <c r="D203" s="153"/>
      <c r="E203" s="153"/>
      <c r="F203" s="153"/>
      <c r="G203" s="153"/>
      <c r="H203" s="153"/>
      <c r="I203" s="153"/>
      <c r="J203" s="153"/>
      <c r="K203" s="153"/>
      <c r="L203" s="153"/>
      <c r="M203" s="153"/>
      <c r="N203" s="153"/>
      <c r="O203" s="153"/>
      <c r="P203" s="153"/>
      <c r="Q203" s="153"/>
      <c r="R203" s="153"/>
    </row>
    <row r="204" spans="1:18" x14ac:dyDescent="0.25">
      <c r="A204" s="153"/>
      <c r="B204" s="153"/>
      <c r="C204" s="153"/>
      <c r="D204" s="153"/>
      <c r="E204" s="153"/>
      <c r="F204" s="153"/>
      <c r="G204" s="153"/>
      <c r="H204" s="153"/>
      <c r="I204" s="153"/>
      <c r="J204" s="153"/>
      <c r="K204" s="153"/>
      <c r="L204" s="153"/>
      <c r="M204" s="153"/>
      <c r="N204" s="153"/>
      <c r="O204" s="153"/>
      <c r="P204" s="153"/>
      <c r="Q204" s="153"/>
      <c r="R204" s="153"/>
    </row>
    <row r="205" spans="1:18" x14ac:dyDescent="0.25">
      <c r="A205" s="153"/>
      <c r="B205" s="153"/>
      <c r="C205" s="153"/>
      <c r="D205" s="153"/>
      <c r="E205" s="153"/>
      <c r="F205" s="153"/>
      <c r="G205" s="153"/>
      <c r="H205" s="153"/>
      <c r="I205" s="153"/>
      <c r="J205" s="153"/>
      <c r="K205" s="153"/>
      <c r="L205" s="153"/>
      <c r="M205" s="153"/>
      <c r="N205" s="153"/>
      <c r="O205" s="153"/>
      <c r="P205" s="153"/>
      <c r="Q205" s="153"/>
      <c r="R205" s="153"/>
    </row>
    <row r="206" spans="1:18" x14ac:dyDescent="0.25">
      <c r="A206" s="153"/>
      <c r="B206" s="153"/>
      <c r="C206" s="153"/>
      <c r="D206" s="153"/>
      <c r="E206" s="153"/>
      <c r="F206" s="153"/>
      <c r="G206" s="153"/>
      <c r="H206" s="153"/>
      <c r="I206" s="153"/>
      <c r="J206" s="153"/>
      <c r="K206" s="153"/>
      <c r="L206" s="153"/>
      <c r="M206" s="153"/>
      <c r="N206" s="153"/>
      <c r="O206" s="153"/>
      <c r="P206" s="153"/>
      <c r="Q206" s="153"/>
      <c r="R206" s="153"/>
    </row>
    <row r="207" spans="1:18" x14ac:dyDescent="0.25">
      <c r="A207" s="153"/>
      <c r="B207" s="153"/>
      <c r="C207" s="153"/>
      <c r="D207" s="153"/>
      <c r="E207" s="153"/>
      <c r="F207" s="153"/>
      <c r="G207" s="153"/>
      <c r="H207" s="153"/>
      <c r="I207" s="153"/>
      <c r="J207" s="153"/>
      <c r="K207" s="153"/>
      <c r="L207" s="153"/>
      <c r="M207" s="153"/>
      <c r="N207" s="153"/>
      <c r="O207" s="153"/>
      <c r="P207" s="153"/>
      <c r="Q207" s="153"/>
      <c r="R207" s="153"/>
    </row>
    <row r="208" spans="1:18" x14ac:dyDescent="0.25">
      <c r="A208" s="153"/>
      <c r="B208" s="153"/>
      <c r="C208" s="153"/>
      <c r="D208" s="153"/>
      <c r="E208" s="153"/>
      <c r="F208" s="153"/>
      <c r="G208" s="153"/>
      <c r="H208" s="153"/>
      <c r="I208" s="153"/>
      <c r="J208" s="153"/>
      <c r="K208" s="153"/>
      <c r="L208" s="153"/>
      <c r="M208" s="153"/>
      <c r="N208" s="153"/>
      <c r="O208" s="153"/>
      <c r="P208" s="153"/>
      <c r="Q208" s="153"/>
      <c r="R208" s="153"/>
    </row>
    <row r="209" spans="1:18" x14ac:dyDescent="0.25">
      <c r="A209" s="153"/>
      <c r="B209" s="153"/>
      <c r="C209" s="153"/>
      <c r="D209" s="153"/>
      <c r="E209" s="153"/>
      <c r="F209" s="153"/>
      <c r="G209" s="153"/>
      <c r="H209" s="153"/>
      <c r="I209" s="153"/>
      <c r="J209" s="153"/>
      <c r="K209" s="153"/>
      <c r="L209" s="153"/>
      <c r="M209" s="153"/>
      <c r="N209" s="153"/>
      <c r="O209" s="153"/>
      <c r="P209" s="153"/>
      <c r="Q209" s="153"/>
      <c r="R209" s="153"/>
    </row>
    <row r="210" spans="1:18" x14ac:dyDescent="0.25">
      <c r="A210" s="153"/>
      <c r="B210" s="153"/>
      <c r="C210" s="153"/>
      <c r="D210" s="153"/>
      <c r="E210" s="153"/>
      <c r="F210" s="153"/>
      <c r="G210" s="153"/>
      <c r="H210" s="153"/>
      <c r="I210" s="153"/>
      <c r="J210" s="153"/>
      <c r="K210" s="153"/>
      <c r="L210" s="153"/>
      <c r="M210" s="153"/>
      <c r="N210" s="153"/>
      <c r="O210" s="153"/>
      <c r="P210" s="153"/>
      <c r="Q210" s="153"/>
      <c r="R210" s="153"/>
    </row>
    <row r="211" spans="1:18" x14ac:dyDescent="0.25">
      <c r="A211" s="153"/>
      <c r="B211" s="153"/>
      <c r="C211" s="153"/>
      <c r="D211" s="153"/>
      <c r="E211" s="153"/>
      <c r="F211" s="153"/>
      <c r="G211" s="153"/>
      <c r="H211" s="153"/>
      <c r="I211" s="153"/>
      <c r="J211" s="153"/>
      <c r="K211" s="153"/>
      <c r="L211" s="153"/>
      <c r="M211" s="153"/>
      <c r="N211" s="153"/>
      <c r="O211" s="153"/>
      <c r="P211" s="153"/>
      <c r="Q211" s="153"/>
      <c r="R211" s="153"/>
    </row>
    <row r="212" spans="1:18" x14ac:dyDescent="0.25">
      <c r="A212" s="153"/>
      <c r="B212" s="153"/>
      <c r="C212" s="153"/>
      <c r="D212" s="153"/>
      <c r="E212" s="153"/>
      <c r="F212" s="153"/>
      <c r="G212" s="153"/>
      <c r="H212" s="153"/>
      <c r="I212" s="153"/>
      <c r="J212" s="153"/>
      <c r="K212" s="153"/>
      <c r="L212" s="153"/>
      <c r="M212" s="153"/>
      <c r="N212" s="153"/>
      <c r="O212" s="153"/>
      <c r="P212" s="153"/>
      <c r="Q212" s="153"/>
      <c r="R212" s="153"/>
    </row>
    <row r="213" spans="1:18" x14ac:dyDescent="0.25">
      <c r="A213" s="153"/>
      <c r="B213" s="153"/>
      <c r="C213" s="153"/>
      <c r="D213" s="153"/>
      <c r="E213" s="153"/>
      <c r="F213" s="153"/>
      <c r="G213" s="153"/>
      <c r="H213" s="153"/>
      <c r="I213" s="153"/>
      <c r="J213" s="153"/>
      <c r="K213" s="153"/>
      <c r="L213" s="153"/>
      <c r="M213" s="153"/>
      <c r="N213" s="153"/>
      <c r="O213" s="153"/>
      <c r="P213" s="153"/>
      <c r="Q213" s="153"/>
      <c r="R213" s="153"/>
    </row>
    <row r="214" spans="1:18" x14ac:dyDescent="0.25">
      <c r="A214" s="153"/>
      <c r="B214" s="153"/>
      <c r="C214" s="153"/>
      <c r="D214" s="153"/>
      <c r="E214" s="153"/>
      <c r="F214" s="153"/>
      <c r="G214" s="153"/>
      <c r="H214" s="153"/>
      <c r="I214" s="153"/>
      <c r="J214" s="153"/>
      <c r="K214" s="153"/>
      <c r="L214" s="153"/>
      <c r="M214" s="153"/>
      <c r="N214" s="153"/>
      <c r="O214" s="153"/>
      <c r="P214" s="153"/>
      <c r="Q214" s="153"/>
      <c r="R214" s="153"/>
    </row>
    <row r="215" spans="1:18" x14ac:dyDescent="0.25">
      <c r="A215" s="153"/>
      <c r="B215" s="153"/>
      <c r="C215" s="153"/>
      <c r="D215" s="153"/>
      <c r="E215" s="153"/>
      <c r="F215" s="153"/>
      <c r="G215" s="153"/>
      <c r="H215" s="153"/>
      <c r="I215" s="153"/>
      <c r="J215" s="153"/>
      <c r="K215" s="153"/>
      <c r="L215" s="153"/>
      <c r="M215" s="153"/>
      <c r="N215" s="153"/>
      <c r="O215" s="153"/>
      <c r="P215" s="153"/>
      <c r="Q215" s="153"/>
      <c r="R215" s="153"/>
    </row>
    <row r="216" spans="1:18" x14ac:dyDescent="0.25">
      <c r="A216" s="153"/>
      <c r="B216" s="153"/>
      <c r="C216" s="153"/>
      <c r="D216" s="153"/>
      <c r="E216" s="153"/>
      <c r="F216" s="153"/>
      <c r="G216" s="153"/>
      <c r="H216" s="153"/>
      <c r="I216" s="153"/>
      <c r="J216" s="153"/>
      <c r="K216" s="153"/>
      <c r="L216" s="153"/>
      <c r="M216" s="153"/>
      <c r="N216" s="153"/>
      <c r="O216" s="153"/>
      <c r="P216" s="153"/>
      <c r="Q216" s="153"/>
      <c r="R216" s="153"/>
    </row>
    <row r="217" spans="1:18" x14ac:dyDescent="0.25">
      <c r="A217" s="153"/>
      <c r="B217" s="153"/>
      <c r="C217" s="153"/>
      <c r="D217" s="153"/>
      <c r="E217" s="153"/>
      <c r="F217" s="153"/>
      <c r="G217" s="153"/>
      <c r="H217" s="153"/>
      <c r="I217" s="153"/>
      <c r="J217" s="153"/>
      <c r="K217" s="153"/>
      <c r="L217" s="153"/>
      <c r="M217" s="153"/>
      <c r="N217" s="153"/>
      <c r="O217" s="153"/>
      <c r="P217" s="153"/>
      <c r="Q217" s="153"/>
      <c r="R217" s="153"/>
    </row>
    <row r="218" spans="1:18" x14ac:dyDescent="0.25">
      <c r="A218" s="153"/>
      <c r="B218" s="153"/>
      <c r="C218" s="153"/>
      <c r="D218" s="153"/>
      <c r="E218" s="153"/>
      <c r="F218" s="153"/>
      <c r="G218" s="153"/>
      <c r="H218" s="153"/>
      <c r="I218" s="153"/>
      <c r="J218" s="153"/>
      <c r="K218" s="153"/>
      <c r="L218" s="153"/>
      <c r="M218" s="153"/>
      <c r="N218" s="153"/>
      <c r="O218" s="153"/>
      <c r="P218" s="153"/>
      <c r="Q218" s="153"/>
      <c r="R218" s="153"/>
    </row>
    <row r="219" spans="1:18" x14ac:dyDescent="0.25">
      <c r="A219" s="153"/>
      <c r="B219" s="153"/>
      <c r="C219" s="153"/>
      <c r="D219" s="153"/>
      <c r="E219" s="153"/>
      <c r="F219" s="153"/>
      <c r="G219" s="153"/>
      <c r="H219" s="153"/>
      <c r="I219" s="153"/>
      <c r="J219" s="153"/>
      <c r="K219" s="153"/>
      <c r="L219" s="153"/>
      <c r="M219" s="153"/>
      <c r="N219" s="153"/>
      <c r="O219" s="153"/>
      <c r="P219" s="153"/>
      <c r="Q219" s="153"/>
      <c r="R219" s="153"/>
    </row>
    <row r="220" spans="1:18" x14ac:dyDescent="0.25">
      <c r="A220" s="153"/>
      <c r="B220" s="153"/>
      <c r="C220" s="153"/>
      <c r="D220" s="153"/>
      <c r="E220" s="153"/>
      <c r="F220" s="153"/>
      <c r="G220" s="153"/>
      <c r="H220" s="153"/>
      <c r="I220" s="153"/>
      <c r="J220" s="153"/>
      <c r="K220" s="153"/>
      <c r="L220" s="153"/>
      <c r="M220" s="153"/>
      <c r="N220" s="153"/>
      <c r="O220" s="153"/>
      <c r="P220" s="153"/>
      <c r="Q220" s="153"/>
      <c r="R220" s="153"/>
    </row>
    <row r="221" spans="1:18" x14ac:dyDescent="0.25">
      <c r="A221" s="153"/>
      <c r="B221" s="153"/>
      <c r="C221" s="153"/>
      <c r="D221" s="153"/>
      <c r="E221" s="153"/>
      <c r="F221" s="153"/>
      <c r="G221" s="153"/>
      <c r="H221" s="153"/>
      <c r="I221" s="153"/>
      <c r="J221" s="153"/>
      <c r="K221" s="153"/>
      <c r="L221" s="153"/>
      <c r="M221" s="153"/>
      <c r="N221" s="153"/>
      <c r="O221" s="153"/>
      <c r="P221" s="153"/>
      <c r="Q221" s="153"/>
      <c r="R221" s="153"/>
    </row>
    <row r="222" spans="1:18" x14ac:dyDescent="0.25">
      <c r="A222" s="153"/>
      <c r="B222" s="153"/>
      <c r="C222" s="153"/>
      <c r="D222" s="153"/>
      <c r="E222" s="153"/>
      <c r="F222" s="153"/>
      <c r="G222" s="153"/>
      <c r="H222" s="153"/>
      <c r="I222" s="153"/>
      <c r="J222" s="153"/>
      <c r="K222" s="153"/>
      <c r="L222" s="153"/>
      <c r="M222" s="153"/>
      <c r="N222" s="153"/>
      <c r="O222" s="153"/>
      <c r="P222" s="153"/>
      <c r="Q222" s="153"/>
      <c r="R222" s="153"/>
    </row>
    <row r="223" spans="1:18" x14ac:dyDescent="0.25">
      <c r="A223" s="153"/>
      <c r="B223" s="153"/>
      <c r="C223" s="153"/>
      <c r="D223" s="153"/>
      <c r="E223" s="153"/>
      <c r="F223" s="153"/>
      <c r="G223" s="153"/>
      <c r="H223" s="153"/>
      <c r="I223" s="153"/>
      <c r="J223" s="153"/>
      <c r="K223" s="153"/>
      <c r="L223" s="153"/>
      <c r="M223" s="153"/>
      <c r="N223" s="153"/>
      <c r="O223" s="153"/>
      <c r="P223" s="153"/>
      <c r="Q223" s="153"/>
      <c r="R223" s="153"/>
    </row>
    <row r="224" spans="1:18" x14ac:dyDescent="0.25">
      <c r="A224" s="153"/>
      <c r="B224" s="153"/>
      <c r="C224" s="153"/>
      <c r="D224" s="153"/>
      <c r="E224" s="153"/>
      <c r="F224" s="153"/>
      <c r="G224" s="153"/>
      <c r="H224" s="153"/>
      <c r="I224" s="153"/>
      <c r="J224" s="153"/>
      <c r="K224" s="153"/>
      <c r="L224" s="153"/>
      <c r="M224" s="153"/>
      <c r="N224" s="153"/>
      <c r="O224" s="153"/>
      <c r="P224" s="153"/>
      <c r="Q224" s="153"/>
      <c r="R224" s="153"/>
    </row>
    <row r="225" spans="1:18" x14ac:dyDescent="0.25">
      <c r="A225" s="153"/>
      <c r="B225" s="153"/>
      <c r="C225" s="153"/>
      <c r="D225" s="153"/>
      <c r="E225" s="153"/>
      <c r="F225" s="153"/>
      <c r="G225" s="153"/>
      <c r="H225" s="153"/>
      <c r="I225" s="153"/>
      <c r="J225" s="153"/>
      <c r="K225" s="153"/>
      <c r="L225" s="153"/>
      <c r="M225" s="153"/>
      <c r="N225" s="153"/>
      <c r="O225" s="153"/>
      <c r="P225" s="153"/>
      <c r="Q225" s="153"/>
      <c r="R225" s="153"/>
    </row>
    <row r="226" spans="1:18" x14ac:dyDescent="0.25">
      <c r="A226" s="153"/>
      <c r="B226" s="153"/>
      <c r="C226" s="153"/>
      <c r="D226" s="153"/>
      <c r="E226" s="153"/>
      <c r="F226" s="153"/>
      <c r="G226" s="153"/>
      <c r="H226" s="153"/>
      <c r="I226" s="153"/>
      <c r="J226" s="153"/>
      <c r="K226" s="153"/>
      <c r="L226" s="153"/>
      <c r="M226" s="153"/>
      <c r="N226" s="153"/>
      <c r="O226" s="153"/>
      <c r="P226" s="153"/>
      <c r="Q226" s="153"/>
      <c r="R226" s="153"/>
    </row>
    <row r="227" spans="1:18" x14ac:dyDescent="0.25">
      <c r="A227" s="153"/>
      <c r="B227" s="153"/>
      <c r="C227" s="153"/>
      <c r="D227" s="153"/>
      <c r="E227" s="153"/>
      <c r="F227" s="153"/>
      <c r="G227" s="153"/>
      <c r="H227" s="153"/>
      <c r="I227" s="153"/>
      <c r="J227" s="153"/>
      <c r="K227" s="153"/>
      <c r="L227" s="153"/>
      <c r="M227" s="153"/>
      <c r="N227" s="153"/>
      <c r="O227" s="153"/>
      <c r="P227" s="153"/>
      <c r="Q227" s="153"/>
      <c r="R227" s="153"/>
    </row>
    <row r="228" spans="1:18" x14ac:dyDescent="0.25">
      <c r="A228" s="153"/>
      <c r="B228" s="153"/>
      <c r="C228" s="153"/>
      <c r="D228" s="153"/>
      <c r="E228" s="153"/>
      <c r="F228" s="153"/>
      <c r="G228" s="153"/>
      <c r="H228" s="153"/>
      <c r="I228" s="153"/>
      <c r="J228" s="153"/>
      <c r="K228" s="153"/>
      <c r="L228" s="153"/>
      <c r="M228" s="153"/>
      <c r="N228" s="153"/>
      <c r="O228" s="153"/>
      <c r="P228" s="153"/>
      <c r="Q228" s="153"/>
      <c r="R228" s="153"/>
    </row>
    <row r="229" spans="1:18" x14ac:dyDescent="0.25">
      <c r="A229" s="153"/>
      <c r="B229" s="153"/>
      <c r="C229" s="153"/>
      <c r="D229" s="153"/>
      <c r="E229" s="153"/>
      <c r="F229" s="153"/>
      <c r="G229" s="153"/>
      <c r="H229" s="153"/>
      <c r="I229" s="153"/>
      <c r="J229" s="153"/>
      <c r="K229" s="153"/>
      <c r="L229" s="153"/>
      <c r="M229" s="153"/>
      <c r="N229" s="153"/>
      <c r="O229" s="153"/>
      <c r="P229" s="153"/>
      <c r="Q229" s="153"/>
      <c r="R229" s="153"/>
    </row>
    <row r="230" spans="1:18" x14ac:dyDescent="0.25">
      <c r="A230" s="153"/>
      <c r="B230" s="153"/>
      <c r="C230" s="153"/>
      <c r="D230" s="153"/>
      <c r="E230" s="153"/>
      <c r="F230" s="153"/>
      <c r="G230" s="153"/>
      <c r="H230" s="153"/>
      <c r="I230" s="153"/>
      <c r="J230" s="153"/>
      <c r="K230" s="153"/>
      <c r="L230" s="153"/>
      <c r="M230" s="153"/>
      <c r="N230" s="153"/>
      <c r="O230" s="153"/>
      <c r="P230" s="153"/>
      <c r="Q230" s="153"/>
      <c r="R230" s="153"/>
    </row>
    <row r="231" spans="1:18" x14ac:dyDescent="0.25">
      <c r="A231" s="153"/>
      <c r="B231" s="153"/>
      <c r="C231" s="153"/>
      <c r="D231" s="153"/>
      <c r="E231" s="153"/>
      <c r="F231" s="153"/>
      <c r="G231" s="153"/>
      <c r="H231" s="153"/>
      <c r="I231" s="153"/>
      <c r="J231" s="153"/>
      <c r="K231" s="153"/>
      <c r="L231" s="153"/>
      <c r="M231" s="153"/>
      <c r="N231" s="153"/>
      <c r="O231" s="153"/>
      <c r="P231" s="153"/>
      <c r="Q231" s="153"/>
      <c r="R231" s="153"/>
    </row>
    <row r="232" spans="1:18" x14ac:dyDescent="0.25">
      <c r="A232" s="153"/>
      <c r="B232" s="153"/>
      <c r="C232" s="153"/>
      <c r="D232" s="153"/>
      <c r="E232" s="153"/>
      <c r="F232" s="153"/>
      <c r="G232" s="153"/>
      <c r="H232" s="153"/>
      <c r="I232" s="153"/>
      <c r="J232" s="153"/>
      <c r="K232" s="153"/>
      <c r="L232" s="153"/>
      <c r="M232" s="153"/>
      <c r="N232" s="153"/>
      <c r="O232" s="153"/>
      <c r="P232" s="153"/>
      <c r="Q232" s="153"/>
      <c r="R232" s="153"/>
    </row>
    <row r="233" spans="1:18" x14ac:dyDescent="0.25">
      <c r="A233" s="153"/>
      <c r="B233" s="153"/>
      <c r="C233" s="153"/>
      <c r="D233" s="153"/>
      <c r="E233" s="153"/>
      <c r="F233" s="153"/>
      <c r="G233" s="153"/>
      <c r="H233" s="153"/>
      <c r="I233" s="153"/>
      <c r="J233" s="153"/>
      <c r="K233" s="153"/>
      <c r="L233" s="153"/>
      <c r="M233" s="153"/>
      <c r="N233" s="153"/>
      <c r="O233" s="153"/>
      <c r="P233" s="153"/>
      <c r="Q233" s="153"/>
      <c r="R233" s="153"/>
    </row>
    <row r="234" spans="1:18" x14ac:dyDescent="0.25">
      <c r="A234" s="153"/>
      <c r="B234" s="153"/>
      <c r="C234" s="153"/>
      <c r="D234" s="153"/>
      <c r="E234" s="153"/>
      <c r="F234" s="153"/>
      <c r="G234" s="153"/>
      <c r="H234" s="153"/>
      <c r="I234" s="153"/>
      <c r="J234" s="153"/>
      <c r="K234" s="153"/>
      <c r="L234" s="153"/>
      <c r="M234" s="153"/>
      <c r="N234" s="153"/>
      <c r="O234" s="153"/>
      <c r="P234" s="153"/>
      <c r="Q234" s="153"/>
      <c r="R234" s="153"/>
    </row>
    <row r="235" spans="1:18" x14ac:dyDescent="0.25">
      <c r="A235" s="153"/>
      <c r="B235" s="153"/>
      <c r="C235" s="153"/>
      <c r="D235" s="153"/>
      <c r="E235" s="153"/>
      <c r="F235" s="153"/>
      <c r="G235" s="153"/>
      <c r="H235" s="153"/>
      <c r="I235" s="153"/>
      <c r="J235" s="153"/>
      <c r="K235" s="153"/>
      <c r="L235" s="153"/>
      <c r="M235" s="153"/>
      <c r="N235" s="153"/>
      <c r="O235" s="153"/>
      <c r="P235" s="153"/>
      <c r="Q235" s="153"/>
      <c r="R235" s="153"/>
    </row>
    <row r="236" spans="1:18" x14ac:dyDescent="0.25">
      <c r="A236" s="153"/>
      <c r="B236" s="153"/>
      <c r="C236" s="153"/>
      <c r="D236" s="153"/>
      <c r="E236" s="153"/>
      <c r="F236" s="153"/>
      <c r="G236" s="153"/>
      <c r="H236" s="153"/>
      <c r="I236" s="153"/>
      <c r="J236" s="153"/>
      <c r="K236" s="153"/>
      <c r="L236" s="153"/>
      <c r="M236" s="153"/>
      <c r="N236" s="153"/>
      <c r="O236" s="153"/>
      <c r="P236" s="153"/>
      <c r="Q236" s="153"/>
      <c r="R236" s="153"/>
    </row>
    <row r="237" spans="1:18" x14ac:dyDescent="0.25">
      <c r="A237" s="153"/>
      <c r="B237" s="153"/>
      <c r="C237" s="153"/>
      <c r="D237" s="153"/>
      <c r="E237" s="153"/>
      <c r="F237" s="153"/>
      <c r="G237" s="153"/>
      <c r="H237" s="153"/>
      <c r="I237" s="153"/>
      <c r="J237" s="153"/>
      <c r="K237" s="153"/>
      <c r="L237" s="153"/>
      <c r="M237" s="153"/>
      <c r="N237" s="153"/>
      <c r="O237" s="153"/>
      <c r="P237" s="153"/>
      <c r="Q237" s="153"/>
      <c r="R237" s="153"/>
    </row>
    <row r="238" spans="1:18" x14ac:dyDescent="0.25">
      <c r="A238" s="153"/>
      <c r="B238" s="153"/>
      <c r="C238" s="153"/>
      <c r="D238" s="153"/>
      <c r="E238" s="153"/>
      <c r="F238" s="153"/>
      <c r="G238" s="153"/>
      <c r="H238" s="153"/>
      <c r="I238" s="153"/>
      <c r="J238" s="153"/>
      <c r="K238" s="153"/>
      <c r="L238" s="153"/>
      <c r="M238" s="153"/>
      <c r="N238" s="153"/>
      <c r="O238" s="153"/>
      <c r="P238" s="153"/>
      <c r="Q238" s="153"/>
      <c r="R238" s="153"/>
    </row>
    <row r="239" spans="1:18" x14ac:dyDescent="0.25">
      <c r="A239" s="153"/>
      <c r="B239" s="153"/>
      <c r="C239" s="153"/>
      <c r="D239" s="153"/>
      <c r="E239" s="153"/>
      <c r="F239" s="153"/>
      <c r="G239" s="153"/>
      <c r="H239" s="153"/>
      <c r="I239" s="153"/>
      <c r="J239" s="153"/>
      <c r="K239" s="153"/>
      <c r="L239" s="153"/>
      <c r="M239" s="153"/>
      <c r="N239" s="153"/>
      <c r="O239" s="153"/>
      <c r="P239" s="153"/>
      <c r="Q239" s="153"/>
      <c r="R239" s="153"/>
    </row>
    <row r="240" spans="1:18" x14ac:dyDescent="0.25">
      <c r="A240" s="153"/>
      <c r="B240" s="153"/>
      <c r="C240" s="153"/>
      <c r="D240" s="153"/>
      <c r="E240" s="153"/>
      <c r="F240" s="153"/>
      <c r="G240" s="153"/>
      <c r="H240" s="153"/>
      <c r="I240" s="153"/>
      <c r="J240" s="153"/>
      <c r="K240" s="153"/>
      <c r="L240" s="153"/>
      <c r="M240" s="153"/>
      <c r="N240" s="153"/>
      <c r="O240" s="153"/>
      <c r="P240" s="153"/>
      <c r="Q240" s="153"/>
      <c r="R240" s="153"/>
    </row>
    <row r="241" spans="1:18" x14ac:dyDescent="0.25">
      <c r="A241" s="153"/>
      <c r="B241" s="153"/>
      <c r="C241" s="153"/>
      <c r="D241" s="153"/>
      <c r="E241" s="153"/>
      <c r="F241" s="153"/>
      <c r="G241" s="153"/>
      <c r="H241" s="153"/>
      <c r="I241" s="153"/>
      <c r="J241" s="153"/>
      <c r="K241" s="153"/>
      <c r="L241" s="153"/>
      <c r="M241" s="153"/>
      <c r="N241" s="153"/>
      <c r="O241" s="153"/>
      <c r="P241" s="153"/>
      <c r="Q241" s="153"/>
      <c r="R241" s="153"/>
    </row>
    <row r="242" spans="1:18" x14ac:dyDescent="0.25">
      <c r="A242" s="153"/>
      <c r="B242" s="153"/>
      <c r="C242" s="153"/>
      <c r="D242" s="153"/>
      <c r="E242" s="153"/>
      <c r="F242" s="153"/>
      <c r="G242" s="153"/>
      <c r="H242" s="153"/>
      <c r="I242" s="153"/>
      <c r="J242" s="153"/>
      <c r="K242" s="153"/>
      <c r="L242" s="153"/>
      <c r="M242" s="153"/>
      <c r="N242" s="153"/>
      <c r="O242" s="153"/>
      <c r="P242" s="153"/>
      <c r="Q242" s="153"/>
      <c r="R242" s="153"/>
    </row>
    <row r="243" spans="1:18" x14ac:dyDescent="0.25">
      <c r="A243" s="153"/>
      <c r="B243" s="153"/>
      <c r="C243" s="153"/>
      <c r="D243" s="153"/>
      <c r="E243" s="153"/>
      <c r="F243" s="153"/>
      <c r="G243" s="153"/>
      <c r="H243" s="153"/>
      <c r="I243" s="153"/>
      <c r="J243" s="153"/>
      <c r="K243" s="153"/>
      <c r="L243" s="153"/>
      <c r="M243" s="153"/>
      <c r="N243" s="153"/>
      <c r="O243" s="153"/>
      <c r="P243" s="153"/>
      <c r="Q243" s="153"/>
      <c r="R243" s="153"/>
    </row>
    <row r="244" spans="1:18" x14ac:dyDescent="0.25">
      <c r="A244" s="153"/>
      <c r="B244" s="153"/>
      <c r="C244" s="153"/>
      <c r="D244" s="153"/>
      <c r="E244" s="153"/>
      <c r="F244" s="153"/>
      <c r="G244" s="153"/>
      <c r="H244" s="153"/>
      <c r="I244" s="153"/>
      <c r="J244" s="153"/>
      <c r="K244" s="153"/>
      <c r="L244" s="153"/>
      <c r="M244" s="153"/>
      <c r="N244" s="153"/>
      <c r="O244" s="153"/>
      <c r="P244" s="153"/>
      <c r="Q244" s="153"/>
      <c r="R244" s="153"/>
    </row>
    <row r="245" spans="1:18" x14ac:dyDescent="0.25">
      <c r="A245" s="153"/>
      <c r="B245" s="153"/>
      <c r="C245" s="153"/>
      <c r="D245" s="153"/>
      <c r="E245" s="153"/>
      <c r="F245" s="153"/>
      <c r="G245" s="153"/>
      <c r="H245" s="153"/>
      <c r="I245" s="153"/>
      <c r="J245" s="153"/>
      <c r="K245" s="153"/>
      <c r="L245" s="153"/>
      <c r="M245" s="153"/>
      <c r="N245" s="153"/>
      <c r="O245" s="153"/>
      <c r="P245" s="153"/>
      <c r="Q245" s="153"/>
      <c r="R245" s="153"/>
    </row>
    <row r="246" spans="1:18" x14ac:dyDescent="0.25">
      <c r="A246" s="153"/>
      <c r="B246" s="153"/>
      <c r="C246" s="153"/>
      <c r="D246" s="153"/>
      <c r="E246" s="153"/>
      <c r="F246" s="153"/>
      <c r="G246" s="153"/>
      <c r="H246" s="153"/>
      <c r="I246" s="153"/>
      <c r="J246" s="153"/>
      <c r="K246" s="153"/>
      <c r="L246" s="153"/>
      <c r="M246" s="153"/>
      <c r="N246" s="153"/>
      <c r="O246" s="153"/>
      <c r="P246" s="153"/>
      <c r="Q246" s="153"/>
      <c r="R246" s="153"/>
    </row>
    <row r="247" spans="1:18" x14ac:dyDescent="0.25">
      <c r="A247" s="153"/>
      <c r="B247" s="153"/>
      <c r="C247" s="153"/>
      <c r="D247" s="153"/>
      <c r="E247" s="153"/>
      <c r="F247" s="153"/>
      <c r="G247" s="153"/>
      <c r="H247" s="153"/>
      <c r="I247" s="153"/>
      <c r="J247" s="153"/>
      <c r="K247" s="153"/>
      <c r="L247" s="153"/>
      <c r="M247" s="153"/>
      <c r="N247" s="153"/>
      <c r="O247" s="153"/>
      <c r="P247" s="153"/>
      <c r="Q247" s="153"/>
      <c r="R247" s="153"/>
    </row>
    <row r="248" spans="1:18" x14ac:dyDescent="0.25">
      <c r="A248" s="153"/>
      <c r="B248" s="153"/>
      <c r="C248" s="153"/>
      <c r="D248" s="153"/>
      <c r="E248" s="153"/>
      <c r="F248" s="153"/>
      <c r="G248" s="153"/>
      <c r="H248" s="153"/>
      <c r="I248" s="153"/>
      <c r="J248" s="153"/>
      <c r="K248" s="153"/>
      <c r="L248" s="153"/>
      <c r="M248" s="153"/>
      <c r="N248" s="153"/>
      <c r="O248" s="153"/>
      <c r="P248" s="153"/>
      <c r="Q248" s="153"/>
      <c r="R248" s="153"/>
    </row>
    <row r="249" spans="1:18" x14ac:dyDescent="0.25">
      <c r="A249" s="153"/>
      <c r="B249" s="153"/>
      <c r="C249" s="153"/>
      <c r="D249" s="153"/>
      <c r="E249" s="153"/>
      <c r="F249" s="153"/>
      <c r="G249" s="153"/>
      <c r="H249" s="153"/>
      <c r="I249" s="153"/>
      <c r="J249" s="153"/>
      <c r="K249" s="153"/>
      <c r="L249" s="153"/>
      <c r="M249" s="153"/>
      <c r="N249" s="153"/>
      <c r="O249" s="153"/>
      <c r="P249" s="153"/>
      <c r="Q249" s="153"/>
      <c r="R249" s="153"/>
    </row>
    <row r="250" spans="1:18" x14ac:dyDescent="0.25">
      <c r="A250" s="153"/>
      <c r="B250" s="153"/>
      <c r="C250" s="153"/>
      <c r="D250" s="153"/>
      <c r="E250" s="153"/>
      <c r="F250" s="153"/>
      <c r="G250" s="153"/>
      <c r="H250" s="153"/>
      <c r="I250" s="153"/>
      <c r="J250" s="153"/>
      <c r="K250" s="153"/>
      <c r="L250" s="153"/>
      <c r="M250" s="153"/>
      <c r="N250" s="153"/>
      <c r="O250" s="153"/>
      <c r="P250" s="153"/>
      <c r="Q250" s="153"/>
      <c r="R250" s="153"/>
    </row>
    <row r="251" spans="1:18" x14ac:dyDescent="0.25">
      <c r="A251" s="153"/>
      <c r="B251" s="153"/>
      <c r="C251" s="153"/>
      <c r="D251" s="153"/>
      <c r="E251" s="153"/>
      <c r="F251" s="153"/>
      <c r="G251" s="153"/>
      <c r="H251" s="153"/>
      <c r="I251" s="153"/>
      <c r="J251" s="153"/>
      <c r="K251" s="153"/>
      <c r="L251" s="153"/>
      <c r="M251" s="153"/>
      <c r="N251" s="153"/>
      <c r="O251" s="153"/>
      <c r="P251" s="153"/>
      <c r="Q251" s="153"/>
      <c r="R251" s="153"/>
    </row>
    <row r="252" spans="1:18" x14ac:dyDescent="0.25">
      <c r="A252" s="153"/>
      <c r="B252" s="153"/>
      <c r="C252" s="153"/>
      <c r="D252" s="153"/>
      <c r="E252" s="153"/>
      <c r="F252" s="153"/>
      <c r="G252" s="153"/>
      <c r="H252" s="153"/>
      <c r="I252" s="153"/>
      <c r="J252" s="153"/>
      <c r="K252" s="153"/>
      <c r="L252" s="153"/>
      <c r="M252" s="153"/>
      <c r="N252" s="153"/>
      <c r="O252" s="153"/>
      <c r="P252" s="153"/>
      <c r="Q252" s="153"/>
      <c r="R252" s="153"/>
    </row>
    <row r="253" spans="1:18" x14ac:dyDescent="0.25">
      <c r="A253" s="153"/>
      <c r="B253" s="153"/>
      <c r="C253" s="153"/>
      <c r="D253" s="153"/>
      <c r="E253" s="153"/>
      <c r="F253" s="153"/>
      <c r="G253" s="153"/>
      <c r="H253" s="153"/>
      <c r="I253" s="153"/>
      <c r="J253" s="153"/>
      <c r="K253" s="153"/>
      <c r="L253" s="153"/>
      <c r="M253" s="153"/>
      <c r="N253" s="153"/>
      <c r="O253" s="153"/>
      <c r="P253" s="153"/>
      <c r="Q253" s="153"/>
      <c r="R253" s="153"/>
    </row>
    <row r="254" spans="1:18" x14ac:dyDescent="0.25">
      <c r="A254" s="153"/>
      <c r="B254" s="153"/>
      <c r="C254" s="153"/>
      <c r="D254" s="153"/>
      <c r="E254" s="153"/>
      <c r="F254" s="153"/>
      <c r="G254" s="153"/>
      <c r="H254" s="153"/>
      <c r="I254" s="153"/>
      <c r="J254" s="153"/>
      <c r="K254" s="153"/>
      <c r="L254" s="153"/>
      <c r="M254" s="153"/>
      <c r="N254" s="153"/>
      <c r="O254" s="153"/>
      <c r="P254" s="153"/>
      <c r="Q254" s="153"/>
      <c r="R254" s="153"/>
    </row>
    <row r="255" spans="1:18" x14ac:dyDescent="0.25">
      <c r="A255" s="153"/>
      <c r="B255" s="153"/>
      <c r="C255" s="153"/>
      <c r="D255" s="153"/>
      <c r="E255" s="153"/>
      <c r="F255" s="153"/>
      <c r="G255" s="153"/>
      <c r="H255" s="153"/>
      <c r="I255" s="153"/>
      <c r="J255" s="153"/>
      <c r="K255" s="153"/>
      <c r="L255" s="153"/>
      <c r="M255" s="153"/>
      <c r="N255" s="153"/>
      <c r="O255" s="153"/>
      <c r="P255" s="153"/>
      <c r="Q255" s="153"/>
      <c r="R255" s="153"/>
    </row>
    <row r="256" spans="1:18" x14ac:dyDescent="0.25">
      <c r="A256" s="153"/>
      <c r="B256" s="153"/>
      <c r="C256" s="153"/>
      <c r="D256" s="153"/>
      <c r="E256" s="153"/>
      <c r="F256" s="153"/>
      <c r="G256" s="153"/>
      <c r="H256" s="153"/>
      <c r="I256" s="153"/>
      <c r="J256" s="153"/>
      <c r="K256" s="153"/>
      <c r="L256" s="153"/>
      <c r="M256" s="153"/>
      <c r="N256" s="153"/>
      <c r="O256" s="153"/>
      <c r="P256" s="153"/>
      <c r="Q256" s="153"/>
      <c r="R256" s="153"/>
    </row>
    <row r="257" spans="1:18" x14ac:dyDescent="0.25">
      <c r="A257" s="153"/>
      <c r="B257" s="153"/>
      <c r="C257" s="153"/>
      <c r="D257" s="153"/>
      <c r="E257" s="153"/>
      <c r="F257" s="153"/>
      <c r="G257" s="153"/>
      <c r="H257" s="153"/>
      <c r="I257" s="153"/>
      <c r="J257" s="153"/>
      <c r="K257" s="153"/>
      <c r="L257" s="153"/>
      <c r="M257" s="153"/>
      <c r="N257" s="153"/>
      <c r="O257" s="153"/>
      <c r="P257" s="153"/>
      <c r="Q257" s="153"/>
      <c r="R257" s="153"/>
    </row>
    <row r="258" spans="1:18" x14ac:dyDescent="0.25">
      <c r="A258" s="153"/>
      <c r="B258" s="153"/>
      <c r="C258" s="153"/>
      <c r="D258" s="153"/>
      <c r="E258" s="153"/>
      <c r="F258" s="153"/>
      <c r="G258" s="153"/>
      <c r="H258" s="153"/>
      <c r="I258" s="153"/>
      <c r="J258" s="153"/>
      <c r="K258" s="153"/>
      <c r="L258" s="153"/>
      <c r="M258" s="153"/>
      <c r="N258" s="153"/>
      <c r="O258" s="153"/>
      <c r="P258" s="153"/>
      <c r="Q258" s="153"/>
      <c r="R258" s="153"/>
    </row>
    <row r="259" spans="1:18" x14ac:dyDescent="0.25">
      <c r="A259" s="153"/>
      <c r="B259" s="153"/>
      <c r="C259" s="153"/>
      <c r="D259" s="153"/>
      <c r="E259" s="153"/>
      <c r="F259" s="153"/>
      <c r="G259" s="153"/>
      <c r="H259" s="153"/>
      <c r="I259" s="153"/>
      <c r="J259" s="153"/>
      <c r="K259" s="153"/>
      <c r="L259" s="153"/>
      <c r="M259" s="153"/>
      <c r="N259" s="153"/>
      <c r="O259" s="153"/>
      <c r="P259" s="153"/>
      <c r="Q259" s="153"/>
      <c r="R259" s="153"/>
    </row>
    <row r="260" spans="1:18" x14ac:dyDescent="0.25">
      <c r="A260" s="153"/>
      <c r="B260" s="153"/>
      <c r="C260" s="153"/>
      <c r="D260" s="153"/>
      <c r="E260" s="153"/>
      <c r="F260" s="153"/>
      <c r="G260" s="153"/>
      <c r="H260" s="153"/>
      <c r="I260" s="153"/>
      <c r="J260" s="153"/>
      <c r="K260" s="153"/>
      <c r="L260" s="153"/>
      <c r="M260" s="153"/>
      <c r="N260" s="153"/>
      <c r="O260" s="153"/>
      <c r="P260" s="153"/>
      <c r="Q260" s="153"/>
      <c r="R260" s="153"/>
    </row>
    <row r="261" spans="1:18" x14ac:dyDescent="0.25">
      <c r="A261" s="153"/>
      <c r="B261" s="153"/>
      <c r="C261" s="153"/>
      <c r="D261" s="153"/>
      <c r="E261" s="153"/>
      <c r="F261" s="153"/>
      <c r="G261" s="153"/>
      <c r="H261" s="153"/>
      <c r="I261" s="153"/>
      <c r="J261" s="153"/>
      <c r="K261" s="153"/>
      <c r="L261" s="153"/>
      <c r="M261" s="153"/>
      <c r="N261" s="153"/>
      <c r="O261" s="153"/>
      <c r="P261" s="153"/>
      <c r="Q261" s="153"/>
      <c r="R261" s="153"/>
    </row>
    <row r="262" spans="1:18" x14ac:dyDescent="0.25">
      <c r="A262" s="153"/>
      <c r="B262" s="153"/>
      <c r="C262" s="153"/>
      <c r="D262" s="153"/>
      <c r="E262" s="153"/>
      <c r="F262" s="153"/>
      <c r="G262" s="153"/>
      <c r="H262" s="153"/>
      <c r="I262" s="153"/>
      <c r="J262" s="153"/>
      <c r="K262" s="153"/>
      <c r="L262" s="153"/>
      <c r="M262" s="153"/>
      <c r="N262" s="153"/>
      <c r="O262" s="153"/>
      <c r="P262" s="153"/>
      <c r="Q262" s="153"/>
      <c r="R262" s="153"/>
    </row>
    <row r="263" spans="1:18" x14ac:dyDescent="0.25">
      <c r="A263" s="153"/>
      <c r="B263" s="153"/>
      <c r="C263" s="153"/>
      <c r="D263" s="153"/>
      <c r="E263" s="153"/>
      <c r="F263" s="153"/>
      <c r="G263" s="153"/>
      <c r="H263" s="153"/>
      <c r="I263" s="153"/>
      <c r="J263" s="153"/>
      <c r="K263" s="153"/>
      <c r="L263" s="153"/>
      <c r="M263" s="153"/>
      <c r="N263" s="153"/>
      <c r="O263" s="153"/>
      <c r="P263" s="153"/>
      <c r="Q263" s="153"/>
      <c r="R263" s="153"/>
    </row>
    <row r="264" spans="1:18" x14ac:dyDescent="0.25">
      <c r="A264" s="153"/>
      <c r="B264" s="153"/>
      <c r="C264" s="153"/>
      <c r="D264" s="153"/>
      <c r="E264" s="153"/>
      <c r="F264" s="153"/>
      <c r="G264" s="153"/>
      <c r="H264" s="153"/>
      <c r="I264" s="153"/>
      <c r="J264" s="153"/>
      <c r="K264" s="153"/>
      <c r="L264" s="153"/>
      <c r="M264" s="153"/>
      <c r="N264" s="153"/>
      <c r="O264" s="153"/>
      <c r="P264" s="153"/>
      <c r="Q264" s="153"/>
      <c r="R264" s="153"/>
    </row>
    <row r="265" spans="1:18" x14ac:dyDescent="0.25">
      <c r="A265" s="153"/>
      <c r="B265" s="153"/>
      <c r="C265" s="153"/>
      <c r="D265" s="153"/>
      <c r="E265" s="153"/>
      <c r="F265" s="153"/>
      <c r="G265" s="153"/>
      <c r="H265" s="153"/>
      <c r="I265" s="153"/>
      <c r="J265" s="153"/>
      <c r="K265" s="153"/>
      <c r="L265" s="153"/>
      <c r="M265" s="153"/>
      <c r="N265" s="153"/>
      <c r="O265" s="153"/>
      <c r="P265" s="153"/>
      <c r="Q265" s="153"/>
      <c r="R265" s="153"/>
    </row>
    <row r="266" spans="1:18" x14ac:dyDescent="0.25">
      <c r="A266" s="153"/>
      <c r="B266" s="153"/>
      <c r="C266" s="153"/>
      <c r="D266" s="153"/>
      <c r="E266" s="153"/>
      <c r="F266" s="153"/>
      <c r="G266" s="153"/>
      <c r="H266" s="153"/>
      <c r="I266" s="153"/>
      <c r="J266" s="153"/>
      <c r="K266" s="153"/>
      <c r="L266" s="153"/>
      <c r="M266" s="153"/>
      <c r="N266" s="153"/>
      <c r="O266" s="153"/>
      <c r="P266" s="153"/>
      <c r="Q266" s="153"/>
      <c r="R266" s="153"/>
    </row>
    <row r="267" spans="1:18" x14ac:dyDescent="0.25">
      <c r="A267" s="153"/>
      <c r="B267" s="153"/>
      <c r="C267" s="153"/>
      <c r="D267" s="153"/>
      <c r="E267" s="153"/>
      <c r="F267" s="153"/>
      <c r="G267" s="153"/>
      <c r="H267" s="153"/>
      <c r="I267" s="153"/>
      <c r="J267" s="153"/>
      <c r="K267" s="153"/>
      <c r="L267" s="153"/>
      <c r="M267" s="153"/>
      <c r="N267" s="153"/>
      <c r="O267" s="153"/>
      <c r="P267" s="153"/>
      <c r="Q267" s="153"/>
      <c r="R267" s="153"/>
    </row>
    <row r="268" spans="1:18" x14ac:dyDescent="0.25">
      <c r="A268" s="153"/>
      <c r="B268" s="153"/>
      <c r="C268" s="153"/>
      <c r="D268" s="153"/>
      <c r="E268" s="153"/>
      <c r="F268" s="153"/>
      <c r="G268" s="153"/>
      <c r="H268" s="153"/>
      <c r="I268" s="153"/>
      <c r="J268" s="153"/>
      <c r="K268" s="153"/>
      <c r="L268" s="153"/>
      <c r="M268" s="153"/>
      <c r="N268" s="153"/>
      <c r="O268" s="153"/>
      <c r="P268" s="153"/>
      <c r="Q268" s="153"/>
      <c r="R268" s="153"/>
    </row>
    <row r="269" spans="1:18" x14ac:dyDescent="0.25">
      <c r="A269" s="153"/>
      <c r="B269" s="153"/>
      <c r="C269" s="153"/>
      <c r="D269" s="153"/>
      <c r="E269" s="153"/>
      <c r="F269" s="153"/>
      <c r="G269" s="153"/>
      <c r="H269" s="153"/>
      <c r="I269" s="153"/>
      <c r="J269" s="153"/>
      <c r="K269" s="153"/>
      <c r="L269" s="153"/>
      <c r="M269" s="153"/>
      <c r="N269" s="153"/>
      <c r="O269" s="153"/>
      <c r="P269" s="153"/>
      <c r="Q269" s="153"/>
      <c r="R269" s="153"/>
    </row>
    <row r="270" spans="1:18" x14ac:dyDescent="0.25">
      <c r="A270" s="153"/>
      <c r="B270" s="153"/>
      <c r="C270" s="153"/>
      <c r="D270" s="153"/>
      <c r="E270" s="153"/>
      <c r="F270" s="153"/>
      <c r="G270" s="153"/>
      <c r="H270" s="153"/>
      <c r="I270" s="153"/>
      <c r="J270" s="153"/>
      <c r="K270" s="153"/>
      <c r="L270" s="153"/>
      <c r="M270" s="153"/>
      <c r="N270" s="153"/>
      <c r="O270" s="153"/>
      <c r="P270" s="153"/>
      <c r="Q270" s="153"/>
      <c r="R270" s="153"/>
    </row>
    <row r="271" spans="1:18" x14ac:dyDescent="0.25">
      <c r="A271" s="153"/>
      <c r="B271" s="153"/>
      <c r="C271" s="153"/>
      <c r="D271" s="153"/>
      <c r="E271" s="153"/>
      <c r="F271" s="153"/>
      <c r="G271" s="153"/>
      <c r="H271" s="153"/>
      <c r="I271" s="153"/>
      <c r="J271" s="153"/>
      <c r="K271" s="153"/>
      <c r="L271" s="153"/>
      <c r="M271" s="153"/>
      <c r="N271" s="153"/>
      <c r="O271" s="153"/>
      <c r="P271" s="153"/>
      <c r="Q271" s="153"/>
      <c r="R271" s="153"/>
    </row>
    <row r="272" spans="1:18" x14ac:dyDescent="0.25">
      <c r="A272" s="153"/>
      <c r="B272" s="153"/>
      <c r="C272" s="153"/>
      <c r="D272" s="153"/>
      <c r="E272" s="153"/>
      <c r="F272" s="153"/>
      <c r="G272" s="153"/>
      <c r="H272" s="153"/>
      <c r="I272" s="153"/>
      <c r="J272" s="153"/>
      <c r="K272" s="153"/>
      <c r="L272" s="153"/>
      <c r="M272" s="153"/>
      <c r="N272" s="153"/>
      <c r="O272" s="153"/>
      <c r="P272" s="153"/>
      <c r="Q272" s="153"/>
      <c r="R272" s="153"/>
    </row>
    <row r="273" spans="1:18" x14ac:dyDescent="0.25">
      <c r="A273" s="153"/>
      <c r="B273" s="153"/>
      <c r="C273" s="153"/>
      <c r="D273" s="153"/>
      <c r="E273" s="153"/>
      <c r="F273" s="153"/>
      <c r="G273" s="153"/>
      <c r="H273" s="153"/>
      <c r="I273" s="153"/>
      <c r="J273" s="153"/>
      <c r="K273" s="153"/>
      <c r="L273" s="153"/>
      <c r="M273" s="153"/>
      <c r="N273" s="153"/>
      <c r="O273" s="153"/>
      <c r="P273" s="153"/>
      <c r="Q273" s="153"/>
      <c r="R273" s="153"/>
    </row>
    <row r="274" spans="1:18" x14ac:dyDescent="0.25">
      <c r="A274" s="153"/>
      <c r="B274" s="153"/>
      <c r="C274" s="153"/>
      <c r="D274" s="153"/>
      <c r="E274" s="153"/>
      <c r="F274" s="153"/>
      <c r="G274" s="153"/>
      <c r="H274" s="153"/>
      <c r="I274" s="153"/>
      <c r="J274" s="153"/>
      <c r="K274" s="153"/>
      <c r="L274" s="153"/>
      <c r="M274" s="153"/>
      <c r="N274" s="153"/>
      <c r="O274" s="153"/>
      <c r="P274" s="153"/>
      <c r="Q274" s="153"/>
      <c r="R274" s="153"/>
    </row>
    <row r="275" spans="1:18" x14ac:dyDescent="0.25">
      <c r="A275" s="153"/>
      <c r="B275" s="153"/>
      <c r="C275" s="153"/>
      <c r="D275" s="153"/>
      <c r="E275" s="153"/>
      <c r="F275" s="153"/>
      <c r="G275" s="153"/>
      <c r="H275" s="153"/>
      <c r="I275" s="153"/>
      <c r="J275" s="153"/>
      <c r="K275" s="153"/>
      <c r="L275" s="153"/>
      <c r="M275" s="153"/>
      <c r="N275" s="153"/>
      <c r="O275" s="153"/>
      <c r="P275" s="153"/>
      <c r="Q275" s="153"/>
      <c r="R275" s="153"/>
    </row>
    <row r="276" spans="1:18" x14ac:dyDescent="0.25">
      <c r="A276" s="153"/>
      <c r="B276" s="153"/>
      <c r="C276" s="153"/>
      <c r="D276" s="153"/>
      <c r="E276" s="153"/>
      <c r="F276" s="153"/>
      <c r="G276" s="153"/>
      <c r="H276" s="153"/>
      <c r="I276" s="153"/>
      <c r="J276" s="153"/>
      <c r="K276" s="153"/>
      <c r="L276" s="153"/>
      <c r="M276" s="153"/>
      <c r="N276" s="153"/>
      <c r="O276" s="153"/>
      <c r="P276" s="153"/>
      <c r="Q276" s="153"/>
      <c r="R276" s="153"/>
    </row>
    <row r="277" spans="1:18" x14ac:dyDescent="0.25">
      <c r="A277" s="153"/>
      <c r="B277" s="153"/>
      <c r="C277" s="153"/>
      <c r="D277" s="153"/>
      <c r="E277" s="153"/>
      <c r="F277" s="153"/>
      <c r="G277" s="153"/>
      <c r="H277" s="153"/>
      <c r="I277" s="153"/>
      <c r="J277" s="153"/>
      <c r="K277" s="153"/>
      <c r="L277" s="153"/>
      <c r="M277" s="153"/>
      <c r="N277" s="153"/>
      <c r="O277" s="153"/>
      <c r="P277" s="153"/>
      <c r="Q277" s="153"/>
      <c r="R277" s="153"/>
    </row>
    <row r="278" spans="1:18" x14ac:dyDescent="0.25">
      <c r="A278" s="153"/>
      <c r="B278" s="153"/>
      <c r="C278" s="153"/>
      <c r="D278" s="153"/>
      <c r="E278" s="153"/>
      <c r="F278" s="153"/>
      <c r="G278" s="153"/>
      <c r="H278" s="153"/>
      <c r="I278" s="153"/>
      <c r="J278" s="153"/>
      <c r="K278" s="153"/>
      <c r="L278" s="153"/>
      <c r="M278" s="153"/>
      <c r="N278" s="153"/>
      <c r="O278" s="153"/>
      <c r="P278" s="153"/>
      <c r="Q278" s="153"/>
      <c r="R278" s="153"/>
    </row>
    <row r="279" spans="1:18" x14ac:dyDescent="0.25">
      <c r="A279" s="153"/>
      <c r="B279" s="153"/>
      <c r="C279" s="153"/>
      <c r="D279" s="153"/>
      <c r="E279" s="153"/>
      <c r="F279" s="153"/>
      <c r="G279" s="153"/>
      <c r="H279" s="153"/>
      <c r="I279" s="153"/>
      <c r="J279" s="153"/>
      <c r="K279" s="153"/>
      <c r="L279" s="153"/>
      <c r="M279" s="153"/>
      <c r="N279" s="153"/>
      <c r="O279" s="153"/>
      <c r="P279" s="153"/>
      <c r="Q279" s="153"/>
      <c r="R279" s="153"/>
    </row>
    <row r="280" spans="1:18" x14ac:dyDescent="0.25">
      <c r="A280" s="153"/>
      <c r="B280" s="153"/>
      <c r="C280" s="153"/>
      <c r="D280" s="153"/>
      <c r="E280" s="153"/>
      <c r="F280" s="153"/>
      <c r="G280" s="153"/>
      <c r="H280" s="153"/>
      <c r="I280" s="153"/>
      <c r="J280" s="153"/>
      <c r="K280" s="153"/>
      <c r="L280" s="153"/>
      <c r="M280" s="153"/>
      <c r="N280" s="153"/>
      <c r="O280" s="153"/>
      <c r="P280" s="153"/>
      <c r="Q280" s="153"/>
      <c r="R280" s="153"/>
    </row>
    <row r="281" spans="1:18" x14ac:dyDescent="0.25">
      <c r="A281" s="153"/>
      <c r="B281" s="153"/>
      <c r="C281" s="153"/>
      <c r="D281" s="153"/>
      <c r="E281" s="153"/>
      <c r="F281" s="153"/>
      <c r="G281" s="153"/>
      <c r="H281" s="153"/>
      <c r="I281" s="153"/>
      <c r="J281" s="153"/>
      <c r="K281" s="153"/>
      <c r="L281" s="153"/>
      <c r="M281" s="153"/>
      <c r="N281" s="153"/>
      <c r="O281" s="153"/>
      <c r="P281" s="153"/>
      <c r="Q281" s="153"/>
      <c r="R281" s="153"/>
    </row>
    <row r="282" spans="1:18" x14ac:dyDescent="0.25">
      <c r="A282" s="153"/>
      <c r="B282" s="153"/>
      <c r="C282" s="153"/>
      <c r="D282" s="153"/>
      <c r="E282" s="153"/>
      <c r="F282" s="153"/>
      <c r="G282" s="153"/>
      <c r="H282" s="153"/>
      <c r="I282" s="153"/>
      <c r="J282" s="153"/>
      <c r="K282" s="153"/>
      <c r="L282" s="153"/>
      <c r="M282" s="153"/>
      <c r="N282" s="153"/>
      <c r="O282" s="153"/>
      <c r="P282" s="153"/>
      <c r="Q282" s="153"/>
      <c r="R282" s="153"/>
    </row>
    <row r="283" spans="1:18" x14ac:dyDescent="0.25">
      <c r="A283" s="153"/>
      <c r="B283" s="153"/>
      <c r="C283" s="153"/>
      <c r="D283" s="153"/>
      <c r="E283" s="153"/>
      <c r="F283" s="153"/>
      <c r="G283" s="153"/>
      <c r="H283" s="153"/>
      <c r="I283" s="153"/>
      <c r="J283" s="153"/>
      <c r="K283" s="153"/>
      <c r="L283" s="153"/>
      <c r="M283" s="153"/>
      <c r="N283" s="153"/>
      <c r="O283" s="153"/>
      <c r="P283" s="153"/>
      <c r="Q283" s="153"/>
      <c r="R283" s="153"/>
    </row>
    <row r="284" spans="1:18" x14ac:dyDescent="0.25">
      <c r="A284" s="153"/>
      <c r="B284" s="153"/>
      <c r="C284" s="153"/>
      <c r="D284" s="153"/>
      <c r="E284" s="153"/>
      <c r="F284" s="153"/>
      <c r="G284" s="153"/>
      <c r="H284" s="153"/>
      <c r="I284" s="153"/>
      <c r="J284" s="153"/>
      <c r="K284" s="153"/>
      <c r="L284" s="153"/>
      <c r="M284" s="153"/>
      <c r="N284" s="153"/>
      <c r="O284" s="153"/>
      <c r="P284" s="153"/>
      <c r="Q284" s="153"/>
      <c r="R284" s="153"/>
    </row>
    <row r="285" spans="1:18" x14ac:dyDescent="0.25">
      <c r="A285" s="153"/>
      <c r="B285" s="153"/>
      <c r="C285" s="153"/>
      <c r="D285" s="153"/>
      <c r="E285" s="153"/>
      <c r="F285" s="153"/>
      <c r="G285" s="153"/>
      <c r="H285" s="153"/>
      <c r="I285" s="153"/>
      <c r="J285" s="153"/>
      <c r="K285" s="153"/>
      <c r="L285" s="153"/>
      <c r="M285" s="153"/>
      <c r="N285" s="153"/>
      <c r="O285" s="153"/>
      <c r="P285" s="153"/>
      <c r="Q285" s="153"/>
      <c r="R285" s="153"/>
    </row>
    <row r="286" spans="1:18" x14ac:dyDescent="0.25">
      <c r="A286" s="153"/>
      <c r="B286" s="153"/>
      <c r="C286" s="153"/>
      <c r="D286" s="153"/>
      <c r="E286" s="153"/>
      <c r="F286" s="153"/>
      <c r="G286" s="153"/>
      <c r="H286" s="153"/>
      <c r="I286" s="153"/>
      <c r="J286" s="153"/>
      <c r="K286" s="153"/>
      <c r="L286" s="153"/>
      <c r="M286" s="153"/>
      <c r="N286" s="153"/>
      <c r="O286" s="153"/>
      <c r="P286" s="153"/>
      <c r="Q286" s="153"/>
      <c r="R286" s="153"/>
    </row>
    <row r="287" spans="1:18" x14ac:dyDescent="0.25">
      <c r="A287" s="153"/>
      <c r="B287" s="153"/>
      <c r="C287" s="153"/>
      <c r="D287" s="153"/>
      <c r="E287" s="153"/>
      <c r="F287" s="153"/>
      <c r="G287" s="153"/>
      <c r="H287" s="153"/>
      <c r="I287" s="153"/>
      <c r="J287" s="153"/>
      <c r="K287" s="153"/>
      <c r="L287" s="153"/>
      <c r="M287" s="153"/>
      <c r="N287" s="153"/>
      <c r="O287" s="153"/>
      <c r="P287" s="153"/>
      <c r="Q287" s="153"/>
      <c r="R287" s="153"/>
    </row>
    <row r="288" spans="1:18" x14ac:dyDescent="0.25">
      <c r="A288" s="153"/>
      <c r="B288" s="153"/>
      <c r="C288" s="153"/>
      <c r="D288" s="153"/>
      <c r="E288" s="153"/>
      <c r="F288" s="153"/>
      <c r="G288" s="153"/>
      <c r="H288" s="153"/>
      <c r="I288" s="153"/>
      <c r="J288" s="153"/>
      <c r="K288" s="153"/>
      <c r="L288" s="153"/>
      <c r="M288" s="153"/>
      <c r="N288" s="153"/>
      <c r="O288" s="153"/>
      <c r="P288" s="153"/>
      <c r="Q288" s="153"/>
      <c r="R288" s="153"/>
    </row>
    <row r="289" spans="1:18" x14ac:dyDescent="0.25">
      <c r="A289" s="153"/>
      <c r="B289" s="153"/>
      <c r="C289" s="153"/>
      <c r="D289" s="153"/>
      <c r="E289" s="153"/>
      <c r="F289" s="153"/>
      <c r="G289" s="153"/>
      <c r="H289" s="153"/>
      <c r="I289" s="153"/>
      <c r="J289" s="153"/>
      <c r="K289" s="153"/>
      <c r="L289" s="153"/>
      <c r="M289" s="153"/>
      <c r="N289" s="153"/>
      <c r="O289" s="153"/>
      <c r="P289" s="153"/>
      <c r="Q289" s="153"/>
      <c r="R289" s="153"/>
    </row>
    <row r="290" spans="1:18" x14ac:dyDescent="0.25">
      <c r="A290" s="153"/>
      <c r="B290" s="153"/>
      <c r="C290" s="153"/>
      <c r="D290" s="153"/>
      <c r="E290" s="153"/>
      <c r="F290" s="153"/>
      <c r="G290" s="153"/>
      <c r="H290" s="153"/>
      <c r="I290" s="153"/>
      <c r="J290" s="153"/>
      <c r="K290" s="153"/>
      <c r="L290" s="153"/>
      <c r="M290" s="153"/>
      <c r="N290" s="153"/>
      <c r="O290" s="153"/>
      <c r="P290" s="153"/>
      <c r="Q290" s="153"/>
      <c r="R290" s="153"/>
    </row>
    <row r="291" spans="1:18" x14ac:dyDescent="0.25">
      <c r="A291" s="153"/>
      <c r="B291" s="153"/>
      <c r="C291" s="153"/>
      <c r="D291" s="153"/>
      <c r="E291" s="153"/>
      <c r="F291" s="153"/>
      <c r="G291" s="153"/>
      <c r="H291" s="153"/>
      <c r="I291" s="153"/>
      <c r="J291" s="153"/>
      <c r="K291" s="153"/>
      <c r="L291" s="153"/>
      <c r="M291" s="153"/>
      <c r="N291" s="153"/>
      <c r="O291" s="153"/>
      <c r="P291" s="153"/>
      <c r="Q291" s="153"/>
      <c r="R291" s="153"/>
    </row>
    <row r="292" spans="1:18" x14ac:dyDescent="0.25">
      <c r="A292" s="153"/>
      <c r="B292" s="153"/>
      <c r="C292" s="153"/>
      <c r="D292" s="153"/>
      <c r="E292" s="153"/>
      <c r="F292" s="153"/>
      <c r="G292" s="153"/>
      <c r="H292" s="153"/>
      <c r="I292" s="153"/>
      <c r="J292" s="153"/>
      <c r="K292" s="153"/>
      <c r="L292" s="153"/>
      <c r="M292" s="153"/>
      <c r="N292" s="153"/>
      <c r="O292" s="153"/>
      <c r="P292" s="153"/>
      <c r="Q292" s="153"/>
      <c r="R292" s="153"/>
    </row>
    <row r="293" spans="1:18" x14ac:dyDescent="0.25">
      <c r="A293" s="153"/>
      <c r="B293" s="153"/>
      <c r="C293" s="153"/>
      <c r="D293" s="153"/>
      <c r="E293" s="153"/>
      <c r="F293" s="153"/>
      <c r="G293" s="153"/>
      <c r="H293" s="153"/>
      <c r="I293" s="153"/>
      <c r="J293" s="153"/>
      <c r="K293" s="153"/>
      <c r="L293" s="153"/>
      <c r="M293" s="153"/>
      <c r="N293" s="153"/>
      <c r="O293" s="153"/>
      <c r="P293" s="153"/>
      <c r="Q293" s="153"/>
      <c r="R293" s="153"/>
    </row>
    <row r="294" spans="1:18" x14ac:dyDescent="0.25">
      <c r="A294" s="153"/>
      <c r="B294" s="153"/>
      <c r="C294" s="153"/>
      <c r="D294" s="153"/>
      <c r="E294" s="153"/>
      <c r="F294" s="153"/>
      <c r="G294" s="153"/>
      <c r="H294" s="153"/>
      <c r="I294" s="153"/>
      <c r="J294" s="153"/>
      <c r="K294" s="153"/>
      <c r="L294" s="153"/>
      <c r="M294" s="153"/>
      <c r="N294" s="153"/>
      <c r="O294" s="153"/>
      <c r="P294" s="153"/>
      <c r="Q294" s="153"/>
      <c r="R294" s="153"/>
    </row>
    <row r="295" spans="1:18" x14ac:dyDescent="0.25">
      <c r="A295" s="153"/>
      <c r="B295" s="153"/>
      <c r="C295" s="153"/>
      <c r="D295" s="153"/>
      <c r="E295" s="153"/>
      <c r="F295" s="153"/>
      <c r="G295" s="153"/>
      <c r="H295" s="153"/>
      <c r="I295" s="153"/>
      <c r="J295" s="153"/>
      <c r="K295" s="153"/>
      <c r="L295" s="153"/>
      <c r="M295" s="153"/>
      <c r="N295" s="153"/>
      <c r="O295" s="153"/>
      <c r="P295" s="153"/>
      <c r="Q295" s="153"/>
      <c r="R295" s="153"/>
    </row>
    <row r="296" spans="1:18" x14ac:dyDescent="0.25">
      <c r="A296" s="153"/>
      <c r="B296" s="153"/>
      <c r="C296" s="153"/>
      <c r="D296" s="153"/>
      <c r="E296" s="153"/>
      <c r="F296" s="153"/>
      <c r="G296" s="153"/>
      <c r="H296" s="153"/>
      <c r="I296" s="153"/>
      <c r="J296" s="153"/>
      <c r="K296" s="153"/>
      <c r="L296" s="153"/>
      <c r="M296" s="153"/>
      <c r="N296" s="153"/>
      <c r="O296" s="153"/>
      <c r="P296" s="153"/>
      <c r="Q296" s="153"/>
      <c r="R296" s="153"/>
    </row>
    <row r="297" spans="1:18" x14ac:dyDescent="0.25">
      <c r="A297" s="153"/>
      <c r="B297" s="153"/>
      <c r="C297" s="153"/>
      <c r="D297" s="153"/>
      <c r="E297" s="153"/>
      <c r="F297" s="153"/>
      <c r="G297" s="153"/>
      <c r="H297" s="153"/>
      <c r="I297" s="153"/>
      <c r="J297" s="153"/>
      <c r="K297" s="153"/>
      <c r="L297" s="153"/>
      <c r="M297" s="153"/>
      <c r="N297" s="153"/>
      <c r="O297" s="153"/>
      <c r="P297" s="153"/>
      <c r="Q297" s="153"/>
      <c r="R297" s="153"/>
    </row>
    <row r="298" spans="1:18" x14ac:dyDescent="0.25">
      <c r="A298" s="153"/>
      <c r="B298" s="153"/>
      <c r="C298" s="153"/>
      <c r="D298" s="153"/>
      <c r="E298" s="153"/>
      <c r="F298" s="153"/>
      <c r="G298" s="153"/>
      <c r="H298" s="153"/>
      <c r="I298" s="153"/>
      <c r="J298" s="153"/>
      <c r="K298" s="153"/>
      <c r="L298" s="153"/>
      <c r="M298" s="153"/>
      <c r="N298" s="153"/>
      <c r="O298" s="153"/>
      <c r="P298" s="153"/>
      <c r="Q298" s="153"/>
      <c r="R298" s="153"/>
    </row>
    <row r="299" spans="1:18" x14ac:dyDescent="0.25">
      <c r="A299" s="153"/>
      <c r="B299" s="153"/>
      <c r="C299" s="153"/>
      <c r="D299" s="153"/>
      <c r="E299" s="153"/>
      <c r="F299" s="153"/>
      <c r="G299" s="153"/>
      <c r="H299" s="153"/>
      <c r="I299" s="153"/>
      <c r="J299" s="153"/>
      <c r="K299" s="153"/>
      <c r="L299" s="153"/>
      <c r="M299" s="153"/>
      <c r="N299" s="153"/>
      <c r="O299" s="153"/>
      <c r="P299" s="153"/>
      <c r="Q299" s="153"/>
      <c r="R299" s="153"/>
    </row>
    <row r="300" spans="1:18" x14ac:dyDescent="0.25">
      <c r="A300" s="153"/>
      <c r="B300" s="153"/>
      <c r="C300" s="153"/>
      <c r="D300" s="153"/>
      <c r="E300" s="153"/>
      <c r="F300" s="153"/>
      <c r="G300" s="153"/>
      <c r="H300" s="153"/>
      <c r="I300" s="153"/>
      <c r="J300" s="153"/>
      <c r="K300" s="153"/>
      <c r="L300" s="153"/>
      <c r="M300" s="153"/>
      <c r="N300" s="153"/>
      <c r="O300" s="153"/>
      <c r="P300" s="153"/>
      <c r="Q300" s="153"/>
      <c r="R300" s="153"/>
    </row>
    <row r="301" spans="1:18" x14ac:dyDescent="0.25">
      <c r="A301" s="153"/>
      <c r="B301" s="153"/>
      <c r="C301" s="153"/>
      <c r="D301" s="153"/>
      <c r="E301" s="153"/>
      <c r="F301" s="153"/>
      <c r="G301" s="153"/>
      <c r="H301" s="153"/>
      <c r="I301" s="153"/>
      <c r="J301" s="153"/>
      <c r="K301" s="153"/>
      <c r="L301" s="153"/>
      <c r="M301" s="153"/>
      <c r="N301" s="153"/>
      <c r="O301" s="153"/>
      <c r="P301" s="153"/>
      <c r="Q301" s="153"/>
      <c r="R301" s="153"/>
    </row>
    <row r="302" spans="1:18" x14ac:dyDescent="0.25">
      <c r="A302" s="153"/>
      <c r="B302" s="153"/>
      <c r="C302" s="153"/>
      <c r="D302" s="153"/>
      <c r="E302" s="153"/>
      <c r="F302" s="153"/>
      <c r="G302" s="153"/>
      <c r="H302" s="153"/>
      <c r="I302" s="153"/>
      <c r="J302" s="153"/>
      <c r="K302" s="153"/>
      <c r="L302" s="153"/>
      <c r="M302" s="153"/>
      <c r="N302" s="153"/>
      <c r="O302" s="153"/>
      <c r="P302" s="153"/>
      <c r="Q302" s="153"/>
      <c r="R302" s="153"/>
    </row>
    <row r="303" spans="1:18" x14ac:dyDescent="0.25">
      <c r="A303" s="153"/>
      <c r="B303" s="153"/>
      <c r="C303" s="153"/>
      <c r="D303" s="153"/>
      <c r="E303" s="153"/>
      <c r="F303" s="153"/>
      <c r="G303" s="153"/>
      <c r="H303" s="153"/>
      <c r="I303" s="153"/>
      <c r="J303" s="153"/>
      <c r="K303" s="153"/>
      <c r="L303" s="153"/>
      <c r="M303" s="153"/>
      <c r="N303" s="153"/>
      <c r="O303" s="153"/>
      <c r="P303" s="153"/>
      <c r="Q303" s="153"/>
      <c r="R303" s="153"/>
    </row>
    <row r="304" spans="1:18" x14ac:dyDescent="0.25">
      <c r="A304" s="153"/>
      <c r="B304" s="153"/>
      <c r="C304" s="153"/>
      <c r="D304" s="153"/>
      <c r="E304" s="153"/>
      <c r="F304" s="153"/>
      <c r="G304" s="153"/>
      <c r="H304" s="153"/>
      <c r="I304" s="153"/>
      <c r="J304" s="153"/>
      <c r="K304" s="153"/>
      <c r="L304" s="153"/>
      <c r="M304" s="153"/>
      <c r="N304" s="153"/>
      <c r="O304" s="153"/>
      <c r="P304" s="153"/>
      <c r="Q304" s="153"/>
      <c r="R304" s="153"/>
    </row>
    <row r="305" spans="1:18" x14ac:dyDescent="0.25">
      <c r="A305" s="153"/>
      <c r="B305" s="153"/>
      <c r="C305" s="153"/>
      <c r="D305" s="153"/>
      <c r="E305" s="153"/>
      <c r="F305" s="153"/>
      <c r="G305" s="153"/>
      <c r="H305" s="153"/>
      <c r="I305" s="153"/>
      <c r="J305" s="153"/>
      <c r="K305" s="153"/>
      <c r="L305" s="153"/>
      <c r="M305" s="153"/>
      <c r="N305" s="153"/>
      <c r="O305" s="153"/>
      <c r="P305" s="153"/>
      <c r="Q305" s="153"/>
      <c r="R305" s="153"/>
    </row>
    <row r="306" spans="1:18" x14ac:dyDescent="0.25">
      <c r="A306" s="153"/>
      <c r="B306" s="153"/>
      <c r="C306" s="153"/>
      <c r="D306" s="153"/>
      <c r="E306" s="153"/>
      <c r="F306" s="153"/>
      <c r="G306" s="153"/>
      <c r="H306" s="153"/>
      <c r="I306" s="153"/>
      <c r="J306" s="153"/>
      <c r="K306" s="153"/>
      <c r="L306" s="153"/>
      <c r="M306" s="153"/>
      <c r="N306" s="153"/>
      <c r="O306" s="153"/>
      <c r="P306" s="153"/>
      <c r="Q306" s="153"/>
      <c r="R306" s="153"/>
    </row>
    <row r="307" spans="1:18" x14ac:dyDescent="0.25">
      <c r="A307" s="153"/>
      <c r="B307" s="153"/>
      <c r="C307" s="153"/>
      <c r="D307" s="153"/>
      <c r="E307" s="153"/>
      <c r="F307" s="153"/>
      <c r="G307" s="153"/>
      <c r="H307" s="153"/>
      <c r="I307" s="153"/>
      <c r="J307" s="153"/>
      <c r="K307" s="153"/>
      <c r="L307" s="153"/>
      <c r="M307" s="153"/>
      <c r="N307" s="153"/>
      <c r="O307" s="153"/>
      <c r="P307" s="153"/>
      <c r="Q307" s="153"/>
      <c r="R307" s="153"/>
    </row>
    <row r="308" spans="1:18" x14ac:dyDescent="0.25">
      <c r="A308" s="153"/>
      <c r="B308" s="153"/>
      <c r="C308" s="153"/>
      <c r="D308" s="153"/>
      <c r="E308" s="153"/>
      <c r="F308" s="153"/>
      <c r="G308" s="153"/>
      <c r="H308" s="153"/>
      <c r="I308" s="153"/>
      <c r="J308" s="153"/>
      <c r="K308" s="153"/>
      <c r="L308" s="153"/>
      <c r="M308" s="153"/>
      <c r="N308" s="153"/>
      <c r="O308" s="153"/>
      <c r="P308" s="153"/>
      <c r="Q308" s="153"/>
      <c r="R308" s="153"/>
    </row>
    <row r="309" spans="1:18" x14ac:dyDescent="0.25">
      <c r="A309" s="153"/>
      <c r="B309" s="153"/>
      <c r="C309" s="153"/>
      <c r="D309" s="153"/>
      <c r="E309" s="153"/>
      <c r="F309" s="153"/>
      <c r="G309" s="153"/>
      <c r="H309" s="153"/>
      <c r="I309" s="153"/>
      <c r="J309" s="153"/>
      <c r="K309" s="153"/>
      <c r="L309" s="153"/>
      <c r="M309" s="153"/>
      <c r="N309" s="153"/>
      <c r="O309" s="153"/>
      <c r="P309" s="153"/>
      <c r="Q309" s="153"/>
      <c r="R309" s="153"/>
    </row>
    <row r="310" spans="1:18" x14ac:dyDescent="0.25">
      <c r="A310" s="153"/>
      <c r="B310" s="153"/>
      <c r="C310" s="153"/>
      <c r="D310" s="153"/>
      <c r="E310" s="153"/>
      <c r="F310" s="153"/>
      <c r="G310" s="153"/>
      <c r="H310" s="153"/>
      <c r="I310" s="153"/>
      <c r="J310" s="153"/>
      <c r="K310" s="153"/>
      <c r="L310" s="153"/>
      <c r="M310" s="153"/>
      <c r="N310" s="153"/>
      <c r="O310" s="153"/>
      <c r="P310" s="153"/>
      <c r="Q310" s="153"/>
      <c r="R310" s="153"/>
    </row>
    <row r="311" spans="1:18" x14ac:dyDescent="0.25">
      <c r="A311" s="153"/>
      <c r="B311" s="153"/>
      <c r="C311" s="153"/>
      <c r="D311" s="153"/>
      <c r="E311" s="153"/>
      <c r="F311" s="153"/>
      <c r="G311" s="153"/>
      <c r="H311" s="153"/>
      <c r="I311" s="153"/>
      <c r="J311" s="153"/>
      <c r="K311" s="153"/>
      <c r="L311" s="153"/>
      <c r="M311" s="153"/>
      <c r="N311" s="153"/>
      <c r="O311" s="153"/>
      <c r="P311" s="153"/>
      <c r="Q311" s="153"/>
      <c r="R311" s="153"/>
    </row>
    <row r="312" spans="1:18" x14ac:dyDescent="0.25">
      <c r="A312" s="153"/>
      <c r="B312" s="153"/>
      <c r="C312" s="153"/>
      <c r="D312" s="153"/>
      <c r="E312" s="153"/>
      <c r="F312" s="153"/>
      <c r="G312" s="153"/>
      <c r="H312" s="153"/>
      <c r="I312" s="153"/>
      <c r="J312" s="153"/>
      <c r="K312" s="153"/>
      <c r="L312" s="153"/>
      <c r="M312" s="153"/>
      <c r="N312" s="153"/>
      <c r="O312" s="153"/>
      <c r="P312" s="153"/>
      <c r="Q312" s="153"/>
      <c r="R312" s="153"/>
    </row>
    <row r="313" spans="1:18" x14ac:dyDescent="0.25">
      <c r="A313" s="153"/>
      <c r="B313" s="153"/>
      <c r="C313" s="153"/>
      <c r="D313" s="153"/>
      <c r="E313" s="153"/>
      <c r="F313" s="153"/>
      <c r="G313" s="153"/>
      <c r="H313" s="153"/>
      <c r="I313" s="153"/>
      <c r="J313" s="153"/>
      <c r="K313" s="153"/>
      <c r="L313" s="153"/>
      <c r="M313" s="153"/>
      <c r="N313" s="153"/>
      <c r="O313" s="153"/>
      <c r="P313" s="153"/>
      <c r="Q313" s="153"/>
      <c r="R313" s="153"/>
    </row>
    <row r="314" spans="1:18" x14ac:dyDescent="0.25">
      <c r="A314" s="153"/>
      <c r="B314" s="153"/>
      <c r="C314" s="153"/>
      <c r="D314" s="153"/>
      <c r="E314" s="153"/>
      <c r="F314" s="153"/>
      <c r="G314" s="153"/>
      <c r="H314" s="153"/>
      <c r="I314" s="153"/>
      <c r="J314" s="153"/>
      <c r="K314" s="153"/>
      <c r="L314" s="153"/>
      <c r="M314" s="153"/>
      <c r="N314" s="153"/>
      <c r="O314" s="153"/>
      <c r="P314" s="153"/>
      <c r="Q314" s="153"/>
      <c r="R314" s="153"/>
    </row>
    <row r="315" spans="1:18" x14ac:dyDescent="0.25">
      <c r="A315" s="153"/>
      <c r="B315" s="153"/>
      <c r="C315" s="153"/>
      <c r="D315" s="153"/>
      <c r="E315" s="153"/>
      <c r="F315" s="153"/>
      <c r="G315" s="153"/>
      <c r="H315" s="153"/>
      <c r="I315" s="153"/>
      <c r="J315" s="153"/>
      <c r="K315" s="153"/>
      <c r="L315" s="153"/>
      <c r="M315" s="153"/>
      <c r="N315" s="153"/>
      <c r="O315" s="153"/>
      <c r="P315" s="153"/>
      <c r="Q315" s="153"/>
      <c r="R315" s="153"/>
    </row>
    <row r="316" spans="1:18" x14ac:dyDescent="0.25">
      <c r="A316" s="153"/>
      <c r="B316" s="153"/>
      <c r="C316" s="153"/>
      <c r="D316" s="153"/>
      <c r="E316" s="153"/>
      <c r="F316" s="153"/>
      <c r="G316" s="153"/>
      <c r="H316" s="153"/>
      <c r="I316" s="153"/>
      <c r="J316" s="153"/>
      <c r="K316" s="153"/>
      <c r="L316" s="153"/>
      <c r="M316" s="153"/>
      <c r="N316" s="153"/>
      <c r="O316" s="153"/>
      <c r="P316" s="153"/>
      <c r="Q316" s="153"/>
      <c r="R316" s="153"/>
    </row>
    <row r="317" spans="1:18" x14ac:dyDescent="0.25">
      <c r="A317" s="153"/>
      <c r="B317" s="153"/>
      <c r="C317" s="153"/>
      <c r="D317" s="153"/>
      <c r="E317" s="153"/>
      <c r="F317" s="153"/>
      <c r="G317" s="153"/>
      <c r="H317" s="153"/>
      <c r="I317" s="153"/>
      <c r="J317" s="153"/>
      <c r="K317" s="153"/>
      <c r="L317" s="153"/>
      <c r="M317" s="153"/>
      <c r="N317" s="153"/>
      <c r="O317" s="153"/>
      <c r="P317" s="153"/>
      <c r="Q317" s="153"/>
      <c r="R317" s="153"/>
    </row>
    <row r="318" spans="1:18" x14ac:dyDescent="0.25">
      <c r="A318" s="153"/>
      <c r="B318" s="153"/>
      <c r="C318" s="153"/>
      <c r="D318" s="153"/>
      <c r="E318" s="153"/>
      <c r="F318" s="153"/>
      <c r="G318" s="153"/>
      <c r="H318" s="153"/>
      <c r="I318" s="153"/>
      <c r="J318" s="153"/>
      <c r="K318" s="153"/>
      <c r="L318" s="153"/>
      <c r="M318" s="153"/>
      <c r="N318" s="153"/>
      <c r="O318" s="153"/>
      <c r="P318" s="153"/>
      <c r="Q318" s="153"/>
      <c r="R318" s="153"/>
    </row>
    <row r="319" spans="1:18" x14ac:dyDescent="0.25">
      <c r="A319" s="153"/>
      <c r="B319" s="153"/>
      <c r="C319" s="153"/>
      <c r="D319" s="153"/>
      <c r="E319" s="153"/>
      <c r="F319" s="153"/>
      <c r="G319" s="153"/>
      <c r="H319" s="153"/>
      <c r="I319" s="153"/>
      <c r="J319" s="153"/>
      <c r="K319" s="153"/>
      <c r="L319" s="153"/>
      <c r="M319" s="153"/>
      <c r="N319" s="153"/>
      <c r="O319" s="153"/>
      <c r="P319" s="153"/>
      <c r="Q319" s="153"/>
      <c r="R319" s="153"/>
    </row>
    <row r="320" spans="1:18" x14ac:dyDescent="0.25">
      <c r="A320" s="153"/>
      <c r="B320" s="153"/>
      <c r="C320" s="153"/>
      <c r="D320" s="153"/>
      <c r="E320" s="153"/>
      <c r="F320" s="153"/>
      <c r="G320" s="153"/>
      <c r="H320" s="153"/>
      <c r="I320" s="153"/>
      <c r="J320" s="153"/>
      <c r="K320" s="153"/>
      <c r="L320" s="153"/>
      <c r="M320" s="153"/>
      <c r="N320" s="153"/>
      <c r="O320" s="153"/>
      <c r="P320" s="153"/>
      <c r="Q320" s="153"/>
      <c r="R320" s="153"/>
    </row>
    <row r="321" spans="1:18" x14ac:dyDescent="0.25">
      <c r="A321" s="153"/>
      <c r="B321" s="153"/>
      <c r="C321" s="153"/>
      <c r="D321" s="153"/>
      <c r="E321" s="153"/>
      <c r="F321" s="153"/>
      <c r="G321" s="153"/>
      <c r="H321" s="153"/>
      <c r="I321" s="153"/>
      <c r="J321" s="153"/>
      <c r="K321" s="153"/>
      <c r="L321" s="153"/>
      <c r="M321" s="153"/>
      <c r="N321" s="153"/>
      <c r="O321" s="153"/>
      <c r="P321" s="153"/>
      <c r="Q321" s="153"/>
      <c r="R321" s="153"/>
    </row>
    <row r="322" spans="1:18" x14ac:dyDescent="0.25">
      <c r="A322" s="153"/>
      <c r="B322" s="153"/>
      <c r="C322" s="153"/>
      <c r="D322" s="153"/>
      <c r="E322" s="153"/>
      <c r="F322" s="153"/>
      <c r="G322" s="153"/>
      <c r="H322" s="153"/>
      <c r="I322" s="153"/>
      <c r="J322" s="153"/>
      <c r="K322" s="153"/>
      <c r="L322" s="153"/>
      <c r="M322" s="153"/>
      <c r="N322" s="153"/>
      <c r="O322" s="153"/>
      <c r="P322" s="153"/>
      <c r="Q322" s="153"/>
      <c r="R322" s="153"/>
    </row>
    <row r="323" spans="1:18" x14ac:dyDescent="0.25">
      <c r="A323" s="153"/>
      <c r="B323" s="153"/>
      <c r="C323" s="153"/>
      <c r="D323" s="153"/>
      <c r="E323" s="153"/>
      <c r="F323" s="153"/>
      <c r="G323" s="153"/>
      <c r="H323" s="153"/>
      <c r="I323" s="153"/>
      <c r="J323" s="153"/>
      <c r="K323" s="153"/>
      <c r="L323" s="153"/>
      <c r="M323" s="153"/>
      <c r="N323" s="153"/>
      <c r="O323" s="153"/>
      <c r="P323" s="153"/>
      <c r="Q323" s="153"/>
      <c r="R323" s="153"/>
    </row>
    <row r="324" spans="1:18" x14ac:dyDescent="0.25">
      <c r="A324" s="153"/>
      <c r="B324" s="153"/>
      <c r="C324" s="153"/>
      <c r="D324" s="153"/>
      <c r="E324" s="153"/>
      <c r="F324" s="153"/>
      <c r="G324" s="153"/>
      <c r="H324" s="153"/>
      <c r="I324" s="153"/>
      <c r="J324" s="153"/>
      <c r="K324" s="153"/>
      <c r="L324" s="153"/>
      <c r="M324" s="153"/>
      <c r="N324" s="153"/>
      <c r="O324" s="153"/>
      <c r="P324" s="153"/>
      <c r="Q324" s="153"/>
      <c r="R324" s="153"/>
    </row>
    <row r="325" spans="1:18" x14ac:dyDescent="0.25">
      <c r="A325" s="153"/>
      <c r="B325" s="153"/>
      <c r="C325" s="153"/>
      <c r="D325" s="153"/>
      <c r="E325" s="153"/>
      <c r="F325" s="153"/>
      <c r="G325" s="153"/>
      <c r="H325" s="153"/>
      <c r="I325" s="153"/>
      <c r="J325" s="153"/>
      <c r="K325" s="153"/>
      <c r="L325" s="153"/>
      <c r="M325" s="153"/>
      <c r="N325" s="153"/>
      <c r="O325" s="153"/>
      <c r="P325" s="153"/>
      <c r="Q325" s="153"/>
      <c r="R325" s="153"/>
    </row>
    <row r="326" spans="1:18" x14ac:dyDescent="0.25">
      <c r="A326" s="153"/>
      <c r="B326" s="153"/>
      <c r="C326" s="153"/>
      <c r="D326" s="153"/>
      <c r="E326" s="153"/>
      <c r="F326" s="153"/>
      <c r="G326" s="153"/>
      <c r="H326" s="153"/>
      <c r="I326" s="153"/>
      <c r="J326" s="153"/>
      <c r="K326" s="153"/>
      <c r="L326" s="153"/>
      <c r="M326" s="153"/>
      <c r="N326" s="153"/>
      <c r="O326" s="153"/>
      <c r="P326" s="153"/>
      <c r="Q326" s="153"/>
      <c r="R326" s="153"/>
    </row>
    <row r="327" spans="1:18" x14ac:dyDescent="0.25">
      <c r="A327" s="153"/>
      <c r="B327" s="153"/>
      <c r="C327" s="153"/>
      <c r="D327" s="153"/>
      <c r="E327" s="153"/>
      <c r="F327" s="153"/>
      <c r="G327" s="153"/>
      <c r="H327" s="153"/>
      <c r="I327" s="153"/>
      <c r="J327" s="153"/>
      <c r="K327" s="153"/>
      <c r="L327" s="153"/>
      <c r="M327" s="153"/>
      <c r="N327" s="153"/>
      <c r="O327" s="153"/>
      <c r="P327" s="153"/>
      <c r="Q327" s="153"/>
      <c r="R327" s="153"/>
    </row>
    <row r="328" spans="1:18" x14ac:dyDescent="0.25">
      <c r="A328" s="153"/>
      <c r="B328" s="153"/>
      <c r="C328" s="153"/>
      <c r="D328" s="153"/>
      <c r="E328" s="153"/>
      <c r="F328" s="153"/>
      <c r="G328" s="153"/>
      <c r="H328" s="153"/>
      <c r="I328" s="153"/>
      <c r="J328" s="153"/>
      <c r="K328" s="153"/>
      <c r="L328" s="153"/>
      <c r="M328" s="153"/>
      <c r="N328" s="153"/>
      <c r="O328" s="153"/>
      <c r="P328" s="153"/>
      <c r="Q328" s="153"/>
      <c r="R328" s="153"/>
    </row>
    <row r="329" spans="1:18" x14ac:dyDescent="0.25">
      <c r="A329" s="153"/>
      <c r="B329" s="153"/>
      <c r="C329" s="153"/>
      <c r="D329" s="153"/>
      <c r="E329" s="153"/>
      <c r="F329" s="153"/>
      <c r="G329" s="153"/>
      <c r="H329" s="153"/>
      <c r="I329" s="153"/>
      <c r="J329" s="153"/>
      <c r="K329" s="153"/>
      <c r="L329" s="153"/>
      <c r="M329" s="153"/>
      <c r="N329" s="153"/>
      <c r="O329" s="153"/>
      <c r="P329" s="153"/>
      <c r="Q329" s="153"/>
      <c r="R329" s="153"/>
    </row>
    <row r="330" spans="1:18" x14ac:dyDescent="0.25">
      <c r="A330" s="153"/>
      <c r="B330" s="153"/>
      <c r="C330" s="153"/>
      <c r="D330" s="153"/>
      <c r="E330" s="153"/>
      <c r="F330" s="153"/>
      <c r="G330" s="153"/>
      <c r="H330" s="153"/>
      <c r="I330" s="153"/>
      <c r="J330" s="153"/>
      <c r="K330" s="153"/>
      <c r="L330" s="153"/>
      <c r="M330" s="153"/>
      <c r="N330" s="153"/>
      <c r="O330" s="153"/>
      <c r="P330" s="153"/>
      <c r="Q330" s="153"/>
      <c r="R330" s="153"/>
    </row>
    <row r="331" spans="1:18" x14ac:dyDescent="0.25">
      <c r="A331" s="153"/>
      <c r="B331" s="153"/>
      <c r="C331" s="153"/>
      <c r="D331" s="153"/>
      <c r="E331" s="153"/>
      <c r="F331" s="153"/>
      <c r="G331" s="153"/>
      <c r="H331" s="153"/>
      <c r="I331" s="153"/>
      <c r="J331" s="153"/>
      <c r="K331" s="153"/>
      <c r="L331" s="153"/>
      <c r="M331" s="153"/>
      <c r="N331" s="153"/>
      <c r="O331" s="153"/>
      <c r="P331" s="153"/>
      <c r="Q331" s="153"/>
      <c r="R331" s="153"/>
    </row>
    <row r="332" spans="1:18" x14ac:dyDescent="0.25">
      <c r="A332" s="153"/>
      <c r="B332" s="153"/>
      <c r="C332" s="153"/>
      <c r="D332" s="153"/>
      <c r="E332" s="153"/>
      <c r="F332" s="153"/>
      <c r="G332" s="153"/>
      <c r="H332" s="153"/>
      <c r="I332" s="153"/>
      <c r="J332" s="153"/>
      <c r="K332" s="153"/>
      <c r="L332" s="153"/>
      <c r="M332" s="153"/>
      <c r="N332" s="153"/>
      <c r="O332" s="153"/>
      <c r="P332" s="153"/>
      <c r="Q332" s="153"/>
      <c r="R332" s="153"/>
    </row>
    <row r="333" spans="1:18" x14ac:dyDescent="0.25">
      <c r="A333" s="153"/>
      <c r="B333" s="153"/>
      <c r="C333" s="153"/>
      <c r="D333" s="153"/>
      <c r="E333" s="153"/>
      <c r="F333" s="153"/>
      <c r="G333" s="153"/>
      <c r="H333" s="153"/>
      <c r="I333" s="153"/>
      <c r="J333" s="153"/>
      <c r="K333" s="153"/>
      <c r="L333" s="153"/>
      <c r="M333" s="153"/>
      <c r="N333" s="153"/>
      <c r="O333" s="153"/>
      <c r="P333" s="153"/>
      <c r="Q333" s="153"/>
      <c r="R333" s="153"/>
    </row>
    <row r="334" spans="1:18" x14ac:dyDescent="0.25">
      <c r="A334" s="153"/>
      <c r="B334" s="153"/>
      <c r="C334" s="153"/>
      <c r="D334" s="153"/>
      <c r="E334" s="153"/>
      <c r="F334" s="153"/>
      <c r="G334" s="153"/>
      <c r="H334" s="153"/>
      <c r="I334" s="153"/>
      <c r="J334" s="153"/>
      <c r="K334" s="153"/>
      <c r="L334" s="153"/>
      <c r="M334" s="153"/>
      <c r="N334" s="153"/>
      <c r="O334" s="153"/>
      <c r="P334" s="153"/>
      <c r="Q334" s="153"/>
      <c r="R334" s="153"/>
    </row>
    <row r="335" spans="1:18" x14ac:dyDescent="0.25">
      <c r="A335" s="153"/>
      <c r="B335" s="153"/>
      <c r="C335" s="153"/>
      <c r="D335" s="153"/>
      <c r="E335" s="153"/>
      <c r="F335" s="153"/>
      <c r="G335" s="153"/>
      <c r="H335" s="153"/>
      <c r="I335" s="153"/>
      <c r="J335" s="153"/>
      <c r="K335" s="153"/>
      <c r="L335" s="153"/>
      <c r="M335" s="153"/>
      <c r="N335" s="153"/>
      <c r="O335" s="153"/>
      <c r="P335" s="153"/>
      <c r="Q335" s="153"/>
      <c r="R335" s="153"/>
    </row>
    <row r="336" spans="1:18" x14ac:dyDescent="0.25">
      <c r="A336" s="153"/>
      <c r="B336" s="153"/>
      <c r="C336" s="153"/>
      <c r="D336" s="153"/>
      <c r="E336" s="153"/>
      <c r="F336" s="153"/>
      <c r="G336" s="153"/>
      <c r="H336" s="153"/>
      <c r="I336" s="153"/>
      <c r="J336" s="153"/>
      <c r="K336" s="153"/>
      <c r="L336" s="153"/>
      <c r="M336" s="153"/>
      <c r="N336" s="153"/>
      <c r="O336" s="153"/>
      <c r="P336" s="153"/>
      <c r="Q336" s="153"/>
      <c r="R336" s="153"/>
    </row>
    <row r="337" spans="1:18" x14ac:dyDescent="0.25">
      <c r="A337" s="153"/>
      <c r="B337" s="153"/>
      <c r="C337" s="153"/>
      <c r="D337" s="153"/>
      <c r="E337" s="153"/>
      <c r="F337" s="153"/>
      <c r="G337" s="153"/>
      <c r="H337" s="153"/>
      <c r="I337" s="153"/>
      <c r="J337" s="153"/>
      <c r="K337" s="153"/>
      <c r="L337" s="153"/>
      <c r="M337" s="153"/>
      <c r="N337" s="153"/>
      <c r="O337" s="153"/>
      <c r="P337" s="153"/>
      <c r="Q337" s="153"/>
      <c r="R337" s="153"/>
    </row>
    <row r="338" spans="1:18" x14ac:dyDescent="0.25">
      <c r="A338" s="153"/>
      <c r="B338" s="153"/>
      <c r="C338" s="153"/>
      <c r="D338" s="153"/>
      <c r="E338" s="153"/>
      <c r="F338" s="153"/>
      <c r="G338" s="153"/>
      <c r="H338" s="153"/>
      <c r="I338" s="153"/>
      <c r="J338" s="153"/>
      <c r="K338" s="153"/>
      <c r="L338" s="153"/>
      <c r="M338" s="153"/>
      <c r="N338" s="153"/>
      <c r="O338" s="153"/>
      <c r="P338" s="153"/>
      <c r="Q338" s="153"/>
      <c r="R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8" width="20.5703125" style="167" customWidth="1"/>
    <col min="9" max="9" width="20.5703125" style="154" customWidth="1"/>
    <col min="10" max="10" width="20.5703125" style="167" customWidth="1"/>
    <col min="11" max="11" width="16" style="154" customWidth="1"/>
    <col min="12" max="12" width="20.5703125" style="154" customWidth="1"/>
    <col min="13" max="13" width="21.28515625" style="167"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18" customFormat="1" ht="18.75" customHeight="1" x14ac:dyDescent="0.2">
      <c r="A1" s="133"/>
      <c r="H1" s="157"/>
      <c r="J1" s="157"/>
      <c r="M1" s="157"/>
      <c r="S1" s="134" t="s">
        <v>69</v>
      </c>
    </row>
    <row r="2" spans="1:28" s="118" customFormat="1" ht="18.75" customHeight="1" x14ac:dyDescent="0.3">
      <c r="A2" s="133"/>
      <c r="H2" s="157"/>
      <c r="J2" s="157"/>
      <c r="M2" s="157"/>
      <c r="S2" s="135" t="s">
        <v>10</v>
      </c>
    </row>
    <row r="3" spans="1:28" s="118" customFormat="1" ht="18.75" x14ac:dyDescent="0.3">
      <c r="H3" s="157"/>
      <c r="J3" s="157"/>
      <c r="M3" s="157"/>
      <c r="S3" s="135" t="s">
        <v>68</v>
      </c>
    </row>
    <row r="4" spans="1:28" s="118" customFormat="1" ht="18.75" customHeight="1" x14ac:dyDescent="0.2">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row>
    <row r="5" spans="1:28" s="118" customFormat="1" ht="15.75" x14ac:dyDescent="0.2">
      <c r="A5" s="136"/>
      <c r="H5" s="157"/>
      <c r="J5" s="157"/>
      <c r="M5" s="157"/>
    </row>
    <row r="6" spans="1:28" s="118" customFormat="1" ht="18.75" x14ac:dyDescent="0.2">
      <c r="A6" s="382" t="s">
        <v>9</v>
      </c>
      <c r="B6" s="382"/>
      <c r="C6" s="382"/>
      <c r="D6" s="382"/>
      <c r="E6" s="382"/>
      <c r="F6" s="382"/>
      <c r="G6" s="382"/>
      <c r="H6" s="382"/>
      <c r="I6" s="382"/>
      <c r="J6" s="382"/>
      <c r="K6" s="382"/>
      <c r="L6" s="382"/>
      <c r="M6" s="382"/>
      <c r="N6" s="382"/>
      <c r="O6" s="382"/>
      <c r="P6" s="382"/>
      <c r="Q6" s="382"/>
      <c r="R6" s="382"/>
      <c r="S6" s="382"/>
      <c r="T6" s="117"/>
      <c r="U6" s="117"/>
      <c r="V6" s="117"/>
      <c r="W6" s="117"/>
      <c r="X6" s="117"/>
      <c r="Y6" s="117"/>
      <c r="Z6" s="117"/>
      <c r="AA6" s="117"/>
      <c r="AB6" s="117"/>
    </row>
    <row r="7" spans="1:28" s="118" customFormat="1" ht="18.75" x14ac:dyDescent="0.2">
      <c r="A7" s="382"/>
      <c r="B7" s="382"/>
      <c r="C7" s="382"/>
      <c r="D7" s="382"/>
      <c r="E7" s="382"/>
      <c r="F7" s="382"/>
      <c r="G7" s="382"/>
      <c r="H7" s="382"/>
      <c r="I7" s="382"/>
      <c r="J7" s="382"/>
      <c r="K7" s="382"/>
      <c r="L7" s="382"/>
      <c r="M7" s="382"/>
      <c r="N7" s="382"/>
      <c r="O7" s="382"/>
      <c r="P7" s="382"/>
      <c r="Q7" s="382"/>
      <c r="R7" s="382"/>
      <c r="S7" s="382"/>
      <c r="T7" s="117"/>
      <c r="U7" s="117"/>
      <c r="V7" s="117"/>
      <c r="W7" s="117"/>
      <c r="X7" s="117"/>
      <c r="Y7" s="117"/>
      <c r="Z7" s="117"/>
      <c r="AA7" s="117"/>
      <c r="AB7" s="117"/>
    </row>
    <row r="8" spans="1:28" s="118" customFormat="1" ht="18.75" x14ac:dyDescent="0.2">
      <c r="A8" s="393" t="s">
        <v>495</v>
      </c>
      <c r="B8" s="393"/>
      <c r="C8" s="393"/>
      <c r="D8" s="393"/>
      <c r="E8" s="393"/>
      <c r="F8" s="393"/>
      <c r="G8" s="393"/>
      <c r="H8" s="393"/>
      <c r="I8" s="393"/>
      <c r="J8" s="393"/>
      <c r="K8" s="393"/>
      <c r="L8" s="393"/>
      <c r="M8" s="393"/>
      <c r="N8" s="393"/>
      <c r="O8" s="393"/>
      <c r="P8" s="393"/>
      <c r="Q8" s="393"/>
      <c r="R8" s="393"/>
      <c r="S8" s="393"/>
      <c r="T8" s="117"/>
      <c r="U8" s="117"/>
      <c r="V8" s="117"/>
      <c r="W8" s="117"/>
      <c r="X8" s="117"/>
      <c r="Y8" s="117"/>
      <c r="Z8" s="117"/>
      <c r="AA8" s="117"/>
      <c r="AB8" s="117"/>
    </row>
    <row r="9" spans="1:28" s="118" customFormat="1" ht="18.75" x14ac:dyDescent="0.2">
      <c r="A9" s="388" t="s">
        <v>8</v>
      </c>
      <c r="B9" s="388"/>
      <c r="C9" s="388"/>
      <c r="D9" s="388"/>
      <c r="E9" s="388"/>
      <c r="F9" s="388"/>
      <c r="G9" s="388"/>
      <c r="H9" s="388"/>
      <c r="I9" s="388"/>
      <c r="J9" s="388"/>
      <c r="K9" s="388"/>
      <c r="L9" s="388"/>
      <c r="M9" s="388"/>
      <c r="N9" s="388"/>
      <c r="O9" s="388"/>
      <c r="P9" s="388"/>
      <c r="Q9" s="388"/>
      <c r="R9" s="388"/>
      <c r="S9" s="388"/>
      <c r="T9" s="117"/>
      <c r="U9" s="117"/>
      <c r="V9" s="117"/>
      <c r="W9" s="117"/>
      <c r="X9" s="117"/>
      <c r="Y9" s="117"/>
      <c r="Z9" s="117"/>
      <c r="AA9" s="117"/>
      <c r="AB9" s="117"/>
    </row>
    <row r="10" spans="1:28" s="118" customFormat="1" ht="18.75" x14ac:dyDescent="0.2">
      <c r="A10" s="382"/>
      <c r="B10" s="382"/>
      <c r="C10" s="382"/>
      <c r="D10" s="382"/>
      <c r="E10" s="382"/>
      <c r="F10" s="382"/>
      <c r="G10" s="382"/>
      <c r="H10" s="382"/>
      <c r="I10" s="382"/>
      <c r="J10" s="382"/>
      <c r="K10" s="382"/>
      <c r="L10" s="382"/>
      <c r="M10" s="382"/>
      <c r="N10" s="382"/>
      <c r="O10" s="382"/>
      <c r="P10" s="382"/>
      <c r="Q10" s="382"/>
      <c r="R10" s="382"/>
      <c r="S10" s="382"/>
      <c r="T10" s="117"/>
      <c r="U10" s="117"/>
      <c r="V10" s="117"/>
      <c r="W10" s="117"/>
      <c r="X10" s="117"/>
      <c r="Y10" s="117"/>
      <c r="Z10" s="117"/>
      <c r="AA10" s="117"/>
      <c r="AB10" s="117"/>
    </row>
    <row r="11" spans="1:28" s="118" customFormat="1" ht="18.75" x14ac:dyDescent="0.2">
      <c r="A11" s="387" t="str">
        <f>'1. паспорт местоположение'!A12:C12</f>
        <v>K_TP3500.VL.0079</v>
      </c>
      <c r="B11" s="387"/>
      <c r="C11" s="387"/>
      <c r="D11" s="387"/>
      <c r="E11" s="387"/>
      <c r="F11" s="387"/>
      <c r="G11" s="387"/>
      <c r="H11" s="387"/>
      <c r="I11" s="387"/>
      <c r="J11" s="387"/>
      <c r="K11" s="387"/>
      <c r="L11" s="387"/>
      <c r="M11" s="387"/>
      <c r="N11" s="387"/>
      <c r="O11" s="387"/>
      <c r="P11" s="387"/>
      <c r="Q11" s="387"/>
      <c r="R11" s="387"/>
      <c r="S11" s="387"/>
      <c r="T11" s="117"/>
      <c r="U11" s="117"/>
      <c r="V11" s="117"/>
      <c r="W11" s="117"/>
      <c r="X11" s="117"/>
      <c r="Y11" s="117"/>
      <c r="Z11" s="117"/>
      <c r="AA11" s="117"/>
      <c r="AB11" s="117"/>
    </row>
    <row r="12" spans="1:28" s="118"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17"/>
      <c r="U12" s="117"/>
      <c r="V12" s="117"/>
      <c r="W12" s="117"/>
      <c r="X12" s="117"/>
      <c r="Y12" s="117"/>
      <c r="Z12" s="117"/>
      <c r="AA12" s="117"/>
      <c r="AB12" s="117"/>
    </row>
    <row r="13" spans="1:28" s="140"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39"/>
      <c r="U13" s="139"/>
      <c r="V13" s="139"/>
      <c r="W13" s="139"/>
      <c r="X13" s="139"/>
      <c r="Y13" s="139"/>
      <c r="Z13" s="139"/>
      <c r="AA13" s="139"/>
      <c r="AB13" s="139"/>
    </row>
    <row r="14" spans="1:28" s="141" customFormat="1" ht="18" customHeight="1" x14ac:dyDescent="0.2">
      <c r="A14" s="387"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87"/>
      <c r="C14" s="387"/>
      <c r="D14" s="387"/>
      <c r="E14" s="387"/>
      <c r="F14" s="387"/>
      <c r="G14" s="387"/>
      <c r="H14" s="387"/>
      <c r="I14" s="387"/>
      <c r="J14" s="387"/>
      <c r="K14" s="387"/>
      <c r="L14" s="387"/>
      <c r="M14" s="387"/>
      <c r="N14" s="387"/>
      <c r="O14" s="387"/>
      <c r="P14" s="387"/>
      <c r="Q14" s="387"/>
      <c r="R14" s="387"/>
      <c r="S14" s="387"/>
      <c r="T14" s="116"/>
      <c r="U14" s="116"/>
      <c r="V14" s="116"/>
      <c r="W14" s="116"/>
      <c r="X14" s="116"/>
      <c r="Y14" s="116"/>
      <c r="Z14" s="116"/>
      <c r="AA14" s="116"/>
      <c r="AB14" s="116"/>
    </row>
    <row r="15" spans="1:28" s="141"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138"/>
      <c r="U15" s="138"/>
      <c r="V15" s="138"/>
      <c r="W15" s="138"/>
      <c r="X15" s="138"/>
      <c r="Y15" s="138"/>
      <c r="Z15" s="138"/>
      <c r="AA15" s="138"/>
      <c r="AB15" s="138"/>
    </row>
    <row r="16" spans="1:28" s="141"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42"/>
      <c r="U16" s="142"/>
      <c r="V16" s="142"/>
      <c r="W16" s="142"/>
      <c r="X16" s="142"/>
      <c r="Y16" s="142"/>
    </row>
    <row r="17" spans="1:28" s="141" customFormat="1" ht="45.75" customHeight="1" x14ac:dyDescent="0.2">
      <c r="A17" s="390" t="s">
        <v>413</v>
      </c>
      <c r="B17" s="390"/>
      <c r="C17" s="390"/>
      <c r="D17" s="390"/>
      <c r="E17" s="390"/>
      <c r="F17" s="390"/>
      <c r="G17" s="390"/>
      <c r="H17" s="390"/>
      <c r="I17" s="390"/>
      <c r="J17" s="390"/>
      <c r="K17" s="390"/>
      <c r="L17" s="390"/>
      <c r="M17" s="390"/>
      <c r="N17" s="390"/>
      <c r="O17" s="390"/>
      <c r="P17" s="390"/>
      <c r="Q17" s="390"/>
      <c r="R17" s="390"/>
      <c r="S17" s="390"/>
      <c r="T17" s="143"/>
      <c r="U17" s="143"/>
      <c r="V17" s="143"/>
      <c r="W17" s="143"/>
      <c r="X17" s="143"/>
      <c r="Y17" s="143"/>
      <c r="Z17" s="143"/>
      <c r="AA17" s="143"/>
      <c r="AB17" s="143"/>
    </row>
    <row r="18" spans="1:28" s="141"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42"/>
      <c r="U18" s="142"/>
      <c r="V18" s="142"/>
      <c r="W18" s="142"/>
      <c r="X18" s="142"/>
      <c r="Y18" s="142"/>
    </row>
    <row r="19" spans="1:28" s="141" customFormat="1" ht="30.75" customHeight="1" x14ac:dyDescent="0.2">
      <c r="A19" s="394" t="s">
        <v>5</v>
      </c>
      <c r="B19" s="394" t="s">
        <v>100</v>
      </c>
      <c r="C19" s="395" t="s">
        <v>309</v>
      </c>
      <c r="D19" s="394" t="s">
        <v>308</v>
      </c>
      <c r="E19" s="394" t="s">
        <v>99</v>
      </c>
      <c r="F19" s="394" t="s">
        <v>98</v>
      </c>
      <c r="G19" s="394" t="s">
        <v>304</v>
      </c>
      <c r="H19" s="397" t="s">
        <v>97</v>
      </c>
      <c r="I19" s="394" t="s">
        <v>96</v>
      </c>
      <c r="J19" s="397" t="s">
        <v>95</v>
      </c>
      <c r="K19" s="394" t="s">
        <v>94</v>
      </c>
      <c r="L19" s="394" t="s">
        <v>93</v>
      </c>
      <c r="M19" s="397" t="s">
        <v>92</v>
      </c>
      <c r="N19" s="394" t="s">
        <v>91</v>
      </c>
      <c r="O19" s="394" t="s">
        <v>90</v>
      </c>
      <c r="P19" s="394" t="s">
        <v>89</v>
      </c>
      <c r="Q19" s="394" t="s">
        <v>307</v>
      </c>
      <c r="R19" s="394"/>
      <c r="S19" s="398" t="s">
        <v>407</v>
      </c>
      <c r="T19" s="142"/>
      <c r="U19" s="142"/>
      <c r="V19" s="142"/>
      <c r="W19" s="142"/>
      <c r="X19" s="142"/>
      <c r="Y19" s="142"/>
    </row>
    <row r="20" spans="1:28" s="141" customFormat="1" ht="157.5" x14ac:dyDescent="0.2">
      <c r="A20" s="394"/>
      <c r="B20" s="394"/>
      <c r="C20" s="396"/>
      <c r="D20" s="394"/>
      <c r="E20" s="394"/>
      <c r="F20" s="394"/>
      <c r="G20" s="394"/>
      <c r="H20" s="397"/>
      <c r="I20" s="394"/>
      <c r="J20" s="397"/>
      <c r="K20" s="394"/>
      <c r="L20" s="394"/>
      <c r="M20" s="397"/>
      <c r="N20" s="394"/>
      <c r="O20" s="394"/>
      <c r="P20" s="394"/>
      <c r="Q20" s="158" t="s">
        <v>305</v>
      </c>
      <c r="R20" s="159" t="s">
        <v>306</v>
      </c>
      <c r="S20" s="398"/>
      <c r="T20" s="139"/>
      <c r="U20" s="139"/>
      <c r="V20" s="139"/>
      <c r="W20" s="139"/>
      <c r="X20" s="139"/>
      <c r="Y20" s="139"/>
      <c r="Z20" s="148"/>
      <c r="AA20" s="148"/>
      <c r="AB20" s="148"/>
    </row>
    <row r="21" spans="1:28" s="141" customFormat="1" ht="18.75" x14ac:dyDescent="0.2">
      <c r="A21" s="158">
        <v>1</v>
      </c>
      <c r="B21" s="160">
        <v>2</v>
      </c>
      <c r="C21" s="158">
        <v>3</v>
      </c>
      <c r="D21" s="160">
        <v>4</v>
      </c>
      <c r="E21" s="158">
        <v>5</v>
      </c>
      <c r="F21" s="160">
        <v>6</v>
      </c>
      <c r="G21" s="158">
        <v>7</v>
      </c>
      <c r="H21" s="161">
        <v>8</v>
      </c>
      <c r="I21" s="158">
        <v>9</v>
      </c>
      <c r="J21" s="161">
        <v>10</v>
      </c>
      <c r="K21" s="158">
        <v>11</v>
      </c>
      <c r="L21" s="160">
        <v>12</v>
      </c>
      <c r="M21" s="162">
        <v>13</v>
      </c>
      <c r="N21" s="160">
        <v>14</v>
      </c>
      <c r="O21" s="158">
        <v>15</v>
      </c>
      <c r="P21" s="160">
        <v>16</v>
      </c>
      <c r="Q21" s="158">
        <v>17</v>
      </c>
      <c r="R21" s="160">
        <v>18</v>
      </c>
      <c r="S21" s="158">
        <v>19</v>
      </c>
      <c r="T21" s="139"/>
      <c r="U21" s="139"/>
      <c r="V21" s="139"/>
      <c r="W21" s="139"/>
      <c r="X21" s="139"/>
      <c r="Y21" s="139"/>
      <c r="Z21" s="148"/>
      <c r="AA21" s="148"/>
      <c r="AB21" s="148"/>
    </row>
    <row r="22" spans="1:28" s="165" customFormat="1" ht="231" customHeight="1" x14ac:dyDescent="0.2">
      <c r="A22" s="221"/>
      <c r="B22" s="145"/>
      <c r="C22" s="145"/>
      <c r="D22" s="145"/>
      <c r="E22" s="238"/>
      <c r="F22" s="238"/>
      <c r="G22" s="238"/>
      <c r="H22" s="146"/>
      <c r="I22" s="145"/>
      <c r="J22" s="146"/>
      <c r="K22" s="145"/>
      <c r="L22" s="145"/>
      <c r="M22" s="145"/>
      <c r="N22" s="145"/>
      <c r="O22" s="145"/>
      <c r="P22" s="145"/>
      <c r="Q22" s="238"/>
      <c r="R22" s="237"/>
      <c r="S22" s="239"/>
      <c r="T22" s="163"/>
      <c r="U22" s="163"/>
      <c r="V22" s="163"/>
      <c r="W22" s="163"/>
      <c r="X22" s="163"/>
      <c r="Y22" s="163"/>
      <c r="Z22" s="164"/>
      <c r="AA22" s="164"/>
      <c r="AB22" s="164"/>
    </row>
    <row r="23" spans="1:28" x14ac:dyDescent="0.25">
      <c r="A23" s="153"/>
      <c r="B23" s="153"/>
      <c r="C23" s="153"/>
      <c r="D23" s="153"/>
      <c r="E23" s="153"/>
      <c r="F23" s="153"/>
      <c r="G23" s="153"/>
      <c r="H23" s="166"/>
      <c r="I23" s="153"/>
      <c r="J23" s="166"/>
      <c r="K23" s="153"/>
      <c r="L23" s="153"/>
      <c r="M23" s="166"/>
      <c r="N23" s="153"/>
      <c r="O23" s="153"/>
      <c r="P23" s="153"/>
      <c r="Q23" s="153"/>
      <c r="R23" s="153"/>
      <c r="S23" s="153"/>
      <c r="T23" s="153"/>
      <c r="U23" s="153"/>
      <c r="V23" s="153"/>
      <c r="W23" s="153"/>
      <c r="X23" s="153"/>
      <c r="Y23" s="153"/>
      <c r="Z23" s="153"/>
      <c r="AA23" s="153"/>
      <c r="AB23" s="153"/>
    </row>
    <row r="24" spans="1:28" x14ac:dyDescent="0.25">
      <c r="A24" s="153"/>
      <c r="B24" s="153"/>
      <c r="C24" s="153"/>
      <c r="D24" s="153"/>
      <c r="E24" s="153"/>
      <c r="F24" s="153"/>
      <c r="G24" s="153"/>
      <c r="H24" s="166"/>
      <c r="I24" s="153"/>
      <c r="J24" s="166"/>
      <c r="K24" s="153"/>
      <c r="L24" s="153"/>
      <c r="M24" s="166"/>
      <c r="N24" s="153"/>
      <c r="O24" s="153"/>
      <c r="P24" s="153"/>
      <c r="Q24" s="153"/>
      <c r="R24" s="153"/>
      <c r="S24" s="153"/>
      <c r="T24" s="153"/>
      <c r="U24" s="153"/>
      <c r="V24" s="153"/>
      <c r="W24" s="153"/>
      <c r="X24" s="153"/>
      <c r="Y24" s="153"/>
      <c r="Z24" s="153"/>
      <c r="AA24" s="153"/>
      <c r="AB24" s="153"/>
    </row>
    <row r="25" spans="1:28" x14ac:dyDescent="0.25">
      <c r="A25" s="153"/>
      <c r="B25" s="153"/>
      <c r="C25" s="153"/>
      <c r="D25" s="153"/>
      <c r="E25" s="153"/>
      <c r="F25" s="153"/>
      <c r="G25" s="153"/>
      <c r="H25" s="166"/>
      <c r="I25" s="153"/>
      <c r="J25" s="166"/>
      <c r="K25" s="153"/>
      <c r="L25" s="153"/>
      <c r="M25" s="166"/>
      <c r="N25" s="153"/>
      <c r="O25" s="153"/>
      <c r="P25" s="153"/>
      <c r="Q25" s="153"/>
      <c r="R25" s="153"/>
      <c r="S25" s="153"/>
      <c r="T25" s="153"/>
      <c r="U25" s="153"/>
      <c r="V25" s="153"/>
      <c r="W25" s="153"/>
      <c r="X25" s="153"/>
      <c r="Y25" s="153"/>
      <c r="Z25" s="153"/>
      <c r="AA25" s="153"/>
      <c r="AB25" s="153"/>
    </row>
    <row r="26" spans="1:28" x14ac:dyDescent="0.25">
      <c r="A26" s="153"/>
      <c r="B26" s="153"/>
      <c r="C26" s="153"/>
      <c r="D26" s="153"/>
      <c r="E26" s="153"/>
      <c r="F26" s="153"/>
      <c r="G26" s="153"/>
      <c r="H26" s="166"/>
      <c r="I26" s="153"/>
      <c r="J26" s="166"/>
      <c r="K26" s="153"/>
      <c r="L26" s="153"/>
      <c r="M26" s="166"/>
      <c r="N26" s="153"/>
      <c r="O26" s="153"/>
      <c r="P26" s="153"/>
      <c r="Q26" s="153"/>
      <c r="R26" s="153"/>
      <c r="S26" s="153"/>
      <c r="T26" s="153"/>
      <c r="U26" s="153"/>
      <c r="V26" s="153"/>
      <c r="W26" s="153"/>
      <c r="X26" s="153"/>
      <c r="Y26" s="153"/>
      <c r="Z26" s="153"/>
      <c r="AA26" s="153"/>
      <c r="AB26" s="153"/>
    </row>
    <row r="27" spans="1:28" x14ac:dyDescent="0.25">
      <c r="A27" s="153"/>
      <c r="B27" s="153"/>
      <c r="C27" s="153"/>
      <c r="D27" s="153"/>
      <c r="E27" s="153"/>
      <c r="F27" s="153"/>
      <c r="G27" s="153"/>
      <c r="H27" s="166"/>
      <c r="I27" s="153"/>
      <c r="J27" s="166"/>
      <c r="K27" s="153"/>
      <c r="L27" s="153"/>
      <c r="M27" s="166"/>
      <c r="N27" s="153"/>
      <c r="O27" s="153"/>
      <c r="P27" s="153"/>
      <c r="Q27" s="153"/>
      <c r="R27" s="153"/>
      <c r="S27" s="153"/>
      <c r="T27" s="153"/>
      <c r="U27" s="153"/>
      <c r="V27" s="153"/>
      <c r="W27" s="153"/>
      <c r="X27" s="153"/>
      <c r="Y27" s="153"/>
      <c r="Z27" s="153"/>
      <c r="AA27" s="153"/>
      <c r="AB27" s="153"/>
    </row>
    <row r="28" spans="1:28" x14ac:dyDescent="0.25">
      <c r="A28" s="153"/>
      <c r="B28" s="153"/>
      <c r="C28" s="153"/>
      <c r="D28" s="153"/>
      <c r="E28" s="153"/>
      <c r="F28" s="153"/>
      <c r="G28" s="153"/>
      <c r="H28" s="166"/>
      <c r="I28" s="153"/>
      <c r="J28" s="166"/>
      <c r="K28" s="153"/>
      <c r="L28" s="153"/>
      <c r="M28" s="166"/>
      <c r="N28" s="153"/>
      <c r="O28" s="153"/>
      <c r="P28" s="153"/>
      <c r="Q28" s="153"/>
      <c r="R28" s="153"/>
      <c r="S28" s="153"/>
      <c r="T28" s="153"/>
      <c r="U28" s="153"/>
      <c r="V28" s="153"/>
      <c r="W28" s="153"/>
      <c r="X28" s="153"/>
      <c r="Y28" s="153"/>
      <c r="Z28" s="153"/>
      <c r="AA28" s="153"/>
      <c r="AB28" s="153"/>
    </row>
    <row r="29" spans="1:28" x14ac:dyDescent="0.25">
      <c r="A29" s="153"/>
      <c r="B29" s="153"/>
      <c r="C29" s="153"/>
      <c r="D29" s="153"/>
      <c r="E29" s="153"/>
      <c r="F29" s="153"/>
      <c r="G29" s="153"/>
      <c r="H29" s="166"/>
      <c r="I29" s="153"/>
      <c r="J29" s="166"/>
      <c r="K29" s="153"/>
      <c r="L29" s="153"/>
      <c r="M29" s="166"/>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66"/>
      <c r="I30" s="153"/>
      <c r="J30" s="166"/>
      <c r="K30" s="153"/>
      <c r="L30" s="153"/>
      <c r="M30" s="166"/>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66"/>
      <c r="I31" s="153"/>
      <c r="J31" s="166"/>
      <c r="K31" s="153"/>
      <c r="L31" s="153"/>
      <c r="M31" s="166"/>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66"/>
      <c r="I32" s="153"/>
      <c r="J32" s="166"/>
      <c r="K32" s="153"/>
      <c r="L32" s="153"/>
      <c r="M32" s="166"/>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66"/>
      <c r="I33" s="153"/>
      <c r="J33" s="166"/>
      <c r="K33" s="153"/>
      <c r="L33" s="153"/>
      <c r="M33" s="166"/>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66"/>
      <c r="I34" s="153"/>
      <c r="J34" s="166"/>
      <c r="K34" s="153"/>
      <c r="L34" s="153"/>
      <c r="M34" s="166"/>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66"/>
      <c r="I35" s="153"/>
      <c r="J35" s="166"/>
      <c r="K35" s="153"/>
      <c r="L35" s="153"/>
      <c r="M35" s="166"/>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66"/>
      <c r="I36" s="153"/>
      <c r="J36" s="166"/>
      <c r="K36" s="153"/>
      <c r="L36" s="153"/>
      <c r="M36" s="166"/>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66"/>
      <c r="I37" s="153"/>
      <c r="J37" s="166"/>
      <c r="K37" s="153"/>
      <c r="L37" s="153"/>
      <c r="M37" s="166"/>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66"/>
      <c r="I38" s="153"/>
      <c r="J38" s="166"/>
      <c r="K38" s="153"/>
      <c r="L38" s="153"/>
      <c r="M38" s="166"/>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66"/>
      <c r="I39" s="153"/>
      <c r="J39" s="166"/>
      <c r="K39" s="153"/>
      <c r="L39" s="153"/>
      <c r="M39" s="166"/>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66"/>
      <c r="I40" s="153"/>
      <c r="J40" s="166"/>
      <c r="K40" s="153"/>
      <c r="L40" s="153"/>
      <c r="M40" s="166"/>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66"/>
      <c r="I41" s="153"/>
      <c r="J41" s="166"/>
      <c r="K41" s="153"/>
      <c r="L41" s="153"/>
      <c r="M41" s="166"/>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66"/>
      <c r="I42" s="153"/>
      <c r="J42" s="166"/>
      <c r="K42" s="153"/>
      <c r="L42" s="153"/>
      <c r="M42" s="166"/>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66"/>
      <c r="I43" s="153"/>
      <c r="J43" s="166"/>
      <c r="K43" s="153"/>
      <c r="L43" s="153"/>
      <c r="M43" s="166"/>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66"/>
      <c r="I44" s="153"/>
      <c r="J44" s="166"/>
      <c r="K44" s="153"/>
      <c r="L44" s="153"/>
      <c r="M44" s="166"/>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66"/>
      <c r="I45" s="153"/>
      <c r="J45" s="166"/>
      <c r="K45" s="153"/>
      <c r="L45" s="153"/>
      <c r="M45" s="166"/>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66"/>
      <c r="I46" s="153"/>
      <c r="J46" s="166"/>
      <c r="K46" s="153"/>
      <c r="L46" s="153"/>
      <c r="M46" s="166"/>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66"/>
      <c r="I47" s="153"/>
      <c r="J47" s="166"/>
      <c r="K47" s="153"/>
      <c r="L47" s="153"/>
      <c r="M47" s="166"/>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66"/>
      <c r="I48" s="153"/>
      <c r="J48" s="166"/>
      <c r="K48" s="153"/>
      <c r="L48" s="153"/>
      <c r="M48" s="166"/>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66"/>
      <c r="I49" s="153"/>
      <c r="J49" s="166"/>
      <c r="K49" s="153"/>
      <c r="L49" s="153"/>
      <c r="M49" s="166"/>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66"/>
      <c r="I50" s="153"/>
      <c r="J50" s="166"/>
      <c r="K50" s="153"/>
      <c r="L50" s="153"/>
      <c r="M50" s="166"/>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66"/>
      <c r="I51" s="153"/>
      <c r="J51" s="166"/>
      <c r="K51" s="153"/>
      <c r="L51" s="153"/>
      <c r="M51" s="166"/>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66"/>
      <c r="I52" s="153"/>
      <c r="J52" s="166"/>
      <c r="K52" s="153"/>
      <c r="L52" s="153"/>
      <c r="M52" s="166"/>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66"/>
      <c r="I53" s="153"/>
      <c r="J53" s="166"/>
      <c r="K53" s="153"/>
      <c r="L53" s="153"/>
      <c r="M53" s="166"/>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66"/>
      <c r="I54" s="153"/>
      <c r="J54" s="166"/>
      <c r="K54" s="153"/>
      <c r="L54" s="153"/>
      <c r="M54" s="166"/>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66"/>
      <c r="I55" s="153"/>
      <c r="J55" s="166"/>
      <c r="K55" s="153"/>
      <c r="L55" s="153"/>
      <c r="M55" s="166"/>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66"/>
      <c r="I56" s="153"/>
      <c r="J56" s="166"/>
      <c r="K56" s="153"/>
      <c r="L56" s="153"/>
      <c r="M56" s="166"/>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66"/>
      <c r="I57" s="153"/>
      <c r="J57" s="166"/>
      <c r="K57" s="153"/>
      <c r="L57" s="153"/>
      <c r="M57" s="166"/>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66"/>
      <c r="I58" s="153"/>
      <c r="J58" s="166"/>
      <c r="K58" s="153"/>
      <c r="L58" s="153"/>
      <c r="M58" s="166"/>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66"/>
      <c r="I59" s="153"/>
      <c r="J59" s="166"/>
      <c r="K59" s="153"/>
      <c r="L59" s="153"/>
      <c r="M59" s="166"/>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66"/>
      <c r="I60" s="153"/>
      <c r="J60" s="166"/>
      <c r="K60" s="153"/>
      <c r="L60" s="153"/>
      <c r="M60" s="166"/>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66"/>
      <c r="I61" s="153"/>
      <c r="J61" s="166"/>
      <c r="K61" s="153"/>
      <c r="L61" s="153"/>
      <c r="M61" s="166"/>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66"/>
      <c r="I62" s="153"/>
      <c r="J62" s="166"/>
      <c r="K62" s="153"/>
      <c r="L62" s="153"/>
      <c r="M62" s="166"/>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66"/>
      <c r="I63" s="153"/>
      <c r="J63" s="166"/>
      <c r="K63" s="153"/>
      <c r="L63" s="153"/>
      <c r="M63" s="166"/>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66"/>
      <c r="I64" s="153"/>
      <c r="J64" s="166"/>
      <c r="K64" s="153"/>
      <c r="L64" s="153"/>
      <c r="M64" s="166"/>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66"/>
      <c r="I65" s="153"/>
      <c r="J65" s="166"/>
      <c r="K65" s="153"/>
      <c r="L65" s="153"/>
      <c r="M65" s="166"/>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66"/>
      <c r="I66" s="153"/>
      <c r="J66" s="166"/>
      <c r="K66" s="153"/>
      <c r="L66" s="153"/>
      <c r="M66" s="166"/>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66"/>
      <c r="I67" s="153"/>
      <c r="J67" s="166"/>
      <c r="K67" s="153"/>
      <c r="L67" s="153"/>
      <c r="M67" s="166"/>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66"/>
      <c r="I68" s="153"/>
      <c r="J68" s="166"/>
      <c r="K68" s="153"/>
      <c r="L68" s="153"/>
      <c r="M68" s="166"/>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66"/>
      <c r="I69" s="153"/>
      <c r="J69" s="166"/>
      <c r="K69" s="153"/>
      <c r="L69" s="153"/>
      <c r="M69" s="166"/>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66"/>
      <c r="I70" s="153"/>
      <c r="J70" s="166"/>
      <c r="K70" s="153"/>
      <c r="L70" s="153"/>
      <c r="M70" s="166"/>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66"/>
      <c r="I71" s="153"/>
      <c r="J71" s="166"/>
      <c r="K71" s="153"/>
      <c r="L71" s="153"/>
      <c r="M71" s="166"/>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66"/>
      <c r="I72" s="153"/>
      <c r="J72" s="166"/>
      <c r="K72" s="153"/>
      <c r="L72" s="153"/>
      <c r="M72" s="166"/>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66"/>
      <c r="I73" s="153"/>
      <c r="J73" s="166"/>
      <c r="K73" s="153"/>
      <c r="L73" s="153"/>
      <c r="M73" s="166"/>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66"/>
      <c r="I74" s="153"/>
      <c r="J74" s="166"/>
      <c r="K74" s="153"/>
      <c r="L74" s="153"/>
      <c r="M74" s="166"/>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66"/>
      <c r="I75" s="153"/>
      <c r="J75" s="166"/>
      <c r="K75" s="153"/>
      <c r="L75" s="153"/>
      <c r="M75" s="166"/>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66"/>
      <c r="I76" s="153"/>
      <c r="J76" s="166"/>
      <c r="K76" s="153"/>
      <c r="L76" s="153"/>
      <c r="M76" s="166"/>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66"/>
      <c r="I77" s="153"/>
      <c r="J77" s="166"/>
      <c r="K77" s="153"/>
      <c r="L77" s="153"/>
      <c r="M77" s="166"/>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66"/>
      <c r="I78" s="153"/>
      <c r="J78" s="166"/>
      <c r="K78" s="153"/>
      <c r="L78" s="153"/>
      <c r="M78" s="166"/>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66"/>
      <c r="I79" s="153"/>
      <c r="J79" s="166"/>
      <c r="K79" s="153"/>
      <c r="L79" s="153"/>
      <c r="M79" s="166"/>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66"/>
      <c r="I80" s="153"/>
      <c r="J80" s="166"/>
      <c r="K80" s="153"/>
      <c r="L80" s="153"/>
      <c r="M80" s="166"/>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66"/>
      <c r="I81" s="153"/>
      <c r="J81" s="166"/>
      <c r="K81" s="153"/>
      <c r="L81" s="153"/>
      <c r="M81" s="166"/>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66"/>
      <c r="I82" s="153"/>
      <c r="J82" s="166"/>
      <c r="K82" s="153"/>
      <c r="L82" s="153"/>
      <c r="M82" s="166"/>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66"/>
      <c r="I83" s="153"/>
      <c r="J83" s="166"/>
      <c r="K83" s="153"/>
      <c r="L83" s="153"/>
      <c r="M83" s="166"/>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66"/>
      <c r="I84" s="153"/>
      <c r="J84" s="166"/>
      <c r="K84" s="153"/>
      <c r="L84" s="153"/>
      <c r="M84" s="166"/>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66"/>
      <c r="I85" s="153"/>
      <c r="J85" s="166"/>
      <c r="K85" s="153"/>
      <c r="L85" s="153"/>
      <c r="M85" s="166"/>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66"/>
      <c r="I86" s="153"/>
      <c r="J86" s="166"/>
      <c r="K86" s="153"/>
      <c r="L86" s="153"/>
      <c r="M86" s="166"/>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66"/>
      <c r="I87" s="153"/>
      <c r="J87" s="166"/>
      <c r="K87" s="153"/>
      <c r="L87" s="153"/>
      <c r="M87" s="166"/>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66"/>
      <c r="I88" s="153"/>
      <c r="J88" s="166"/>
      <c r="K88" s="153"/>
      <c r="L88" s="153"/>
      <c r="M88" s="166"/>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66"/>
      <c r="I89" s="153"/>
      <c r="J89" s="166"/>
      <c r="K89" s="153"/>
      <c r="L89" s="153"/>
      <c r="M89" s="166"/>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66"/>
      <c r="I90" s="153"/>
      <c r="J90" s="166"/>
      <c r="K90" s="153"/>
      <c r="L90" s="153"/>
      <c r="M90" s="166"/>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66"/>
      <c r="I91" s="153"/>
      <c r="J91" s="166"/>
      <c r="K91" s="153"/>
      <c r="L91" s="153"/>
      <c r="M91" s="166"/>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66"/>
      <c r="I92" s="153"/>
      <c r="J92" s="166"/>
      <c r="K92" s="153"/>
      <c r="L92" s="153"/>
      <c r="M92" s="166"/>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66"/>
      <c r="I93" s="153"/>
      <c r="J93" s="166"/>
      <c r="K93" s="153"/>
      <c r="L93" s="153"/>
      <c r="M93" s="166"/>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66"/>
      <c r="I94" s="153"/>
      <c r="J94" s="166"/>
      <c r="K94" s="153"/>
      <c r="L94" s="153"/>
      <c r="M94" s="166"/>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66"/>
      <c r="I95" s="153"/>
      <c r="J95" s="166"/>
      <c r="K95" s="153"/>
      <c r="L95" s="153"/>
      <c r="M95" s="166"/>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66"/>
      <c r="I96" s="153"/>
      <c r="J96" s="166"/>
      <c r="K96" s="153"/>
      <c r="L96" s="153"/>
      <c r="M96" s="166"/>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66"/>
      <c r="I97" s="153"/>
      <c r="J97" s="166"/>
      <c r="K97" s="153"/>
      <c r="L97" s="153"/>
      <c r="M97" s="166"/>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66"/>
      <c r="I98" s="153"/>
      <c r="J98" s="166"/>
      <c r="K98" s="153"/>
      <c r="L98" s="153"/>
      <c r="M98" s="166"/>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66"/>
      <c r="I99" s="153"/>
      <c r="J99" s="166"/>
      <c r="K99" s="153"/>
      <c r="L99" s="153"/>
      <c r="M99" s="166"/>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66"/>
      <c r="I100" s="153"/>
      <c r="J100" s="166"/>
      <c r="K100" s="153"/>
      <c r="L100" s="153"/>
      <c r="M100" s="166"/>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66"/>
      <c r="I101" s="153"/>
      <c r="J101" s="166"/>
      <c r="K101" s="153"/>
      <c r="L101" s="153"/>
      <c r="M101" s="166"/>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66"/>
      <c r="I102" s="153"/>
      <c r="J102" s="166"/>
      <c r="K102" s="153"/>
      <c r="L102" s="153"/>
      <c r="M102" s="166"/>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66"/>
      <c r="I103" s="153"/>
      <c r="J103" s="166"/>
      <c r="K103" s="153"/>
      <c r="L103" s="153"/>
      <c r="M103" s="166"/>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66"/>
      <c r="I104" s="153"/>
      <c r="J104" s="166"/>
      <c r="K104" s="153"/>
      <c r="L104" s="153"/>
      <c r="M104" s="166"/>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66"/>
      <c r="I105" s="153"/>
      <c r="J105" s="166"/>
      <c r="K105" s="153"/>
      <c r="L105" s="153"/>
      <c r="M105" s="166"/>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66"/>
      <c r="I106" s="153"/>
      <c r="J106" s="166"/>
      <c r="K106" s="153"/>
      <c r="L106" s="153"/>
      <c r="M106" s="166"/>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66"/>
      <c r="I107" s="153"/>
      <c r="J107" s="166"/>
      <c r="K107" s="153"/>
      <c r="L107" s="153"/>
      <c r="M107" s="166"/>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66"/>
      <c r="I108" s="153"/>
      <c r="J108" s="166"/>
      <c r="K108" s="153"/>
      <c r="L108" s="153"/>
      <c r="M108" s="166"/>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66"/>
      <c r="I109" s="153"/>
      <c r="J109" s="166"/>
      <c r="K109" s="153"/>
      <c r="L109" s="153"/>
      <c r="M109" s="166"/>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66"/>
      <c r="I110" s="153"/>
      <c r="J110" s="166"/>
      <c r="K110" s="153"/>
      <c r="L110" s="153"/>
      <c r="M110" s="166"/>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66"/>
      <c r="I111" s="153"/>
      <c r="J111" s="166"/>
      <c r="K111" s="153"/>
      <c r="L111" s="153"/>
      <c r="M111" s="166"/>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66"/>
      <c r="I112" s="153"/>
      <c r="J112" s="166"/>
      <c r="K112" s="153"/>
      <c r="L112" s="153"/>
      <c r="M112" s="166"/>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66"/>
      <c r="I113" s="153"/>
      <c r="J113" s="166"/>
      <c r="K113" s="153"/>
      <c r="L113" s="153"/>
      <c r="M113" s="166"/>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66"/>
      <c r="I114" s="153"/>
      <c r="J114" s="166"/>
      <c r="K114" s="153"/>
      <c r="L114" s="153"/>
      <c r="M114" s="166"/>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66"/>
      <c r="I115" s="153"/>
      <c r="J115" s="166"/>
      <c r="K115" s="153"/>
      <c r="L115" s="153"/>
      <c r="M115" s="166"/>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66"/>
      <c r="I116" s="153"/>
      <c r="J116" s="166"/>
      <c r="K116" s="153"/>
      <c r="L116" s="153"/>
      <c r="M116" s="166"/>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66"/>
      <c r="I117" s="153"/>
      <c r="J117" s="166"/>
      <c r="K117" s="153"/>
      <c r="L117" s="153"/>
      <c r="M117" s="166"/>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66"/>
      <c r="I118" s="153"/>
      <c r="J118" s="166"/>
      <c r="K118" s="153"/>
      <c r="L118" s="153"/>
      <c r="M118" s="166"/>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66"/>
      <c r="I119" s="153"/>
      <c r="J119" s="166"/>
      <c r="K119" s="153"/>
      <c r="L119" s="153"/>
      <c r="M119" s="166"/>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66"/>
      <c r="I120" s="153"/>
      <c r="J120" s="166"/>
      <c r="K120" s="153"/>
      <c r="L120" s="153"/>
      <c r="M120" s="166"/>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66"/>
      <c r="I121" s="153"/>
      <c r="J121" s="166"/>
      <c r="K121" s="153"/>
      <c r="L121" s="153"/>
      <c r="M121" s="166"/>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66"/>
      <c r="I122" s="153"/>
      <c r="J122" s="166"/>
      <c r="K122" s="153"/>
      <c r="L122" s="153"/>
      <c r="M122" s="166"/>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66"/>
      <c r="I123" s="153"/>
      <c r="J123" s="166"/>
      <c r="K123" s="153"/>
      <c r="L123" s="153"/>
      <c r="M123" s="166"/>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66"/>
      <c r="I124" s="153"/>
      <c r="J124" s="166"/>
      <c r="K124" s="153"/>
      <c r="L124" s="153"/>
      <c r="M124" s="166"/>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66"/>
      <c r="I125" s="153"/>
      <c r="J125" s="166"/>
      <c r="K125" s="153"/>
      <c r="L125" s="153"/>
      <c r="M125" s="166"/>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66"/>
      <c r="I126" s="153"/>
      <c r="J126" s="166"/>
      <c r="K126" s="153"/>
      <c r="L126" s="153"/>
      <c r="M126" s="166"/>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66"/>
      <c r="I127" s="153"/>
      <c r="J127" s="166"/>
      <c r="K127" s="153"/>
      <c r="L127" s="153"/>
      <c r="M127" s="166"/>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66"/>
      <c r="I128" s="153"/>
      <c r="J128" s="166"/>
      <c r="K128" s="153"/>
      <c r="L128" s="153"/>
      <c r="M128" s="166"/>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66"/>
      <c r="I129" s="153"/>
      <c r="J129" s="166"/>
      <c r="K129" s="153"/>
      <c r="L129" s="153"/>
      <c r="M129" s="166"/>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66"/>
      <c r="I130" s="153"/>
      <c r="J130" s="166"/>
      <c r="K130" s="153"/>
      <c r="L130" s="153"/>
      <c r="M130" s="166"/>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66"/>
      <c r="I131" s="153"/>
      <c r="J131" s="166"/>
      <c r="K131" s="153"/>
      <c r="L131" s="153"/>
      <c r="M131" s="166"/>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66"/>
      <c r="I132" s="153"/>
      <c r="J132" s="166"/>
      <c r="K132" s="153"/>
      <c r="L132" s="153"/>
      <c r="M132" s="166"/>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66"/>
      <c r="I133" s="153"/>
      <c r="J133" s="166"/>
      <c r="K133" s="153"/>
      <c r="L133" s="153"/>
      <c r="M133" s="166"/>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66"/>
      <c r="I134" s="153"/>
      <c r="J134" s="166"/>
      <c r="K134" s="153"/>
      <c r="L134" s="153"/>
      <c r="M134" s="166"/>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66"/>
      <c r="I135" s="153"/>
      <c r="J135" s="166"/>
      <c r="K135" s="153"/>
      <c r="L135" s="153"/>
      <c r="M135" s="166"/>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66"/>
      <c r="I136" s="153"/>
      <c r="J136" s="166"/>
      <c r="K136" s="153"/>
      <c r="L136" s="153"/>
      <c r="M136" s="166"/>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66"/>
      <c r="I137" s="153"/>
      <c r="J137" s="166"/>
      <c r="K137" s="153"/>
      <c r="L137" s="153"/>
      <c r="M137" s="166"/>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66"/>
      <c r="I138" s="153"/>
      <c r="J138" s="166"/>
      <c r="K138" s="153"/>
      <c r="L138" s="153"/>
      <c r="M138" s="166"/>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66"/>
      <c r="I139" s="153"/>
      <c r="J139" s="166"/>
      <c r="K139" s="153"/>
      <c r="L139" s="153"/>
      <c r="M139" s="166"/>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66"/>
      <c r="I140" s="153"/>
      <c r="J140" s="166"/>
      <c r="K140" s="153"/>
      <c r="L140" s="153"/>
      <c r="M140" s="166"/>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66"/>
      <c r="I141" s="153"/>
      <c r="J141" s="166"/>
      <c r="K141" s="153"/>
      <c r="L141" s="153"/>
      <c r="M141" s="166"/>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66"/>
      <c r="I142" s="153"/>
      <c r="J142" s="166"/>
      <c r="K142" s="153"/>
      <c r="L142" s="153"/>
      <c r="M142" s="166"/>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66"/>
      <c r="I143" s="153"/>
      <c r="J143" s="166"/>
      <c r="K143" s="153"/>
      <c r="L143" s="153"/>
      <c r="M143" s="166"/>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66"/>
      <c r="I144" s="153"/>
      <c r="J144" s="166"/>
      <c r="K144" s="153"/>
      <c r="L144" s="153"/>
      <c r="M144" s="166"/>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66"/>
      <c r="I145" s="153"/>
      <c r="J145" s="166"/>
      <c r="K145" s="153"/>
      <c r="L145" s="153"/>
      <c r="M145" s="166"/>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66"/>
      <c r="I146" s="153"/>
      <c r="J146" s="166"/>
      <c r="K146" s="153"/>
      <c r="L146" s="153"/>
      <c r="M146" s="166"/>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66"/>
      <c r="I147" s="153"/>
      <c r="J147" s="166"/>
      <c r="K147" s="153"/>
      <c r="L147" s="153"/>
      <c r="M147" s="166"/>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66"/>
      <c r="I148" s="153"/>
      <c r="J148" s="166"/>
      <c r="K148" s="153"/>
      <c r="L148" s="153"/>
      <c r="M148" s="166"/>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66"/>
      <c r="I149" s="153"/>
      <c r="J149" s="166"/>
      <c r="K149" s="153"/>
      <c r="L149" s="153"/>
      <c r="M149" s="166"/>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66"/>
      <c r="I150" s="153"/>
      <c r="J150" s="166"/>
      <c r="K150" s="153"/>
      <c r="L150" s="153"/>
      <c r="M150" s="166"/>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66"/>
      <c r="I151" s="153"/>
      <c r="J151" s="166"/>
      <c r="K151" s="153"/>
      <c r="L151" s="153"/>
      <c r="M151" s="166"/>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66"/>
      <c r="I152" s="153"/>
      <c r="J152" s="166"/>
      <c r="K152" s="153"/>
      <c r="L152" s="153"/>
      <c r="M152" s="166"/>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66"/>
      <c r="I153" s="153"/>
      <c r="J153" s="166"/>
      <c r="K153" s="153"/>
      <c r="L153" s="153"/>
      <c r="M153" s="166"/>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66"/>
      <c r="I154" s="153"/>
      <c r="J154" s="166"/>
      <c r="K154" s="153"/>
      <c r="L154" s="153"/>
      <c r="M154" s="166"/>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66"/>
      <c r="I155" s="153"/>
      <c r="J155" s="166"/>
      <c r="K155" s="153"/>
      <c r="L155" s="153"/>
      <c r="M155" s="166"/>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66"/>
      <c r="I156" s="153"/>
      <c r="J156" s="166"/>
      <c r="K156" s="153"/>
      <c r="L156" s="153"/>
      <c r="M156" s="166"/>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66"/>
      <c r="I157" s="153"/>
      <c r="J157" s="166"/>
      <c r="K157" s="153"/>
      <c r="L157" s="153"/>
      <c r="M157" s="166"/>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66"/>
      <c r="I158" s="153"/>
      <c r="J158" s="166"/>
      <c r="K158" s="153"/>
      <c r="L158" s="153"/>
      <c r="M158" s="166"/>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66"/>
      <c r="I159" s="153"/>
      <c r="J159" s="166"/>
      <c r="K159" s="153"/>
      <c r="L159" s="153"/>
      <c r="M159" s="166"/>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66"/>
      <c r="I160" s="153"/>
      <c r="J160" s="166"/>
      <c r="K160" s="153"/>
      <c r="L160" s="153"/>
      <c r="M160" s="166"/>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66"/>
      <c r="I161" s="153"/>
      <c r="J161" s="166"/>
      <c r="K161" s="153"/>
      <c r="L161" s="153"/>
      <c r="M161" s="166"/>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66"/>
      <c r="I162" s="153"/>
      <c r="J162" s="166"/>
      <c r="K162" s="153"/>
      <c r="L162" s="153"/>
      <c r="M162" s="166"/>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66"/>
      <c r="I163" s="153"/>
      <c r="J163" s="166"/>
      <c r="K163" s="153"/>
      <c r="L163" s="153"/>
      <c r="M163" s="166"/>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66"/>
      <c r="I164" s="153"/>
      <c r="J164" s="166"/>
      <c r="K164" s="153"/>
      <c r="L164" s="153"/>
      <c r="M164" s="166"/>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66"/>
      <c r="I165" s="153"/>
      <c r="J165" s="166"/>
      <c r="K165" s="153"/>
      <c r="L165" s="153"/>
      <c r="M165" s="166"/>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66"/>
      <c r="I166" s="153"/>
      <c r="J166" s="166"/>
      <c r="K166" s="153"/>
      <c r="L166" s="153"/>
      <c r="M166" s="166"/>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66"/>
      <c r="I167" s="153"/>
      <c r="J167" s="166"/>
      <c r="K167" s="153"/>
      <c r="L167" s="153"/>
      <c r="M167" s="166"/>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66"/>
      <c r="I168" s="153"/>
      <c r="J168" s="166"/>
      <c r="K168" s="153"/>
      <c r="L168" s="153"/>
      <c r="M168" s="166"/>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66"/>
      <c r="I169" s="153"/>
      <c r="J169" s="166"/>
      <c r="K169" s="153"/>
      <c r="L169" s="153"/>
      <c r="M169" s="166"/>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66"/>
      <c r="I170" s="153"/>
      <c r="J170" s="166"/>
      <c r="K170" s="153"/>
      <c r="L170" s="153"/>
      <c r="M170" s="166"/>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66"/>
      <c r="I171" s="153"/>
      <c r="J171" s="166"/>
      <c r="K171" s="153"/>
      <c r="L171" s="153"/>
      <c r="M171" s="166"/>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66"/>
      <c r="I172" s="153"/>
      <c r="J172" s="166"/>
      <c r="K172" s="153"/>
      <c r="L172" s="153"/>
      <c r="M172" s="166"/>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66"/>
      <c r="I173" s="153"/>
      <c r="J173" s="166"/>
      <c r="K173" s="153"/>
      <c r="L173" s="153"/>
      <c r="M173" s="166"/>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66"/>
      <c r="I174" s="153"/>
      <c r="J174" s="166"/>
      <c r="K174" s="153"/>
      <c r="L174" s="153"/>
      <c r="M174" s="166"/>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66"/>
      <c r="I175" s="153"/>
      <c r="J175" s="166"/>
      <c r="K175" s="153"/>
      <c r="L175" s="153"/>
      <c r="M175" s="166"/>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66"/>
      <c r="I176" s="153"/>
      <c r="J176" s="166"/>
      <c r="K176" s="153"/>
      <c r="L176" s="153"/>
      <c r="M176" s="166"/>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66"/>
      <c r="I177" s="153"/>
      <c r="J177" s="166"/>
      <c r="K177" s="153"/>
      <c r="L177" s="153"/>
      <c r="M177" s="166"/>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66"/>
      <c r="I178" s="153"/>
      <c r="J178" s="166"/>
      <c r="K178" s="153"/>
      <c r="L178" s="153"/>
      <c r="M178" s="166"/>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66"/>
      <c r="I179" s="153"/>
      <c r="J179" s="166"/>
      <c r="K179" s="153"/>
      <c r="L179" s="153"/>
      <c r="M179" s="166"/>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66"/>
      <c r="I180" s="153"/>
      <c r="J180" s="166"/>
      <c r="K180" s="153"/>
      <c r="L180" s="153"/>
      <c r="M180" s="166"/>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66"/>
      <c r="I181" s="153"/>
      <c r="J181" s="166"/>
      <c r="K181" s="153"/>
      <c r="L181" s="153"/>
      <c r="M181" s="166"/>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66"/>
      <c r="I182" s="153"/>
      <c r="J182" s="166"/>
      <c r="K182" s="153"/>
      <c r="L182" s="153"/>
      <c r="M182" s="166"/>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66"/>
      <c r="I183" s="153"/>
      <c r="J183" s="166"/>
      <c r="K183" s="153"/>
      <c r="L183" s="153"/>
      <c r="M183" s="166"/>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66"/>
      <c r="I184" s="153"/>
      <c r="J184" s="166"/>
      <c r="K184" s="153"/>
      <c r="L184" s="153"/>
      <c r="M184" s="166"/>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66"/>
      <c r="I185" s="153"/>
      <c r="J185" s="166"/>
      <c r="K185" s="153"/>
      <c r="L185" s="153"/>
      <c r="M185" s="166"/>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66"/>
      <c r="I186" s="153"/>
      <c r="J186" s="166"/>
      <c r="K186" s="153"/>
      <c r="L186" s="153"/>
      <c r="M186" s="166"/>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66"/>
      <c r="I187" s="153"/>
      <c r="J187" s="166"/>
      <c r="K187" s="153"/>
      <c r="L187" s="153"/>
      <c r="M187" s="166"/>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66"/>
      <c r="I188" s="153"/>
      <c r="J188" s="166"/>
      <c r="K188" s="153"/>
      <c r="L188" s="153"/>
      <c r="M188" s="166"/>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66"/>
      <c r="I189" s="153"/>
      <c r="J189" s="166"/>
      <c r="K189" s="153"/>
      <c r="L189" s="153"/>
      <c r="M189" s="166"/>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66"/>
      <c r="I190" s="153"/>
      <c r="J190" s="166"/>
      <c r="K190" s="153"/>
      <c r="L190" s="153"/>
      <c r="M190" s="166"/>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66"/>
      <c r="I191" s="153"/>
      <c r="J191" s="166"/>
      <c r="K191" s="153"/>
      <c r="L191" s="153"/>
      <c r="M191" s="166"/>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66"/>
      <c r="I192" s="153"/>
      <c r="J192" s="166"/>
      <c r="K192" s="153"/>
      <c r="L192" s="153"/>
      <c r="M192" s="166"/>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66"/>
      <c r="I193" s="153"/>
      <c r="J193" s="166"/>
      <c r="K193" s="153"/>
      <c r="L193" s="153"/>
      <c r="M193" s="166"/>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66"/>
      <c r="I194" s="153"/>
      <c r="J194" s="166"/>
      <c r="K194" s="153"/>
      <c r="L194" s="153"/>
      <c r="M194" s="166"/>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66"/>
      <c r="I195" s="153"/>
      <c r="J195" s="166"/>
      <c r="K195" s="153"/>
      <c r="L195" s="153"/>
      <c r="M195" s="166"/>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66"/>
      <c r="I196" s="153"/>
      <c r="J196" s="166"/>
      <c r="K196" s="153"/>
      <c r="L196" s="153"/>
      <c r="M196" s="166"/>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66"/>
      <c r="I197" s="153"/>
      <c r="J197" s="166"/>
      <c r="K197" s="153"/>
      <c r="L197" s="153"/>
      <c r="M197" s="166"/>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66"/>
      <c r="I198" s="153"/>
      <c r="J198" s="166"/>
      <c r="K198" s="153"/>
      <c r="L198" s="153"/>
      <c r="M198" s="166"/>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66"/>
      <c r="I199" s="153"/>
      <c r="J199" s="166"/>
      <c r="K199" s="153"/>
      <c r="L199" s="153"/>
      <c r="M199" s="166"/>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66"/>
      <c r="I200" s="153"/>
      <c r="J200" s="166"/>
      <c r="K200" s="153"/>
      <c r="L200" s="153"/>
      <c r="M200" s="166"/>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66"/>
      <c r="I201" s="153"/>
      <c r="J201" s="166"/>
      <c r="K201" s="153"/>
      <c r="L201" s="153"/>
      <c r="M201" s="166"/>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66"/>
      <c r="I202" s="153"/>
      <c r="J202" s="166"/>
      <c r="K202" s="153"/>
      <c r="L202" s="153"/>
      <c r="M202" s="166"/>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66"/>
      <c r="I203" s="153"/>
      <c r="J203" s="166"/>
      <c r="K203" s="153"/>
      <c r="L203" s="153"/>
      <c r="M203" s="166"/>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66"/>
      <c r="I204" s="153"/>
      <c r="J204" s="166"/>
      <c r="K204" s="153"/>
      <c r="L204" s="153"/>
      <c r="M204" s="166"/>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66"/>
      <c r="I205" s="153"/>
      <c r="J205" s="166"/>
      <c r="K205" s="153"/>
      <c r="L205" s="153"/>
      <c r="M205" s="166"/>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66"/>
      <c r="I206" s="153"/>
      <c r="J206" s="166"/>
      <c r="K206" s="153"/>
      <c r="L206" s="153"/>
      <c r="M206" s="166"/>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66"/>
      <c r="I207" s="153"/>
      <c r="J207" s="166"/>
      <c r="K207" s="153"/>
      <c r="L207" s="153"/>
      <c r="M207" s="166"/>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66"/>
      <c r="I208" s="153"/>
      <c r="J208" s="166"/>
      <c r="K208" s="153"/>
      <c r="L208" s="153"/>
      <c r="M208" s="166"/>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66"/>
      <c r="I209" s="153"/>
      <c r="J209" s="166"/>
      <c r="K209" s="153"/>
      <c r="L209" s="153"/>
      <c r="M209" s="166"/>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66"/>
      <c r="I210" s="153"/>
      <c r="J210" s="166"/>
      <c r="K210" s="153"/>
      <c r="L210" s="153"/>
      <c r="M210" s="166"/>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66"/>
      <c r="I211" s="153"/>
      <c r="J211" s="166"/>
      <c r="K211" s="153"/>
      <c r="L211" s="153"/>
      <c r="M211" s="166"/>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66"/>
      <c r="I212" s="153"/>
      <c r="J212" s="166"/>
      <c r="K212" s="153"/>
      <c r="L212" s="153"/>
      <c r="M212" s="166"/>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66"/>
      <c r="I213" s="153"/>
      <c r="J213" s="166"/>
      <c r="K213" s="153"/>
      <c r="L213" s="153"/>
      <c r="M213" s="166"/>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66"/>
      <c r="I214" s="153"/>
      <c r="J214" s="166"/>
      <c r="K214" s="153"/>
      <c r="L214" s="153"/>
      <c r="M214" s="166"/>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66"/>
      <c r="I215" s="153"/>
      <c r="J215" s="166"/>
      <c r="K215" s="153"/>
      <c r="L215" s="153"/>
      <c r="M215" s="166"/>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66"/>
      <c r="I216" s="153"/>
      <c r="J216" s="166"/>
      <c r="K216" s="153"/>
      <c r="L216" s="153"/>
      <c r="M216" s="166"/>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66"/>
      <c r="I217" s="153"/>
      <c r="J217" s="166"/>
      <c r="K217" s="153"/>
      <c r="L217" s="153"/>
      <c r="M217" s="166"/>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66"/>
      <c r="I218" s="153"/>
      <c r="J218" s="166"/>
      <c r="K218" s="153"/>
      <c r="L218" s="153"/>
      <c r="M218" s="166"/>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66"/>
      <c r="I219" s="153"/>
      <c r="J219" s="166"/>
      <c r="K219" s="153"/>
      <c r="L219" s="153"/>
      <c r="M219" s="166"/>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66"/>
      <c r="I220" s="153"/>
      <c r="J220" s="166"/>
      <c r="K220" s="153"/>
      <c r="L220" s="153"/>
      <c r="M220" s="166"/>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66"/>
      <c r="I221" s="153"/>
      <c r="J221" s="166"/>
      <c r="K221" s="153"/>
      <c r="L221" s="153"/>
      <c r="M221" s="166"/>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66"/>
      <c r="I222" s="153"/>
      <c r="J222" s="166"/>
      <c r="K222" s="153"/>
      <c r="L222" s="153"/>
      <c r="M222" s="166"/>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66"/>
      <c r="I223" s="153"/>
      <c r="J223" s="166"/>
      <c r="K223" s="153"/>
      <c r="L223" s="153"/>
      <c r="M223" s="166"/>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66"/>
      <c r="I224" s="153"/>
      <c r="J224" s="166"/>
      <c r="K224" s="153"/>
      <c r="L224" s="153"/>
      <c r="M224" s="166"/>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66"/>
      <c r="I225" s="153"/>
      <c r="J225" s="166"/>
      <c r="K225" s="153"/>
      <c r="L225" s="153"/>
      <c r="M225" s="166"/>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66"/>
      <c r="I226" s="153"/>
      <c r="J226" s="166"/>
      <c r="K226" s="153"/>
      <c r="L226" s="153"/>
      <c r="M226" s="166"/>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66"/>
      <c r="I227" s="153"/>
      <c r="J227" s="166"/>
      <c r="K227" s="153"/>
      <c r="L227" s="153"/>
      <c r="M227" s="166"/>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66"/>
      <c r="I228" s="153"/>
      <c r="J228" s="166"/>
      <c r="K228" s="153"/>
      <c r="L228" s="153"/>
      <c r="M228" s="166"/>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66"/>
      <c r="I229" s="153"/>
      <c r="J229" s="166"/>
      <c r="K229" s="153"/>
      <c r="L229" s="153"/>
      <c r="M229" s="166"/>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66"/>
      <c r="I230" s="153"/>
      <c r="J230" s="166"/>
      <c r="K230" s="153"/>
      <c r="L230" s="153"/>
      <c r="M230" s="166"/>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66"/>
      <c r="I231" s="153"/>
      <c r="J231" s="166"/>
      <c r="K231" s="153"/>
      <c r="L231" s="153"/>
      <c r="M231" s="166"/>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66"/>
      <c r="I232" s="153"/>
      <c r="J232" s="166"/>
      <c r="K232" s="153"/>
      <c r="L232" s="153"/>
      <c r="M232" s="166"/>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66"/>
      <c r="I233" s="153"/>
      <c r="J233" s="166"/>
      <c r="K233" s="153"/>
      <c r="L233" s="153"/>
      <c r="M233" s="166"/>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66"/>
      <c r="I234" s="153"/>
      <c r="J234" s="166"/>
      <c r="K234" s="153"/>
      <c r="L234" s="153"/>
      <c r="M234" s="166"/>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66"/>
      <c r="I235" s="153"/>
      <c r="J235" s="166"/>
      <c r="K235" s="153"/>
      <c r="L235" s="153"/>
      <c r="M235" s="166"/>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66"/>
      <c r="I236" s="153"/>
      <c r="J236" s="166"/>
      <c r="K236" s="153"/>
      <c r="L236" s="153"/>
      <c r="M236" s="166"/>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66"/>
      <c r="I237" s="153"/>
      <c r="J237" s="166"/>
      <c r="K237" s="153"/>
      <c r="L237" s="153"/>
      <c r="M237" s="166"/>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66"/>
      <c r="I238" s="153"/>
      <c r="J238" s="166"/>
      <c r="K238" s="153"/>
      <c r="L238" s="153"/>
      <c r="M238" s="166"/>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66"/>
      <c r="I239" s="153"/>
      <c r="J239" s="166"/>
      <c r="K239" s="153"/>
      <c r="L239" s="153"/>
      <c r="M239" s="166"/>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66"/>
      <c r="I240" s="153"/>
      <c r="J240" s="166"/>
      <c r="K240" s="153"/>
      <c r="L240" s="153"/>
      <c r="M240" s="166"/>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66"/>
      <c r="I241" s="153"/>
      <c r="J241" s="166"/>
      <c r="K241" s="153"/>
      <c r="L241" s="153"/>
      <c r="M241" s="166"/>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66"/>
      <c r="I242" s="153"/>
      <c r="J242" s="166"/>
      <c r="K242" s="153"/>
      <c r="L242" s="153"/>
      <c r="M242" s="166"/>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66"/>
      <c r="I243" s="153"/>
      <c r="J243" s="166"/>
      <c r="K243" s="153"/>
      <c r="L243" s="153"/>
      <c r="M243" s="166"/>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66"/>
      <c r="I244" s="153"/>
      <c r="J244" s="166"/>
      <c r="K244" s="153"/>
      <c r="L244" s="153"/>
      <c r="M244" s="166"/>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66"/>
      <c r="I245" s="153"/>
      <c r="J245" s="166"/>
      <c r="K245" s="153"/>
      <c r="L245" s="153"/>
      <c r="M245" s="166"/>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66"/>
      <c r="I246" s="153"/>
      <c r="J246" s="166"/>
      <c r="K246" s="153"/>
      <c r="L246" s="153"/>
      <c r="M246" s="166"/>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66"/>
      <c r="I247" s="153"/>
      <c r="J247" s="166"/>
      <c r="K247" s="153"/>
      <c r="L247" s="153"/>
      <c r="M247" s="166"/>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66"/>
      <c r="I248" s="153"/>
      <c r="J248" s="166"/>
      <c r="K248" s="153"/>
      <c r="L248" s="153"/>
      <c r="M248" s="166"/>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66"/>
      <c r="I249" s="153"/>
      <c r="J249" s="166"/>
      <c r="K249" s="153"/>
      <c r="L249" s="153"/>
      <c r="M249" s="166"/>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66"/>
      <c r="I250" s="153"/>
      <c r="J250" s="166"/>
      <c r="K250" s="153"/>
      <c r="L250" s="153"/>
      <c r="M250" s="166"/>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66"/>
      <c r="I251" s="153"/>
      <c r="J251" s="166"/>
      <c r="K251" s="153"/>
      <c r="L251" s="153"/>
      <c r="M251" s="166"/>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66"/>
      <c r="I252" s="153"/>
      <c r="J252" s="166"/>
      <c r="K252" s="153"/>
      <c r="L252" s="153"/>
      <c r="M252" s="166"/>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66"/>
      <c r="I253" s="153"/>
      <c r="J253" s="166"/>
      <c r="K253" s="153"/>
      <c r="L253" s="153"/>
      <c r="M253" s="166"/>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66"/>
      <c r="I254" s="153"/>
      <c r="J254" s="166"/>
      <c r="K254" s="153"/>
      <c r="L254" s="153"/>
      <c r="M254" s="166"/>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66"/>
      <c r="I255" s="153"/>
      <c r="J255" s="166"/>
      <c r="K255" s="153"/>
      <c r="L255" s="153"/>
      <c r="M255" s="166"/>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66"/>
      <c r="I256" s="153"/>
      <c r="J256" s="166"/>
      <c r="K256" s="153"/>
      <c r="L256" s="153"/>
      <c r="M256" s="166"/>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66"/>
      <c r="I257" s="153"/>
      <c r="J257" s="166"/>
      <c r="K257" s="153"/>
      <c r="L257" s="153"/>
      <c r="M257" s="166"/>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66"/>
      <c r="I258" s="153"/>
      <c r="J258" s="166"/>
      <c r="K258" s="153"/>
      <c r="L258" s="153"/>
      <c r="M258" s="166"/>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66"/>
      <c r="I259" s="153"/>
      <c r="J259" s="166"/>
      <c r="K259" s="153"/>
      <c r="L259" s="153"/>
      <c r="M259" s="166"/>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66"/>
      <c r="I260" s="153"/>
      <c r="J260" s="166"/>
      <c r="K260" s="153"/>
      <c r="L260" s="153"/>
      <c r="M260" s="166"/>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66"/>
      <c r="I261" s="153"/>
      <c r="J261" s="166"/>
      <c r="K261" s="153"/>
      <c r="L261" s="153"/>
      <c r="M261" s="166"/>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66"/>
      <c r="I262" s="153"/>
      <c r="J262" s="166"/>
      <c r="K262" s="153"/>
      <c r="L262" s="153"/>
      <c r="M262" s="166"/>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66"/>
      <c r="I263" s="153"/>
      <c r="J263" s="166"/>
      <c r="K263" s="153"/>
      <c r="L263" s="153"/>
      <c r="M263" s="166"/>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66"/>
      <c r="I264" s="153"/>
      <c r="J264" s="166"/>
      <c r="K264" s="153"/>
      <c r="L264" s="153"/>
      <c r="M264" s="166"/>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66"/>
      <c r="I265" s="153"/>
      <c r="J265" s="166"/>
      <c r="K265" s="153"/>
      <c r="L265" s="153"/>
      <c r="M265" s="166"/>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66"/>
      <c r="I266" s="153"/>
      <c r="J266" s="166"/>
      <c r="K266" s="153"/>
      <c r="L266" s="153"/>
      <c r="M266" s="166"/>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66"/>
      <c r="I267" s="153"/>
      <c r="J267" s="166"/>
      <c r="K267" s="153"/>
      <c r="L267" s="153"/>
      <c r="M267" s="166"/>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66"/>
      <c r="I268" s="153"/>
      <c r="J268" s="166"/>
      <c r="K268" s="153"/>
      <c r="L268" s="153"/>
      <c r="M268" s="166"/>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66"/>
      <c r="I269" s="153"/>
      <c r="J269" s="166"/>
      <c r="K269" s="153"/>
      <c r="L269" s="153"/>
      <c r="M269" s="166"/>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66"/>
      <c r="I270" s="153"/>
      <c r="J270" s="166"/>
      <c r="K270" s="153"/>
      <c r="L270" s="153"/>
      <c r="M270" s="166"/>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66"/>
      <c r="I271" s="153"/>
      <c r="J271" s="166"/>
      <c r="K271" s="153"/>
      <c r="L271" s="153"/>
      <c r="M271" s="166"/>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66"/>
      <c r="I272" s="153"/>
      <c r="J272" s="166"/>
      <c r="K272" s="153"/>
      <c r="L272" s="153"/>
      <c r="M272" s="166"/>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66"/>
      <c r="I273" s="153"/>
      <c r="J273" s="166"/>
      <c r="K273" s="153"/>
      <c r="L273" s="153"/>
      <c r="M273" s="166"/>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66"/>
      <c r="I274" s="153"/>
      <c r="J274" s="166"/>
      <c r="K274" s="153"/>
      <c r="L274" s="153"/>
      <c r="M274" s="166"/>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66"/>
      <c r="I275" s="153"/>
      <c r="J275" s="166"/>
      <c r="K275" s="153"/>
      <c r="L275" s="153"/>
      <c r="M275" s="166"/>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66"/>
      <c r="I276" s="153"/>
      <c r="J276" s="166"/>
      <c r="K276" s="153"/>
      <c r="L276" s="153"/>
      <c r="M276" s="166"/>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66"/>
      <c r="I277" s="153"/>
      <c r="J277" s="166"/>
      <c r="K277" s="153"/>
      <c r="L277" s="153"/>
      <c r="M277" s="166"/>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66"/>
      <c r="I278" s="153"/>
      <c r="J278" s="166"/>
      <c r="K278" s="153"/>
      <c r="L278" s="153"/>
      <c r="M278" s="166"/>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66"/>
      <c r="I279" s="153"/>
      <c r="J279" s="166"/>
      <c r="K279" s="153"/>
      <c r="L279" s="153"/>
      <c r="M279" s="166"/>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66"/>
      <c r="I280" s="153"/>
      <c r="J280" s="166"/>
      <c r="K280" s="153"/>
      <c r="L280" s="153"/>
      <c r="M280" s="166"/>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66"/>
      <c r="I281" s="153"/>
      <c r="J281" s="166"/>
      <c r="K281" s="153"/>
      <c r="L281" s="153"/>
      <c r="M281" s="166"/>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66"/>
      <c r="I282" s="153"/>
      <c r="J282" s="166"/>
      <c r="K282" s="153"/>
      <c r="L282" s="153"/>
      <c r="M282" s="166"/>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66"/>
      <c r="I283" s="153"/>
      <c r="J283" s="166"/>
      <c r="K283" s="153"/>
      <c r="L283" s="153"/>
      <c r="M283" s="166"/>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66"/>
      <c r="I284" s="153"/>
      <c r="J284" s="166"/>
      <c r="K284" s="153"/>
      <c r="L284" s="153"/>
      <c r="M284" s="166"/>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66"/>
      <c r="I285" s="153"/>
      <c r="J285" s="166"/>
      <c r="K285" s="153"/>
      <c r="L285" s="153"/>
      <c r="M285" s="166"/>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66"/>
      <c r="I286" s="153"/>
      <c r="J286" s="166"/>
      <c r="K286" s="153"/>
      <c r="L286" s="153"/>
      <c r="M286" s="166"/>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66"/>
      <c r="I287" s="153"/>
      <c r="J287" s="166"/>
      <c r="K287" s="153"/>
      <c r="L287" s="153"/>
      <c r="M287" s="166"/>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66"/>
      <c r="I288" s="153"/>
      <c r="J288" s="166"/>
      <c r="K288" s="153"/>
      <c r="L288" s="153"/>
      <c r="M288" s="166"/>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66"/>
      <c r="I289" s="153"/>
      <c r="J289" s="166"/>
      <c r="K289" s="153"/>
      <c r="L289" s="153"/>
      <c r="M289" s="166"/>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66"/>
      <c r="I290" s="153"/>
      <c r="J290" s="166"/>
      <c r="K290" s="153"/>
      <c r="L290" s="153"/>
      <c r="M290" s="166"/>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66"/>
      <c r="I291" s="153"/>
      <c r="J291" s="166"/>
      <c r="K291" s="153"/>
      <c r="L291" s="153"/>
      <c r="M291" s="166"/>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66"/>
      <c r="I292" s="153"/>
      <c r="J292" s="166"/>
      <c r="K292" s="153"/>
      <c r="L292" s="153"/>
      <c r="M292" s="166"/>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66"/>
      <c r="I293" s="153"/>
      <c r="J293" s="166"/>
      <c r="K293" s="153"/>
      <c r="L293" s="153"/>
      <c r="M293" s="166"/>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66"/>
      <c r="I294" s="153"/>
      <c r="J294" s="166"/>
      <c r="K294" s="153"/>
      <c r="L294" s="153"/>
      <c r="M294" s="166"/>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66"/>
      <c r="I295" s="153"/>
      <c r="J295" s="166"/>
      <c r="K295" s="153"/>
      <c r="L295" s="153"/>
      <c r="M295" s="166"/>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66"/>
      <c r="I296" s="153"/>
      <c r="J296" s="166"/>
      <c r="K296" s="153"/>
      <c r="L296" s="153"/>
      <c r="M296" s="166"/>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66"/>
      <c r="I297" s="153"/>
      <c r="J297" s="166"/>
      <c r="K297" s="153"/>
      <c r="L297" s="153"/>
      <c r="M297" s="166"/>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66"/>
      <c r="I298" s="153"/>
      <c r="J298" s="166"/>
      <c r="K298" s="153"/>
      <c r="L298" s="153"/>
      <c r="M298" s="166"/>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66"/>
      <c r="I299" s="153"/>
      <c r="J299" s="166"/>
      <c r="K299" s="153"/>
      <c r="L299" s="153"/>
      <c r="M299" s="166"/>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66"/>
      <c r="I300" s="153"/>
      <c r="J300" s="166"/>
      <c r="K300" s="153"/>
      <c r="L300" s="153"/>
      <c r="M300" s="166"/>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66"/>
      <c r="I301" s="153"/>
      <c r="J301" s="166"/>
      <c r="K301" s="153"/>
      <c r="L301" s="153"/>
      <c r="M301" s="166"/>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66"/>
      <c r="I302" s="153"/>
      <c r="J302" s="166"/>
      <c r="K302" s="153"/>
      <c r="L302" s="153"/>
      <c r="M302" s="166"/>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66"/>
      <c r="I303" s="153"/>
      <c r="J303" s="166"/>
      <c r="K303" s="153"/>
      <c r="L303" s="153"/>
      <c r="M303" s="166"/>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66"/>
      <c r="I304" s="153"/>
      <c r="J304" s="166"/>
      <c r="K304" s="153"/>
      <c r="L304" s="153"/>
      <c r="M304" s="166"/>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66"/>
      <c r="I305" s="153"/>
      <c r="J305" s="166"/>
      <c r="K305" s="153"/>
      <c r="L305" s="153"/>
      <c r="M305" s="166"/>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66"/>
      <c r="I306" s="153"/>
      <c r="J306" s="166"/>
      <c r="K306" s="153"/>
      <c r="L306" s="153"/>
      <c r="M306" s="166"/>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66"/>
      <c r="I307" s="153"/>
      <c r="J307" s="166"/>
      <c r="K307" s="153"/>
      <c r="L307" s="153"/>
      <c r="M307" s="166"/>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66"/>
      <c r="I308" s="153"/>
      <c r="J308" s="166"/>
      <c r="K308" s="153"/>
      <c r="L308" s="153"/>
      <c r="M308" s="166"/>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66"/>
      <c r="I309" s="153"/>
      <c r="J309" s="166"/>
      <c r="K309" s="153"/>
      <c r="L309" s="153"/>
      <c r="M309" s="166"/>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66"/>
      <c r="I310" s="153"/>
      <c r="J310" s="166"/>
      <c r="K310" s="153"/>
      <c r="L310" s="153"/>
      <c r="M310" s="166"/>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66"/>
      <c r="I311" s="153"/>
      <c r="J311" s="166"/>
      <c r="K311" s="153"/>
      <c r="L311" s="153"/>
      <c r="M311" s="166"/>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66"/>
      <c r="I312" s="153"/>
      <c r="J312" s="166"/>
      <c r="K312" s="153"/>
      <c r="L312" s="153"/>
      <c r="M312" s="166"/>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66"/>
      <c r="I313" s="153"/>
      <c r="J313" s="166"/>
      <c r="K313" s="153"/>
      <c r="L313" s="153"/>
      <c r="M313" s="166"/>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66"/>
      <c r="I314" s="153"/>
      <c r="J314" s="166"/>
      <c r="K314" s="153"/>
      <c r="L314" s="153"/>
      <c r="M314" s="166"/>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66"/>
      <c r="I315" s="153"/>
      <c r="J315" s="166"/>
      <c r="K315" s="153"/>
      <c r="L315" s="153"/>
      <c r="M315" s="166"/>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66"/>
      <c r="I316" s="153"/>
      <c r="J316" s="166"/>
      <c r="K316" s="153"/>
      <c r="L316" s="153"/>
      <c r="M316" s="166"/>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66"/>
      <c r="I317" s="153"/>
      <c r="J317" s="166"/>
      <c r="K317" s="153"/>
      <c r="L317" s="153"/>
      <c r="M317" s="166"/>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66"/>
      <c r="I318" s="153"/>
      <c r="J318" s="166"/>
      <c r="K318" s="153"/>
      <c r="L318" s="153"/>
      <c r="M318" s="166"/>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66"/>
      <c r="I319" s="153"/>
      <c r="J319" s="166"/>
      <c r="K319" s="153"/>
      <c r="L319" s="153"/>
      <c r="M319" s="166"/>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66"/>
      <c r="I320" s="153"/>
      <c r="J320" s="166"/>
      <c r="K320" s="153"/>
      <c r="L320" s="153"/>
      <c r="M320" s="166"/>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66"/>
      <c r="I321" s="153"/>
      <c r="J321" s="166"/>
      <c r="K321" s="153"/>
      <c r="L321" s="153"/>
      <c r="M321" s="166"/>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66"/>
      <c r="I322" s="153"/>
      <c r="J322" s="166"/>
      <c r="K322" s="153"/>
      <c r="L322" s="153"/>
      <c r="M322" s="166"/>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66"/>
      <c r="I323" s="153"/>
      <c r="J323" s="166"/>
      <c r="K323" s="153"/>
      <c r="L323" s="153"/>
      <c r="M323" s="166"/>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66"/>
      <c r="I324" s="153"/>
      <c r="J324" s="166"/>
      <c r="K324" s="153"/>
      <c r="L324" s="153"/>
      <c r="M324" s="166"/>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66"/>
      <c r="I325" s="153"/>
      <c r="J325" s="166"/>
      <c r="K325" s="153"/>
      <c r="L325" s="153"/>
      <c r="M325" s="166"/>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66"/>
      <c r="I326" s="153"/>
      <c r="J326" s="166"/>
      <c r="K326" s="153"/>
      <c r="L326" s="153"/>
      <c r="M326" s="166"/>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66"/>
      <c r="I327" s="153"/>
      <c r="J327" s="166"/>
      <c r="K327" s="153"/>
      <c r="L327" s="153"/>
      <c r="M327" s="166"/>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66"/>
      <c r="I328" s="153"/>
      <c r="J328" s="166"/>
      <c r="K328" s="153"/>
      <c r="L328" s="153"/>
      <c r="M328" s="166"/>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66"/>
      <c r="I329" s="153"/>
      <c r="J329" s="166"/>
      <c r="K329" s="153"/>
      <c r="L329" s="153"/>
      <c r="M329" s="166"/>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66"/>
      <c r="I330" s="153"/>
      <c r="J330" s="166"/>
      <c r="K330" s="153"/>
      <c r="L330" s="153"/>
      <c r="M330" s="166"/>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66"/>
      <c r="I331" s="153"/>
      <c r="J331" s="166"/>
      <c r="K331" s="153"/>
      <c r="L331" s="153"/>
      <c r="M331" s="166"/>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66"/>
      <c r="I332" s="153"/>
      <c r="J332" s="166"/>
      <c r="K332" s="153"/>
      <c r="L332" s="153"/>
      <c r="M332" s="166"/>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66"/>
      <c r="I333" s="153"/>
      <c r="J333" s="166"/>
      <c r="K333" s="153"/>
      <c r="L333" s="153"/>
      <c r="M333" s="166"/>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66"/>
      <c r="I334" s="153"/>
      <c r="J334" s="166"/>
      <c r="K334" s="153"/>
      <c r="L334" s="153"/>
      <c r="M334" s="166"/>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66"/>
      <c r="I335" s="153"/>
      <c r="J335" s="166"/>
      <c r="K335" s="153"/>
      <c r="L335" s="153"/>
      <c r="M335" s="166"/>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66"/>
      <c r="I336" s="153"/>
      <c r="J336" s="166"/>
      <c r="K336" s="153"/>
      <c r="L336" s="153"/>
      <c r="M336" s="166"/>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66"/>
      <c r="I337" s="153"/>
      <c r="J337" s="166"/>
      <c r="K337" s="153"/>
      <c r="L337" s="153"/>
      <c r="M337" s="166"/>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66"/>
      <c r="I338" s="153"/>
      <c r="J338" s="166"/>
      <c r="K338" s="153"/>
      <c r="L338" s="153"/>
      <c r="M338" s="166"/>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66"/>
      <c r="I339" s="153"/>
      <c r="J339" s="166"/>
      <c r="K339" s="153"/>
      <c r="L339" s="153"/>
      <c r="M339" s="166"/>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66"/>
      <c r="I340" s="153"/>
      <c r="J340" s="166"/>
      <c r="K340" s="153"/>
      <c r="L340" s="153"/>
      <c r="M340" s="166"/>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66"/>
      <c r="I341" s="153"/>
      <c r="J341" s="166"/>
      <c r="K341" s="153"/>
      <c r="L341" s="153"/>
      <c r="M341" s="166"/>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66"/>
      <c r="I342" s="153"/>
      <c r="J342" s="166"/>
      <c r="K342" s="153"/>
      <c r="L342" s="153"/>
      <c r="M342" s="166"/>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66"/>
      <c r="I343" s="153"/>
      <c r="J343" s="166"/>
      <c r="K343" s="153"/>
      <c r="L343" s="153"/>
      <c r="M343" s="166"/>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66"/>
      <c r="I344" s="153"/>
      <c r="J344" s="166"/>
      <c r="K344" s="153"/>
      <c r="L344" s="153"/>
      <c r="M344" s="166"/>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66"/>
      <c r="I345" s="153"/>
      <c r="J345" s="166"/>
      <c r="K345" s="153"/>
      <c r="L345" s="153"/>
      <c r="M345" s="166"/>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66"/>
      <c r="I346" s="153"/>
      <c r="J346" s="166"/>
      <c r="K346" s="153"/>
      <c r="L346" s="153"/>
      <c r="M346" s="166"/>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66"/>
      <c r="I347" s="153"/>
      <c r="J347" s="166"/>
      <c r="K347" s="153"/>
      <c r="L347" s="153"/>
      <c r="M347" s="166"/>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66"/>
      <c r="I348" s="153"/>
      <c r="J348" s="166"/>
      <c r="K348" s="153"/>
      <c r="L348" s="153"/>
      <c r="M348" s="166"/>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66"/>
      <c r="I349" s="153"/>
      <c r="J349" s="166"/>
      <c r="K349" s="153"/>
      <c r="L349" s="153"/>
      <c r="M349" s="166"/>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66"/>
      <c r="I350" s="153"/>
      <c r="J350" s="166"/>
      <c r="K350" s="153"/>
      <c r="L350" s="153"/>
      <c r="M350" s="166"/>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66"/>
      <c r="I351" s="153"/>
      <c r="J351" s="166"/>
      <c r="K351" s="153"/>
      <c r="L351" s="153"/>
      <c r="M351" s="166"/>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66"/>
      <c r="I352" s="153"/>
      <c r="J352" s="166"/>
      <c r="K352" s="153"/>
      <c r="L352" s="153"/>
      <c r="M352" s="166"/>
      <c r="N352" s="153"/>
      <c r="O352" s="153"/>
      <c r="P352" s="153"/>
      <c r="Q352" s="153"/>
      <c r="R352" s="153"/>
      <c r="S352" s="153"/>
      <c r="T352" s="153"/>
      <c r="U352" s="153"/>
      <c r="V352" s="153"/>
      <c r="W352" s="153"/>
      <c r="X352" s="153"/>
      <c r="Y352" s="153"/>
      <c r="Z352" s="153"/>
      <c r="AA352" s="153"/>
      <c r="AB352"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0" sqref="A10:T16"/>
    </sheetView>
  </sheetViews>
  <sheetFormatPr defaultColWidth="10.7109375" defaultRowHeight="15.75" x14ac:dyDescent="0.25"/>
  <cols>
    <col min="1" max="1" width="9.5703125" style="119" customWidth="1"/>
    <col min="2" max="2" width="8.7109375" style="119" customWidth="1"/>
    <col min="3" max="3" width="12.7109375" style="119" customWidth="1"/>
    <col min="4" max="4" width="16.140625" style="119" customWidth="1"/>
    <col min="5" max="5" width="11.140625" style="119" customWidth="1"/>
    <col min="6" max="6" width="11" style="119" customWidth="1"/>
    <col min="7" max="8" width="8.7109375" style="119" customWidth="1"/>
    <col min="9" max="9" width="7.28515625" style="119" customWidth="1"/>
    <col min="10" max="10" width="9.28515625" style="119" customWidth="1"/>
    <col min="11" max="11" width="10.28515625" style="119" customWidth="1"/>
    <col min="12" max="15" width="8.710937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20" ht="3" customHeight="1" x14ac:dyDescent="0.25"/>
    <row r="2" spans="1:20" ht="15" customHeight="1" x14ac:dyDescent="0.25">
      <c r="T2" s="134" t="s">
        <v>69</v>
      </c>
    </row>
    <row r="3" spans="1:20" s="118" customFormat="1" ht="18.75" customHeight="1" x14ac:dyDescent="0.3">
      <c r="A3" s="133"/>
      <c r="T3" s="135" t="s">
        <v>10</v>
      </c>
    </row>
    <row r="4" spans="1:20" s="118" customFormat="1" ht="18.75" customHeight="1" x14ac:dyDescent="0.3">
      <c r="A4" s="133"/>
      <c r="T4" s="135" t="s">
        <v>68</v>
      </c>
    </row>
    <row r="5" spans="1:20" s="118" customFormat="1" ht="18.75" customHeight="1" x14ac:dyDescent="0.3">
      <c r="A5" s="133"/>
      <c r="T5" s="135"/>
    </row>
    <row r="6" spans="1:20" s="118" customFormat="1" x14ac:dyDescent="0.2">
      <c r="A6" s="378" t="str">
        <f>'1. паспорт местоположение'!A5:C5</f>
        <v>Год раскрытия информации: 2022 год</v>
      </c>
      <c r="B6" s="378"/>
      <c r="C6" s="378"/>
      <c r="D6" s="378"/>
      <c r="E6" s="378"/>
      <c r="F6" s="378"/>
      <c r="G6" s="378"/>
      <c r="H6" s="378"/>
      <c r="I6" s="378"/>
      <c r="J6" s="378"/>
      <c r="K6" s="378"/>
      <c r="L6" s="378"/>
      <c r="M6" s="378"/>
      <c r="N6" s="378"/>
      <c r="O6" s="378"/>
      <c r="P6" s="378"/>
      <c r="Q6" s="378"/>
      <c r="R6" s="378"/>
      <c r="S6" s="378"/>
      <c r="T6" s="378"/>
    </row>
    <row r="7" spans="1:20" s="118" customFormat="1" x14ac:dyDescent="0.2">
      <c r="A7" s="136"/>
    </row>
    <row r="8" spans="1:20" s="118"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18"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8" customFormat="1" ht="18.75" customHeight="1" x14ac:dyDescent="0.2">
      <c r="A10" s="387" t="s">
        <v>494</v>
      </c>
      <c r="B10" s="387"/>
      <c r="C10" s="387"/>
      <c r="D10" s="387"/>
      <c r="E10" s="387"/>
      <c r="F10" s="387"/>
      <c r="G10" s="387"/>
      <c r="H10" s="387"/>
      <c r="I10" s="387"/>
      <c r="J10" s="387"/>
      <c r="K10" s="387"/>
      <c r="L10" s="387"/>
      <c r="M10" s="387"/>
      <c r="N10" s="387"/>
      <c r="O10" s="387"/>
      <c r="P10" s="387"/>
      <c r="Q10" s="387"/>
      <c r="R10" s="387"/>
      <c r="S10" s="387"/>
      <c r="T10" s="387"/>
    </row>
    <row r="11" spans="1:20" s="118"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18" customFormat="1"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8" customFormat="1" ht="18.75" customHeight="1" x14ac:dyDescent="0.2">
      <c r="A13" s="387" t="str">
        <f>'1. паспорт местоположение'!A12:C12</f>
        <v>K_TP3500.VL.0079</v>
      </c>
      <c r="B13" s="387"/>
      <c r="C13" s="387"/>
      <c r="D13" s="387"/>
      <c r="E13" s="387"/>
      <c r="F13" s="387"/>
      <c r="G13" s="387"/>
      <c r="H13" s="387"/>
      <c r="I13" s="387"/>
      <c r="J13" s="387"/>
      <c r="K13" s="387"/>
      <c r="L13" s="387"/>
      <c r="M13" s="387"/>
      <c r="N13" s="387"/>
      <c r="O13" s="387"/>
      <c r="P13" s="387"/>
      <c r="Q13" s="387"/>
      <c r="R13" s="387"/>
      <c r="S13" s="387"/>
      <c r="T13" s="387"/>
    </row>
    <row r="14" spans="1:20" s="118"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140"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41" customFormat="1" ht="43.5" customHeight="1" x14ac:dyDescent="0.2">
      <c r="A16" s="40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404"/>
      <c r="C16" s="404"/>
      <c r="D16" s="404"/>
      <c r="E16" s="404"/>
      <c r="F16" s="404"/>
      <c r="G16" s="404"/>
      <c r="H16" s="404"/>
      <c r="I16" s="404"/>
      <c r="J16" s="404"/>
      <c r="K16" s="404"/>
      <c r="L16" s="404"/>
      <c r="M16" s="404"/>
      <c r="N16" s="404"/>
      <c r="O16" s="404"/>
      <c r="P16" s="404"/>
      <c r="Q16" s="404"/>
      <c r="R16" s="404"/>
      <c r="S16" s="404"/>
      <c r="T16" s="404"/>
    </row>
    <row r="17" spans="1:20" s="141"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20" s="141"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41" customFormat="1" ht="15" customHeight="1" x14ac:dyDescent="0.2">
      <c r="A19" s="405" t="s">
        <v>418</v>
      </c>
      <c r="B19" s="405"/>
      <c r="C19" s="405"/>
      <c r="D19" s="405"/>
      <c r="E19" s="405"/>
      <c r="F19" s="405"/>
      <c r="G19" s="405"/>
      <c r="H19" s="405"/>
      <c r="I19" s="405"/>
      <c r="J19" s="405"/>
      <c r="K19" s="405"/>
      <c r="L19" s="405"/>
      <c r="M19" s="405"/>
      <c r="N19" s="405"/>
      <c r="O19" s="405"/>
      <c r="P19" s="405"/>
      <c r="Q19" s="405"/>
      <c r="R19" s="405"/>
      <c r="S19" s="405"/>
      <c r="T19" s="405"/>
    </row>
    <row r="20" spans="1:20" s="168"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5</v>
      </c>
      <c r="B21" s="410" t="s">
        <v>221</v>
      </c>
      <c r="C21" s="411"/>
      <c r="D21" s="414" t="s">
        <v>122</v>
      </c>
      <c r="E21" s="410" t="s">
        <v>446</v>
      </c>
      <c r="F21" s="411"/>
      <c r="G21" s="410" t="s">
        <v>240</v>
      </c>
      <c r="H21" s="411"/>
      <c r="I21" s="410" t="s">
        <v>121</v>
      </c>
      <c r="J21" s="411"/>
      <c r="K21" s="414" t="s">
        <v>120</v>
      </c>
      <c r="L21" s="410" t="s">
        <v>119</v>
      </c>
      <c r="M21" s="411"/>
      <c r="N21" s="410" t="s">
        <v>442</v>
      </c>
      <c r="O21" s="411"/>
      <c r="P21" s="414" t="s">
        <v>118</v>
      </c>
      <c r="Q21" s="399" t="s">
        <v>117</v>
      </c>
      <c r="R21" s="400"/>
      <c r="S21" s="399" t="s">
        <v>116</v>
      </c>
      <c r="T21" s="401"/>
    </row>
    <row r="22" spans="1:20" ht="204.75" customHeight="1" x14ac:dyDescent="0.25">
      <c r="A22" s="408"/>
      <c r="B22" s="412"/>
      <c r="C22" s="413"/>
      <c r="D22" s="417"/>
      <c r="E22" s="412"/>
      <c r="F22" s="413"/>
      <c r="G22" s="412"/>
      <c r="H22" s="413"/>
      <c r="I22" s="412"/>
      <c r="J22" s="413"/>
      <c r="K22" s="415"/>
      <c r="L22" s="412"/>
      <c r="M22" s="413"/>
      <c r="N22" s="412"/>
      <c r="O22" s="413"/>
      <c r="P22" s="415"/>
      <c r="Q22" s="120" t="s">
        <v>115</v>
      </c>
      <c r="R22" s="120" t="s">
        <v>417</v>
      </c>
      <c r="S22" s="120" t="s">
        <v>114</v>
      </c>
      <c r="T22" s="120" t="s">
        <v>113</v>
      </c>
    </row>
    <row r="23" spans="1:20" ht="51.75" customHeight="1" x14ac:dyDescent="0.25">
      <c r="A23" s="409"/>
      <c r="B23" s="120" t="s">
        <v>111</v>
      </c>
      <c r="C23" s="120" t="s">
        <v>112</v>
      </c>
      <c r="D23" s="415"/>
      <c r="E23" s="120" t="s">
        <v>111</v>
      </c>
      <c r="F23" s="120" t="s">
        <v>112</v>
      </c>
      <c r="G23" s="120" t="s">
        <v>111</v>
      </c>
      <c r="H23" s="120" t="s">
        <v>112</v>
      </c>
      <c r="I23" s="120" t="s">
        <v>111</v>
      </c>
      <c r="J23" s="120" t="s">
        <v>112</v>
      </c>
      <c r="K23" s="120" t="s">
        <v>111</v>
      </c>
      <c r="L23" s="120" t="s">
        <v>111</v>
      </c>
      <c r="M23" s="120" t="s">
        <v>112</v>
      </c>
      <c r="N23" s="120" t="s">
        <v>111</v>
      </c>
      <c r="O23" s="120" t="s">
        <v>112</v>
      </c>
      <c r="P23" s="169" t="s">
        <v>111</v>
      </c>
      <c r="Q23" s="120" t="s">
        <v>111</v>
      </c>
      <c r="R23" s="120" t="s">
        <v>111</v>
      </c>
      <c r="S23" s="120" t="s">
        <v>111</v>
      </c>
      <c r="T23" s="120" t="s">
        <v>111</v>
      </c>
    </row>
    <row r="24" spans="1:2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20" x14ac:dyDescent="0.25">
      <c r="A25" s="170">
        <v>2</v>
      </c>
      <c r="B25" s="170"/>
      <c r="C25" s="170"/>
      <c r="D25" s="171"/>
      <c r="E25" s="170"/>
      <c r="F25" s="170"/>
      <c r="G25" s="170"/>
      <c r="H25" s="170"/>
      <c r="I25" s="122"/>
      <c r="J25" s="122"/>
      <c r="K25" s="122"/>
      <c r="L25" s="122"/>
      <c r="M25" s="170"/>
      <c r="N25" s="170"/>
      <c r="O25" s="170"/>
      <c r="P25" s="170"/>
      <c r="Q25" s="122"/>
      <c r="R25" s="170"/>
      <c r="S25" s="122"/>
      <c r="T25" s="170"/>
    </row>
    <row r="26" spans="1:20" x14ac:dyDescent="0.25">
      <c r="A26" s="170">
        <v>3</v>
      </c>
      <c r="B26" s="170"/>
      <c r="C26" s="170"/>
      <c r="D26" s="171"/>
      <c r="E26" s="170"/>
      <c r="F26" s="170"/>
      <c r="G26" s="170"/>
      <c r="H26" s="170"/>
      <c r="I26" s="170"/>
      <c r="J26" s="122"/>
      <c r="K26" s="122"/>
      <c r="L26" s="170"/>
      <c r="M26" s="170"/>
      <c r="N26" s="170"/>
      <c r="O26" s="170"/>
      <c r="P26" s="170"/>
      <c r="Q26" s="122"/>
      <c r="R26" s="170"/>
      <c r="S26" s="122"/>
      <c r="T26" s="170"/>
    </row>
    <row r="27" spans="1:20" x14ac:dyDescent="0.25">
      <c r="A27" s="170">
        <v>4</v>
      </c>
      <c r="B27" s="170"/>
      <c r="C27" s="170"/>
      <c r="D27" s="171"/>
      <c r="E27" s="170"/>
      <c r="F27" s="170"/>
      <c r="G27" s="170"/>
      <c r="H27" s="170"/>
      <c r="I27" s="122"/>
      <c r="J27" s="122"/>
      <c r="K27" s="122"/>
      <c r="L27" s="170"/>
      <c r="M27" s="170"/>
      <c r="N27" s="170"/>
      <c r="O27" s="170"/>
      <c r="P27" s="170"/>
      <c r="Q27" s="122"/>
      <c r="R27" s="170"/>
      <c r="S27" s="122"/>
      <c r="T27" s="170"/>
    </row>
    <row r="28" spans="1:20" x14ac:dyDescent="0.25">
      <c r="A28" s="170">
        <v>5</v>
      </c>
      <c r="B28" s="170"/>
      <c r="C28" s="170"/>
      <c r="D28" s="171"/>
      <c r="E28" s="170"/>
      <c r="F28" s="170"/>
      <c r="G28" s="172"/>
      <c r="H28" s="170"/>
      <c r="I28" s="122"/>
      <c r="J28" s="122"/>
      <c r="K28" s="122"/>
      <c r="L28" s="170"/>
      <c r="M28" s="170"/>
      <c r="N28" s="170"/>
      <c r="O28" s="170"/>
      <c r="P28" s="170"/>
      <c r="Q28" s="122"/>
      <c r="R28" s="170"/>
      <c r="S28" s="122"/>
      <c r="T28" s="170"/>
    </row>
    <row r="29" spans="1:20" x14ac:dyDescent="0.25">
      <c r="A29" s="170">
        <v>6</v>
      </c>
      <c r="B29" s="170"/>
      <c r="C29" s="170"/>
      <c r="D29" s="171"/>
      <c r="E29" s="170"/>
      <c r="F29" s="170"/>
      <c r="G29" s="172"/>
      <c r="H29" s="172"/>
      <c r="I29" s="122"/>
      <c r="J29" s="122"/>
      <c r="K29" s="122"/>
      <c r="L29" s="170"/>
      <c r="M29" s="170"/>
      <c r="N29" s="170"/>
      <c r="O29" s="170"/>
      <c r="P29" s="170"/>
      <c r="Q29" s="122"/>
      <c r="R29" s="170"/>
      <c r="S29" s="122"/>
      <c r="T29" s="170"/>
    </row>
    <row r="30" spans="1:20" x14ac:dyDescent="0.25">
      <c r="A30" s="170">
        <v>7</v>
      </c>
      <c r="B30" s="170"/>
      <c r="C30" s="170"/>
      <c r="D30" s="171"/>
      <c r="E30" s="170"/>
      <c r="F30" s="170"/>
      <c r="G30" s="172"/>
      <c r="H30" s="172"/>
      <c r="I30" s="122"/>
      <c r="J30" s="122"/>
      <c r="K30" s="122"/>
      <c r="L30" s="170"/>
      <c r="M30" s="170"/>
      <c r="N30" s="170"/>
      <c r="O30" s="170"/>
      <c r="P30" s="170"/>
      <c r="Q30" s="122"/>
      <c r="R30" s="170"/>
      <c r="S30" s="122"/>
      <c r="T30" s="170"/>
    </row>
    <row r="31" spans="1:20" x14ac:dyDescent="0.25">
      <c r="A31" s="170">
        <v>8</v>
      </c>
      <c r="B31" s="170"/>
      <c r="C31" s="170"/>
      <c r="D31" s="171"/>
      <c r="E31" s="170"/>
      <c r="F31" s="170"/>
      <c r="G31" s="172"/>
      <c r="H31" s="172"/>
      <c r="I31" s="122"/>
      <c r="J31" s="122"/>
      <c r="K31" s="122"/>
      <c r="L31" s="170"/>
      <c r="M31" s="170"/>
      <c r="N31" s="170"/>
      <c r="O31" s="170"/>
      <c r="P31" s="170"/>
      <c r="Q31" s="122"/>
      <c r="R31" s="170"/>
      <c r="S31" s="122"/>
      <c r="T31" s="170"/>
    </row>
    <row r="32" spans="1:20" x14ac:dyDescent="0.25">
      <c r="A32" s="170">
        <v>9</v>
      </c>
      <c r="B32" s="170"/>
      <c r="C32" s="170"/>
      <c r="D32" s="171"/>
      <c r="E32" s="170"/>
      <c r="F32" s="170"/>
      <c r="G32" s="172"/>
      <c r="H32" s="172"/>
      <c r="I32" s="170"/>
      <c r="J32" s="122"/>
      <c r="K32" s="170"/>
      <c r="L32" s="170"/>
      <c r="M32" s="170"/>
      <c r="N32" s="170"/>
      <c r="O32" s="170"/>
      <c r="P32" s="170"/>
      <c r="Q32" s="122"/>
      <c r="R32" s="170"/>
      <c r="S32" s="122"/>
      <c r="T32" s="170"/>
    </row>
    <row r="33" spans="1:20" x14ac:dyDescent="0.25">
      <c r="A33" s="170">
        <v>10</v>
      </c>
      <c r="B33" s="170"/>
      <c r="C33" s="170"/>
      <c r="D33" s="171"/>
      <c r="E33" s="170"/>
      <c r="F33" s="170"/>
      <c r="G33" s="172"/>
      <c r="H33" s="172"/>
      <c r="I33" s="170"/>
      <c r="J33" s="122"/>
      <c r="K33" s="170"/>
      <c r="L33" s="170"/>
      <c r="M33" s="170"/>
      <c r="N33" s="170"/>
      <c r="O33" s="170"/>
      <c r="P33" s="170"/>
      <c r="Q33" s="122"/>
      <c r="R33" s="170"/>
      <c r="S33" s="122"/>
      <c r="T33" s="170"/>
    </row>
    <row r="34" spans="1:20" x14ac:dyDescent="0.25">
      <c r="A34" s="170">
        <v>11</v>
      </c>
      <c r="B34" s="170"/>
      <c r="C34" s="170"/>
      <c r="D34" s="171"/>
      <c r="E34" s="170"/>
      <c r="F34" s="170"/>
      <c r="G34" s="172"/>
      <c r="H34" s="172"/>
      <c r="I34" s="170"/>
      <c r="J34" s="122"/>
      <c r="K34" s="170"/>
      <c r="L34" s="170"/>
      <c r="M34" s="170"/>
      <c r="N34" s="170"/>
      <c r="O34" s="170"/>
      <c r="P34" s="170"/>
      <c r="Q34" s="122"/>
      <c r="R34" s="170"/>
      <c r="S34" s="122"/>
      <c r="T34" s="170"/>
    </row>
    <row r="35" spans="1:20" x14ac:dyDescent="0.25">
      <c r="A35" s="170">
        <v>12</v>
      </c>
      <c r="B35" s="170"/>
      <c r="C35" s="170"/>
      <c r="D35" s="171"/>
      <c r="E35" s="170"/>
      <c r="F35" s="170"/>
      <c r="G35" s="172"/>
      <c r="H35" s="170"/>
      <c r="I35" s="170"/>
      <c r="J35" s="122"/>
      <c r="K35" s="170"/>
      <c r="L35" s="170"/>
      <c r="M35" s="170"/>
      <c r="N35" s="170"/>
      <c r="O35" s="170"/>
      <c r="P35" s="170"/>
      <c r="Q35" s="122"/>
      <c r="R35" s="170"/>
      <c r="S35" s="122"/>
      <c r="T35" s="170"/>
    </row>
    <row r="36" spans="1:20" x14ac:dyDescent="0.25">
      <c r="A36" s="170">
        <v>13</v>
      </c>
      <c r="B36" s="170"/>
      <c r="C36" s="170"/>
      <c r="D36" s="171"/>
      <c r="E36" s="170"/>
      <c r="F36" s="170"/>
      <c r="G36" s="172"/>
      <c r="H36" s="172"/>
      <c r="I36" s="170"/>
      <c r="J36" s="122"/>
      <c r="K36" s="170"/>
      <c r="L36" s="170"/>
      <c r="M36" s="170"/>
      <c r="N36" s="170"/>
      <c r="O36" s="170"/>
      <c r="P36" s="170"/>
      <c r="Q36" s="122"/>
      <c r="R36" s="170"/>
      <c r="S36" s="122"/>
      <c r="T36" s="170"/>
    </row>
    <row r="37" spans="1:20" x14ac:dyDescent="0.25">
      <c r="A37" s="170">
        <v>14</v>
      </c>
      <c r="B37" s="170"/>
      <c r="C37" s="170"/>
      <c r="D37" s="171"/>
      <c r="E37" s="170"/>
      <c r="F37" s="170"/>
      <c r="G37" s="172"/>
      <c r="H37" s="172"/>
      <c r="I37" s="170"/>
      <c r="J37" s="122"/>
      <c r="K37" s="170"/>
      <c r="L37" s="170"/>
      <c r="M37" s="170"/>
      <c r="N37" s="170"/>
      <c r="O37" s="170"/>
      <c r="P37" s="170"/>
      <c r="Q37" s="122"/>
      <c r="R37" s="170"/>
      <c r="S37" s="122"/>
      <c r="T37" s="170"/>
    </row>
    <row r="38" spans="1:20" x14ac:dyDescent="0.25">
      <c r="A38" s="170">
        <v>15</v>
      </c>
      <c r="B38" s="170"/>
      <c r="C38" s="170"/>
      <c r="D38" s="171"/>
      <c r="E38" s="170"/>
      <c r="F38" s="170"/>
      <c r="G38" s="172"/>
      <c r="H38" s="172"/>
      <c r="I38" s="170"/>
      <c r="J38" s="122"/>
      <c r="K38" s="170"/>
      <c r="L38" s="170"/>
      <c r="M38" s="170"/>
      <c r="N38" s="170"/>
      <c r="O38" s="170"/>
      <c r="P38" s="170"/>
      <c r="Q38" s="122"/>
      <c r="R38" s="170"/>
      <c r="S38" s="122"/>
      <c r="T38" s="170"/>
    </row>
    <row r="39" spans="1:20" x14ac:dyDescent="0.25">
      <c r="A39" s="170">
        <v>16</v>
      </c>
      <c r="B39" s="170"/>
      <c r="C39" s="170"/>
      <c r="D39" s="171"/>
      <c r="E39" s="170"/>
      <c r="F39" s="170"/>
      <c r="G39" s="170"/>
      <c r="H39" s="170"/>
      <c r="I39" s="170"/>
      <c r="J39" s="122"/>
      <c r="K39" s="170"/>
      <c r="L39" s="170"/>
      <c r="M39" s="170"/>
      <c r="N39" s="170"/>
      <c r="O39" s="170"/>
      <c r="P39" s="170"/>
      <c r="Q39" s="122"/>
      <c r="R39" s="170"/>
      <c r="S39" s="122"/>
      <c r="T39" s="170"/>
    </row>
    <row r="40" spans="1:20" x14ac:dyDescent="0.25">
      <c r="A40" s="170">
        <v>17</v>
      </c>
      <c r="B40" s="170"/>
      <c r="C40" s="170"/>
      <c r="D40" s="171"/>
      <c r="E40" s="170"/>
      <c r="F40" s="170"/>
      <c r="G40" s="170"/>
      <c r="H40" s="170"/>
      <c r="I40" s="170"/>
      <c r="J40" s="122"/>
      <c r="K40" s="170"/>
      <c r="L40" s="170"/>
      <c r="M40" s="170"/>
      <c r="N40" s="173"/>
      <c r="O40" s="173"/>
      <c r="P40" s="173"/>
      <c r="Q40" s="122"/>
      <c r="R40" s="170"/>
      <c r="S40" s="122"/>
      <c r="T40" s="170"/>
    </row>
    <row r="41" spans="1:20" x14ac:dyDescent="0.25">
      <c r="A41" s="170">
        <v>18</v>
      </c>
      <c r="B41" s="170"/>
      <c r="C41" s="170"/>
      <c r="D41" s="171"/>
      <c r="E41" s="170"/>
      <c r="F41" s="170"/>
      <c r="G41" s="170"/>
      <c r="H41" s="170"/>
      <c r="I41" s="170"/>
      <c r="J41" s="122"/>
      <c r="K41" s="170"/>
      <c r="L41" s="170"/>
      <c r="M41" s="170"/>
      <c r="N41" s="173"/>
      <c r="O41" s="173"/>
      <c r="P41" s="173"/>
      <c r="Q41" s="122"/>
      <c r="R41" s="170"/>
      <c r="S41" s="122"/>
      <c r="T41" s="170"/>
    </row>
    <row r="42" spans="1:20" x14ac:dyDescent="0.25">
      <c r="A42" s="170">
        <v>19</v>
      </c>
      <c r="B42" s="170"/>
      <c r="C42" s="170"/>
      <c r="D42" s="171"/>
      <c r="E42" s="170"/>
      <c r="F42" s="170"/>
      <c r="G42" s="170"/>
      <c r="H42" s="170"/>
      <c r="I42" s="170"/>
      <c r="J42" s="122"/>
      <c r="K42" s="170"/>
      <c r="L42" s="170"/>
      <c r="M42" s="170"/>
      <c r="N42" s="173"/>
      <c r="O42" s="173"/>
      <c r="P42" s="173"/>
      <c r="Q42" s="122"/>
      <c r="R42" s="170"/>
      <c r="S42" s="122"/>
      <c r="T42" s="170"/>
    </row>
    <row r="43" spans="1:20" x14ac:dyDescent="0.25">
      <c r="A43" s="170">
        <v>20</v>
      </c>
      <c r="B43" s="170"/>
      <c r="C43" s="170"/>
      <c r="D43" s="171"/>
      <c r="E43" s="170"/>
      <c r="F43" s="170"/>
      <c r="G43" s="170"/>
      <c r="H43" s="170"/>
      <c r="I43" s="170"/>
      <c r="J43" s="122"/>
      <c r="K43" s="170"/>
      <c r="L43" s="170"/>
      <c r="M43" s="170"/>
      <c r="N43" s="173"/>
      <c r="O43" s="173"/>
      <c r="P43" s="173"/>
      <c r="Q43" s="122"/>
      <c r="R43" s="170"/>
      <c r="S43" s="122"/>
      <c r="T43" s="170"/>
    </row>
    <row r="44" spans="1:20" x14ac:dyDescent="0.25">
      <c r="A44" s="170">
        <v>21</v>
      </c>
      <c r="B44" s="170"/>
      <c r="C44" s="170"/>
      <c r="D44" s="171"/>
      <c r="E44" s="170"/>
      <c r="F44" s="170"/>
      <c r="G44" s="170"/>
      <c r="H44" s="170"/>
      <c r="I44" s="170"/>
      <c r="J44" s="122"/>
      <c r="K44" s="170"/>
      <c r="L44" s="170"/>
      <c r="M44" s="170"/>
      <c r="N44" s="173"/>
      <c r="O44" s="173"/>
      <c r="P44" s="173"/>
      <c r="Q44" s="122"/>
      <c r="R44" s="170"/>
      <c r="S44" s="122"/>
      <c r="T44" s="170"/>
    </row>
    <row r="45" spans="1:20" x14ac:dyDescent="0.25">
      <c r="A45" s="170">
        <v>22</v>
      </c>
      <c r="B45" s="170"/>
      <c r="C45" s="170"/>
      <c r="D45" s="171"/>
      <c r="E45" s="170"/>
      <c r="F45" s="170"/>
      <c r="G45" s="170"/>
      <c r="H45" s="170"/>
      <c r="I45" s="170"/>
      <c r="J45" s="122"/>
      <c r="K45" s="170"/>
      <c r="L45" s="170"/>
      <c r="M45" s="170"/>
      <c r="N45" s="173"/>
      <c r="O45" s="173"/>
      <c r="P45" s="173"/>
      <c r="Q45" s="122"/>
      <c r="R45" s="170"/>
      <c r="S45" s="122"/>
      <c r="T45" s="170"/>
    </row>
    <row r="46" spans="1:20" x14ac:dyDescent="0.25">
      <c r="A46" s="170">
        <v>23</v>
      </c>
      <c r="B46" s="170"/>
      <c r="C46" s="170"/>
      <c r="D46" s="171"/>
      <c r="E46" s="170"/>
      <c r="F46" s="170"/>
      <c r="G46" s="170"/>
      <c r="H46" s="170"/>
      <c r="I46" s="170"/>
      <c r="J46" s="122"/>
      <c r="K46" s="170"/>
      <c r="L46" s="170"/>
      <c r="M46" s="170"/>
      <c r="N46" s="173"/>
      <c r="O46" s="173"/>
      <c r="P46" s="173"/>
      <c r="Q46" s="122"/>
      <c r="R46" s="170"/>
      <c r="S46" s="122"/>
      <c r="T46" s="170"/>
    </row>
    <row r="47" spans="1:20" x14ac:dyDescent="0.25">
      <c r="A47" s="170">
        <v>24</v>
      </c>
      <c r="B47" s="170"/>
      <c r="C47" s="170"/>
      <c r="D47" s="171"/>
      <c r="E47" s="170"/>
      <c r="F47" s="170"/>
      <c r="G47" s="170"/>
      <c r="H47" s="170"/>
      <c r="I47" s="170"/>
      <c r="J47" s="122"/>
      <c r="K47" s="170"/>
      <c r="L47" s="170"/>
      <c r="M47" s="170"/>
      <c r="N47" s="170"/>
      <c r="O47" s="170"/>
      <c r="P47" s="170"/>
      <c r="Q47" s="122"/>
      <c r="R47" s="170"/>
      <c r="S47" s="122"/>
      <c r="T47" s="170"/>
    </row>
    <row r="48" spans="1:20" x14ac:dyDescent="0.25">
      <c r="A48" s="170">
        <v>25</v>
      </c>
      <c r="B48" s="170"/>
      <c r="C48" s="170"/>
      <c r="D48" s="171"/>
      <c r="E48" s="170"/>
      <c r="F48" s="170"/>
      <c r="G48" s="170"/>
      <c r="H48" s="170"/>
      <c r="I48" s="170"/>
      <c r="J48" s="122"/>
      <c r="K48" s="170"/>
      <c r="L48" s="170"/>
      <c r="M48" s="170"/>
      <c r="N48" s="173"/>
      <c r="O48" s="173"/>
      <c r="P48" s="173"/>
      <c r="Q48" s="122"/>
      <c r="R48" s="170"/>
      <c r="S48" s="122"/>
      <c r="T48" s="170"/>
    </row>
    <row r="49" spans="1:20" x14ac:dyDescent="0.25">
      <c r="A49" s="170">
        <v>26</v>
      </c>
      <c r="B49" s="170"/>
      <c r="C49" s="170"/>
      <c r="D49" s="171"/>
      <c r="E49" s="170"/>
      <c r="F49" s="170"/>
      <c r="G49" s="170"/>
      <c r="H49" s="170"/>
      <c r="I49" s="170"/>
      <c r="J49" s="122"/>
      <c r="K49" s="170"/>
      <c r="L49" s="170"/>
      <c r="M49" s="170"/>
      <c r="N49" s="173"/>
      <c r="O49" s="173"/>
      <c r="P49" s="173"/>
      <c r="Q49" s="122"/>
      <c r="R49" s="170"/>
      <c r="S49" s="122"/>
      <c r="T49" s="170"/>
    </row>
    <row r="50" spans="1:20" x14ac:dyDescent="0.25">
      <c r="A50" s="170">
        <v>27</v>
      </c>
      <c r="B50" s="170"/>
      <c r="C50" s="170"/>
      <c r="D50" s="171"/>
      <c r="E50" s="170"/>
      <c r="F50" s="170"/>
      <c r="G50" s="170"/>
      <c r="H50" s="170"/>
      <c r="I50" s="170"/>
      <c r="J50" s="122"/>
      <c r="K50" s="170"/>
      <c r="L50" s="170"/>
      <c r="M50" s="170"/>
      <c r="N50" s="173"/>
      <c r="O50" s="173"/>
      <c r="P50" s="173"/>
      <c r="Q50" s="122"/>
      <c r="R50" s="170"/>
      <c r="S50" s="122"/>
      <c r="T50" s="170"/>
    </row>
    <row r="51" spans="1:20" x14ac:dyDescent="0.25">
      <c r="A51" s="170">
        <v>28</v>
      </c>
      <c r="B51" s="170"/>
      <c r="C51" s="170"/>
      <c r="D51" s="171"/>
      <c r="E51" s="170"/>
      <c r="F51" s="170"/>
      <c r="G51" s="170"/>
      <c r="H51" s="170"/>
      <c r="I51" s="170"/>
      <c r="J51" s="122"/>
      <c r="K51" s="170"/>
      <c r="L51" s="170"/>
      <c r="M51" s="170"/>
      <c r="N51" s="173"/>
      <c r="O51" s="173"/>
      <c r="P51" s="173"/>
      <c r="Q51" s="122"/>
      <c r="R51" s="170"/>
      <c r="S51" s="122"/>
      <c r="T51" s="170"/>
    </row>
    <row r="52" spans="1:20" x14ac:dyDescent="0.25">
      <c r="A52" s="170">
        <v>29</v>
      </c>
      <c r="B52" s="170"/>
      <c r="C52" s="170"/>
      <c r="D52" s="171"/>
      <c r="E52" s="170"/>
      <c r="F52" s="170"/>
      <c r="G52" s="170"/>
      <c r="H52" s="170"/>
      <c r="I52" s="170"/>
      <c r="J52" s="122"/>
      <c r="K52" s="170"/>
      <c r="L52" s="170"/>
      <c r="M52" s="170"/>
      <c r="N52" s="173"/>
      <c r="O52" s="173"/>
      <c r="P52" s="173"/>
      <c r="Q52" s="122"/>
      <c r="R52" s="170"/>
      <c r="S52" s="122"/>
      <c r="T52" s="170"/>
    </row>
    <row r="53" spans="1:20" x14ac:dyDescent="0.25">
      <c r="A53" s="170">
        <v>30</v>
      </c>
      <c r="B53" s="170"/>
      <c r="C53" s="170"/>
      <c r="D53" s="171"/>
      <c r="E53" s="170"/>
      <c r="F53" s="170"/>
      <c r="G53" s="170"/>
      <c r="H53" s="170"/>
      <c r="I53" s="170"/>
      <c r="J53" s="122"/>
      <c r="K53" s="170"/>
      <c r="L53" s="170"/>
      <c r="M53" s="170"/>
      <c r="N53" s="173"/>
      <c r="O53" s="173"/>
      <c r="P53" s="173"/>
      <c r="Q53" s="122"/>
      <c r="R53" s="170"/>
      <c r="S53" s="122"/>
      <c r="T53" s="170"/>
    </row>
    <row r="54" spans="1:20" x14ac:dyDescent="0.25">
      <c r="A54" s="170">
        <v>31</v>
      </c>
      <c r="B54" s="170"/>
      <c r="C54" s="170"/>
      <c r="D54" s="171"/>
      <c r="E54" s="170"/>
      <c r="F54" s="170"/>
      <c r="G54" s="170"/>
      <c r="H54" s="170"/>
      <c r="I54" s="170"/>
      <c r="J54" s="122"/>
      <c r="K54" s="170"/>
      <c r="L54" s="170"/>
      <c r="M54" s="170"/>
      <c r="N54" s="173"/>
      <c r="O54" s="173"/>
      <c r="P54" s="173"/>
      <c r="Q54" s="122"/>
      <c r="R54" s="170"/>
      <c r="S54" s="122"/>
      <c r="T54" s="170"/>
    </row>
    <row r="55" spans="1:20" x14ac:dyDescent="0.25">
      <c r="A55" s="170">
        <v>32</v>
      </c>
      <c r="B55" s="170"/>
      <c r="C55" s="170"/>
      <c r="D55" s="171"/>
      <c r="E55" s="170"/>
      <c r="F55" s="170"/>
      <c r="G55" s="170"/>
      <c r="H55" s="170"/>
      <c r="I55" s="170"/>
      <c r="J55" s="122"/>
      <c r="K55" s="170"/>
      <c r="L55" s="170"/>
      <c r="M55" s="170"/>
      <c r="N55" s="173"/>
      <c r="O55" s="173"/>
      <c r="P55" s="173"/>
      <c r="Q55" s="122"/>
      <c r="R55" s="170"/>
      <c r="S55" s="122"/>
      <c r="T55" s="170"/>
    </row>
    <row r="56" spans="1:20" x14ac:dyDescent="0.25">
      <c r="A56" s="170">
        <v>33</v>
      </c>
      <c r="B56" s="170"/>
      <c r="C56" s="170"/>
      <c r="D56" s="171"/>
      <c r="E56" s="170"/>
      <c r="F56" s="170"/>
      <c r="G56" s="170"/>
      <c r="H56" s="170"/>
      <c r="I56" s="170"/>
      <c r="J56" s="122"/>
      <c r="K56" s="170"/>
      <c r="L56" s="170"/>
      <c r="M56" s="170"/>
      <c r="N56" s="173"/>
      <c r="O56" s="173"/>
      <c r="P56" s="173"/>
      <c r="Q56" s="122"/>
      <c r="R56" s="170"/>
      <c r="S56" s="122"/>
      <c r="T56" s="170"/>
    </row>
    <row r="57" spans="1:20" x14ac:dyDescent="0.25">
      <c r="A57" s="170">
        <v>34</v>
      </c>
      <c r="B57" s="170"/>
      <c r="C57" s="170"/>
      <c r="D57" s="171"/>
      <c r="E57" s="170"/>
      <c r="F57" s="170"/>
      <c r="G57" s="170"/>
      <c r="H57" s="170"/>
      <c r="I57" s="170"/>
      <c r="J57" s="122"/>
      <c r="K57" s="170"/>
      <c r="L57" s="170"/>
      <c r="M57" s="170"/>
      <c r="N57" s="173"/>
      <c r="O57" s="173"/>
      <c r="P57" s="173"/>
      <c r="Q57" s="122"/>
      <c r="R57" s="170"/>
      <c r="S57" s="122"/>
      <c r="T57" s="170"/>
    </row>
    <row r="58" spans="1:20" x14ac:dyDescent="0.25">
      <c r="A58" s="170">
        <v>35</v>
      </c>
      <c r="B58" s="170"/>
      <c r="C58" s="170"/>
      <c r="D58" s="171"/>
      <c r="E58" s="170"/>
      <c r="F58" s="170"/>
      <c r="G58" s="170"/>
      <c r="H58" s="170"/>
      <c r="I58" s="170"/>
      <c r="J58" s="122"/>
      <c r="K58" s="170"/>
      <c r="L58" s="170"/>
      <c r="M58" s="170"/>
      <c r="N58" s="173"/>
      <c r="O58" s="173"/>
      <c r="P58" s="173"/>
      <c r="Q58" s="122"/>
      <c r="R58" s="170"/>
      <c r="S58" s="122"/>
      <c r="T58" s="170"/>
    </row>
    <row r="59" spans="1:20" x14ac:dyDescent="0.25">
      <c r="A59" s="170">
        <v>36</v>
      </c>
      <c r="B59" s="170"/>
      <c r="C59" s="170"/>
      <c r="D59" s="171"/>
      <c r="E59" s="170"/>
      <c r="F59" s="170"/>
      <c r="G59" s="170"/>
      <c r="H59" s="170"/>
      <c r="I59" s="170"/>
      <c r="J59" s="122"/>
      <c r="K59" s="170"/>
      <c r="L59" s="170"/>
      <c r="M59" s="170"/>
      <c r="N59" s="173"/>
      <c r="O59" s="173"/>
      <c r="P59" s="173"/>
      <c r="Q59" s="122"/>
      <c r="R59" s="170"/>
      <c r="S59" s="122"/>
      <c r="T59" s="170"/>
    </row>
    <row r="60" spans="1:20" x14ac:dyDescent="0.25">
      <c r="A60" s="170">
        <v>37</v>
      </c>
      <c r="B60" s="170"/>
      <c r="C60" s="170"/>
      <c r="D60" s="171"/>
      <c r="E60" s="170"/>
      <c r="F60" s="170"/>
      <c r="G60" s="170"/>
      <c r="H60" s="170"/>
      <c r="I60" s="170"/>
      <c r="J60" s="122"/>
      <c r="K60" s="170"/>
      <c r="L60" s="170"/>
      <c r="M60" s="170"/>
      <c r="N60" s="173"/>
      <c r="O60" s="173"/>
      <c r="P60" s="173"/>
      <c r="Q60" s="122"/>
      <c r="R60" s="170"/>
      <c r="S60" s="122"/>
      <c r="T60" s="170"/>
    </row>
    <row r="61" spans="1:20" x14ac:dyDescent="0.25">
      <c r="A61" s="170">
        <v>38</v>
      </c>
      <c r="B61" s="170"/>
      <c r="C61" s="170"/>
      <c r="D61" s="171"/>
      <c r="E61" s="170"/>
      <c r="F61" s="170"/>
      <c r="G61" s="170"/>
      <c r="H61" s="170"/>
      <c r="I61" s="170"/>
      <c r="J61" s="122"/>
      <c r="K61" s="170"/>
      <c r="L61" s="170"/>
      <c r="M61" s="170"/>
      <c r="N61" s="173"/>
      <c r="O61" s="173"/>
      <c r="P61" s="173"/>
      <c r="Q61" s="122"/>
      <c r="R61" s="170"/>
      <c r="S61" s="122"/>
      <c r="T61" s="170"/>
    </row>
    <row r="62" spans="1:20" x14ac:dyDescent="0.25">
      <c r="A62" s="170">
        <v>39</v>
      </c>
      <c r="B62" s="170"/>
      <c r="C62" s="170"/>
      <c r="D62" s="171"/>
      <c r="E62" s="170"/>
      <c r="F62" s="170"/>
      <c r="G62" s="170"/>
      <c r="H62" s="170"/>
      <c r="I62" s="170"/>
      <c r="J62" s="122"/>
      <c r="K62" s="170"/>
      <c r="L62" s="170"/>
      <c r="M62" s="170"/>
      <c r="N62" s="173"/>
      <c r="O62" s="173"/>
      <c r="P62" s="173"/>
      <c r="Q62" s="122"/>
      <c r="R62" s="170"/>
      <c r="S62" s="122"/>
      <c r="T62" s="170"/>
    </row>
    <row r="63" spans="1:20" x14ac:dyDescent="0.25">
      <c r="A63" s="170">
        <v>40</v>
      </c>
      <c r="B63" s="170"/>
      <c r="C63" s="170"/>
      <c r="D63" s="171"/>
      <c r="E63" s="170"/>
      <c r="F63" s="170"/>
      <c r="G63" s="170"/>
      <c r="H63" s="170"/>
      <c r="I63" s="170"/>
      <c r="J63" s="122"/>
      <c r="K63" s="170"/>
      <c r="L63" s="170"/>
      <c r="M63" s="170"/>
      <c r="N63" s="173"/>
      <c r="O63" s="173"/>
      <c r="P63" s="173"/>
      <c r="Q63" s="122"/>
      <c r="R63" s="170"/>
      <c r="S63" s="122"/>
      <c r="T63" s="170"/>
    </row>
    <row r="64" spans="1:20" s="123" customFormat="1" ht="12.75" x14ac:dyDescent="0.2">
      <c r="B64" s="174"/>
      <c r="C64" s="174"/>
      <c r="K64" s="174"/>
    </row>
    <row r="65" spans="2:113" s="123" customFormat="1" x14ac:dyDescent="0.25">
      <c r="B65" s="124" t="s">
        <v>110</v>
      </c>
      <c r="C65" s="124"/>
      <c r="D65" s="124"/>
      <c r="E65" s="124"/>
      <c r="F65" s="124"/>
      <c r="G65" s="124"/>
      <c r="H65" s="124"/>
      <c r="I65" s="124"/>
      <c r="J65" s="124"/>
      <c r="K65" s="124"/>
      <c r="L65" s="124"/>
      <c r="M65" s="124"/>
      <c r="N65" s="124"/>
      <c r="O65" s="124"/>
      <c r="P65" s="124"/>
      <c r="Q65" s="124"/>
      <c r="R65" s="124"/>
    </row>
    <row r="66" spans="2:113" x14ac:dyDescent="0.25">
      <c r="B66" s="416" t="s">
        <v>452</v>
      </c>
      <c r="C66" s="416"/>
      <c r="D66" s="416"/>
      <c r="E66" s="416"/>
      <c r="F66" s="416"/>
      <c r="G66" s="416"/>
      <c r="H66" s="416"/>
      <c r="I66" s="416"/>
      <c r="J66" s="416"/>
      <c r="K66" s="416"/>
      <c r="L66" s="416"/>
      <c r="M66" s="416"/>
      <c r="N66" s="416"/>
      <c r="O66" s="416"/>
      <c r="P66" s="416"/>
      <c r="Q66" s="416"/>
      <c r="R66" s="416"/>
    </row>
    <row r="67" spans="2:113" x14ac:dyDescent="0.25">
      <c r="B67" s="124"/>
      <c r="C67" s="124"/>
      <c r="D67" s="124"/>
      <c r="E67" s="124"/>
      <c r="F67" s="124"/>
      <c r="G67" s="124"/>
      <c r="H67" s="124"/>
      <c r="I67" s="124"/>
      <c r="J67" s="124"/>
      <c r="K67" s="124"/>
      <c r="L67" s="124"/>
      <c r="M67" s="124"/>
      <c r="N67" s="124"/>
      <c r="O67" s="124"/>
      <c r="P67" s="124"/>
      <c r="Q67" s="124"/>
      <c r="R67" s="124"/>
      <c r="S67" s="124"/>
      <c r="T67" s="124"/>
      <c r="U67" s="124"/>
      <c r="V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row>
    <row r="68" spans="2:113" x14ac:dyDescent="0.25">
      <c r="B68" s="125" t="s">
        <v>416</v>
      </c>
      <c r="C68" s="125"/>
      <c r="D68" s="125"/>
      <c r="E68" s="125"/>
      <c r="F68" s="126"/>
      <c r="G68" s="126"/>
      <c r="H68" s="125"/>
      <c r="I68" s="125"/>
      <c r="J68" s="125"/>
      <c r="K68" s="125"/>
      <c r="L68" s="125"/>
      <c r="M68" s="125"/>
      <c r="N68" s="125"/>
      <c r="O68" s="125"/>
      <c r="P68" s="125"/>
      <c r="Q68" s="125"/>
      <c r="R68" s="125"/>
      <c r="S68" s="175"/>
      <c r="T68" s="175"/>
      <c r="U68" s="175"/>
      <c r="V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c r="CI68" s="175"/>
      <c r="CJ68" s="175"/>
      <c r="CK68" s="175"/>
      <c r="CL68" s="175"/>
      <c r="CM68" s="175"/>
      <c r="CN68" s="175"/>
      <c r="CO68" s="175"/>
      <c r="CP68" s="175"/>
      <c r="CQ68" s="175"/>
      <c r="CR68" s="175"/>
      <c r="CS68" s="175"/>
      <c r="CT68" s="175"/>
      <c r="CU68" s="175"/>
      <c r="CV68" s="175"/>
      <c r="CW68" s="175"/>
      <c r="CX68" s="175"/>
      <c r="CY68" s="175"/>
      <c r="CZ68" s="175"/>
      <c r="DA68" s="175"/>
      <c r="DB68" s="175"/>
      <c r="DC68" s="175"/>
      <c r="DD68" s="175"/>
      <c r="DE68" s="175"/>
      <c r="DF68" s="175"/>
      <c r="DG68" s="175"/>
      <c r="DH68" s="175"/>
      <c r="DI68" s="175"/>
    </row>
    <row r="69" spans="2:113" x14ac:dyDescent="0.25">
      <c r="B69" s="125" t="s">
        <v>109</v>
      </c>
      <c r="C69" s="125"/>
      <c r="D69" s="125"/>
      <c r="E69" s="125"/>
      <c r="F69" s="126"/>
      <c r="G69" s="126"/>
      <c r="H69" s="125"/>
      <c r="I69" s="125"/>
      <c r="J69" s="125"/>
      <c r="K69" s="125"/>
      <c r="L69" s="125"/>
      <c r="M69" s="125"/>
      <c r="N69" s="125"/>
      <c r="O69" s="125"/>
      <c r="P69" s="125"/>
      <c r="Q69" s="125"/>
      <c r="R69" s="125"/>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row>
    <row r="70" spans="2:113" s="126" customFormat="1" x14ac:dyDescent="0.25">
      <c r="B70" s="125" t="s">
        <v>108</v>
      </c>
      <c r="C70" s="125"/>
      <c r="D70" s="125"/>
      <c r="E70" s="125"/>
      <c r="H70" s="125"/>
      <c r="I70" s="125"/>
      <c r="J70" s="125"/>
      <c r="K70" s="125"/>
      <c r="L70" s="125"/>
      <c r="M70" s="125"/>
      <c r="N70" s="125"/>
      <c r="O70" s="125"/>
      <c r="P70" s="125"/>
      <c r="Q70" s="125"/>
      <c r="R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76"/>
      <c r="BL70" s="176"/>
      <c r="BM70" s="176"/>
      <c r="BN70" s="176"/>
      <c r="BO70" s="176"/>
      <c r="BP70" s="176"/>
      <c r="BQ70" s="176"/>
      <c r="BR70" s="176"/>
      <c r="BS70" s="176"/>
      <c r="BT70" s="176"/>
      <c r="BU70" s="176"/>
      <c r="BV70" s="176"/>
      <c r="BW70" s="176"/>
      <c r="BX70" s="176"/>
      <c r="BY70" s="176"/>
      <c r="BZ70" s="176"/>
      <c r="CA70" s="176"/>
      <c r="CB70" s="176"/>
      <c r="CC70" s="176"/>
      <c r="CD70" s="176"/>
      <c r="CE70" s="176"/>
      <c r="CF70" s="176"/>
      <c r="CG70" s="176"/>
      <c r="CH70" s="176"/>
      <c r="CI70" s="176"/>
      <c r="CJ70" s="176"/>
      <c r="CK70" s="176"/>
      <c r="CL70" s="176"/>
      <c r="CM70" s="176"/>
      <c r="CN70" s="176"/>
      <c r="CO70" s="176"/>
      <c r="CP70" s="176"/>
      <c r="CQ70" s="176"/>
      <c r="CR70" s="176"/>
      <c r="CS70" s="176"/>
      <c r="CT70" s="176"/>
      <c r="CU70" s="176"/>
      <c r="CV70" s="176"/>
      <c r="CW70" s="176"/>
      <c r="CX70" s="176"/>
      <c r="CY70" s="176"/>
      <c r="CZ70" s="176"/>
      <c r="DA70" s="176"/>
      <c r="DB70" s="176"/>
      <c r="DC70" s="176"/>
      <c r="DD70" s="176"/>
      <c r="DE70" s="176"/>
      <c r="DF70" s="176"/>
      <c r="DG70" s="176"/>
      <c r="DH70" s="176"/>
      <c r="DI70" s="176"/>
    </row>
    <row r="71" spans="2:113" s="126" customFormat="1" x14ac:dyDescent="0.25">
      <c r="B71" s="125" t="s">
        <v>107</v>
      </c>
      <c r="C71" s="125"/>
      <c r="D71" s="125"/>
      <c r="E71" s="125"/>
      <c r="H71" s="125"/>
      <c r="I71" s="125"/>
      <c r="J71" s="125"/>
      <c r="K71" s="125"/>
      <c r="L71" s="125"/>
      <c r="M71" s="125"/>
      <c r="N71" s="125"/>
      <c r="O71" s="125"/>
      <c r="P71" s="125"/>
      <c r="Q71" s="125"/>
      <c r="R71" s="125"/>
      <c r="S71" s="125"/>
      <c r="T71" s="125"/>
      <c r="U71" s="125"/>
      <c r="V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176"/>
      <c r="DI71" s="176"/>
    </row>
    <row r="72" spans="2:113" s="126" customFormat="1" x14ac:dyDescent="0.25">
      <c r="B72" s="125" t="s">
        <v>106</v>
      </c>
      <c r="C72" s="125"/>
      <c r="D72" s="125"/>
      <c r="E72" s="125"/>
      <c r="H72" s="125"/>
      <c r="I72" s="125"/>
      <c r="J72" s="125"/>
      <c r="K72" s="125"/>
      <c r="L72" s="125"/>
      <c r="M72" s="125"/>
      <c r="N72" s="125"/>
      <c r="O72" s="125"/>
      <c r="P72" s="125"/>
      <c r="Q72" s="125"/>
      <c r="R72" s="125"/>
      <c r="S72" s="125"/>
      <c r="T72" s="125"/>
      <c r="U72" s="125"/>
      <c r="V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76"/>
      <c r="BL72" s="176"/>
      <c r="BM72" s="176"/>
      <c r="BN72" s="176"/>
      <c r="BO72" s="176"/>
      <c r="BP72" s="176"/>
      <c r="BQ72" s="176"/>
      <c r="BR72" s="176"/>
      <c r="BS72" s="176"/>
      <c r="BT72" s="176"/>
      <c r="BU72" s="176"/>
      <c r="BV72" s="176"/>
      <c r="BW72" s="176"/>
      <c r="BX72" s="176"/>
      <c r="BY72" s="176"/>
      <c r="BZ72" s="176"/>
      <c r="CA72" s="176"/>
      <c r="CB72" s="176"/>
      <c r="CC72" s="176"/>
      <c r="CD72" s="176"/>
      <c r="CE72" s="176"/>
      <c r="CF72" s="176"/>
      <c r="CG72" s="176"/>
      <c r="CH72" s="176"/>
      <c r="CI72" s="176"/>
      <c r="CJ72" s="176"/>
      <c r="CK72" s="176"/>
      <c r="CL72" s="176"/>
      <c r="CM72" s="176"/>
      <c r="CN72" s="176"/>
      <c r="CO72" s="176"/>
      <c r="CP72" s="176"/>
      <c r="CQ72" s="176"/>
      <c r="CR72" s="176"/>
      <c r="CS72" s="176"/>
      <c r="CT72" s="176"/>
      <c r="CU72" s="176"/>
      <c r="CV72" s="176"/>
      <c r="CW72" s="176"/>
      <c r="CX72" s="176"/>
      <c r="CY72" s="176"/>
      <c r="CZ72" s="176"/>
      <c r="DA72" s="176"/>
      <c r="DB72" s="176"/>
      <c r="DC72" s="176"/>
      <c r="DD72" s="176"/>
      <c r="DE72" s="176"/>
      <c r="DF72" s="176"/>
      <c r="DG72" s="176"/>
      <c r="DH72" s="176"/>
      <c r="DI72" s="176"/>
    </row>
    <row r="73" spans="2:113" s="126" customFormat="1" x14ac:dyDescent="0.25">
      <c r="B73" s="125" t="s">
        <v>105</v>
      </c>
      <c r="C73" s="125"/>
      <c r="D73" s="125"/>
      <c r="E73" s="125"/>
      <c r="H73" s="125"/>
      <c r="I73" s="125"/>
      <c r="J73" s="125"/>
      <c r="K73" s="125"/>
      <c r="L73" s="125"/>
      <c r="M73" s="125"/>
      <c r="N73" s="125"/>
      <c r="O73" s="125"/>
      <c r="P73" s="125"/>
      <c r="Q73" s="125"/>
      <c r="R73" s="125"/>
      <c r="S73" s="125"/>
      <c r="T73" s="125"/>
      <c r="U73" s="125"/>
      <c r="V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76"/>
      <c r="BL73" s="176"/>
      <c r="BM73" s="176"/>
      <c r="BN73" s="176"/>
      <c r="BO73" s="176"/>
      <c r="BP73" s="176"/>
      <c r="BQ73" s="176"/>
      <c r="BR73" s="176"/>
      <c r="BS73" s="176"/>
      <c r="BT73" s="176"/>
      <c r="BU73" s="176"/>
      <c r="BV73" s="176"/>
      <c r="BW73" s="176"/>
      <c r="BX73" s="176"/>
      <c r="BY73" s="176"/>
      <c r="BZ73" s="176"/>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6"/>
      <c r="CX73" s="176"/>
      <c r="CY73" s="176"/>
      <c r="CZ73" s="176"/>
      <c r="DA73" s="176"/>
      <c r="DB73" s="176"/>
      <c r="DC73" s="176"/>
      <c r="DD73" s="176"/>
      <c r="DE73" s="176"/>
      <c r="DF73" s="176"/>
      <c r="DG73" s="176"/>
      <c r="DH73" s="176"/>
      <c r="DI73" s="176"/>
    </row>
    <row r="74" spans="2:113" s="126" customFormat="1" x14ac:dyDescent="0.25">
      <c r="B74" s="125" t="s">
        <v>104</v>
      </c>
      <c r="C74" s="125"/>
      <c r="D74" s="125"/>
      <c r="E74" s="125"/>
      <c r="H74" s="125"/>
      <c r="I74" s="125"/>
      <c r="J74" s="125"/>
      <c r="K74" s="125"/>
      <c r="L74" s="125"/>
      <c r="M74" s="125"/>
      <c r="N74" s="125"/>
      <c r="O74" s="125"/>
      <c r="P74" s="125"/>
      <c r="Q74" s="125"/>
      <c r="R74" s="125"/>
      <c r="S74" s="125"/>
      <c r="T74" s="125"/>
      <c r="U74" s="125"/>
      <c r="V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76"/>
      <c r="BL74" s="176"/>
      <c r="BM74" s="176"/>
      <c r="BN74" s="176"/>
      <c r="BO74" s="176"/>
      <c r="BP74" s="176"/>
      <c r="BQ74" s="176"/>
      <c r="BR74" s="176"/>
      <c r="BS74" s="176"/>
      <c r="BT74" s="176"/>
      <c r="BU74" s="176"/>
      <c r="BV74" s="176"/>
      <c r="BW74" s="176"/>
      <c r="BX74" s="176"/>
      <c r="BY74" s="176"/>
      <c r="BZ74" s="176"/>
      <c r="CA74" s="176"/>
      <c r="CB74" s="176"/>
      <c r="CC74" s="176"/>
      <c r="CD74" s="176"/>
      <c r="CE74" s="176"/>
      <c r="CF74" s="176"/>
      <c r="CG74" s="176"/>
      <c r="CH74" s="176"/>
      <c r="CI74" s="176"/>
      <c r="CJ74" s="176"/>
      <c r="CK74" s="176"/>
      <c r="CL74" s="176"/>
      <c r="CM74" s="176"/>
      <c r="CN74" s="176"/>
      <c r="CO74" s="176"/>
      <c r="CP74" s="176"/>
      <c r="CQ74" s="176"/>
      <c r="CR74" s="176"/>
      <c r="CS74" s="176"/>
      <c r="CT74" s="176"/>
      <c r="CU74" s="176"/>
      <c r="CV74" s="176"/>
      <c r="CW74" s="176"/>
      <c r="CX74" s="176"/>
      <c r="CY74" s="176"/>
      <c r="CZ74" s="176"/>
      <c r="DA74" s="176"/>
      <c r="DB74" s="176"/>
      <c r="DC74" s="176"/>
      <c r="DD74" s="176"/>
      <c r="DE74" s="176"/>
      <c r="DF74" s="176"/>
      <c r="DG74" s="176"/>
      <c r="DH74" s="176"/>
      <c r="DI74" s="176"/>
    </row>
    <row r="75" spans="2:113" s="126" customFormat="1" x14ac:dyDescent="0.25">
      <c r="B75" s="125" t="s">
        <v>103</v>
      </c>
      <c r="C75" s="125"/>
      <c r="D75" s="125"/>
      <c r="E75" s="125"/>
      <c r="H75" s="125"/>
      <c r="I75" s="125"/>
      <c r="J75" s="125"/>
      <c r="K75" s="125"/>
      <c r="L75" s="125"/>
      <c r="M75" s="125"/>
      <c r="N75" s="125"/>
      <c r="O75" s="125"/>
      <c r="P75" s="125"/>
      <c r="Q75" s="125"/>
      <c r="R75" s="125"/>
      <c r="S75" s="125"/>
      <c r="T75" s="125"/>
      <c r="U75" s="125"/>
      <c r="V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76"/>
      <c r="BL75" s="176"/>
      <c r="BM75" s="176"/>
      <c r="BN75" s="176"/>
      <c r="BO75" s="176"/>
      <c r="BP75" s="176"/>
      <c r="BQ75" s="176"/>
      <c r="BR75" s="176"/>
      <c r="BS75" s="176"/>
      <c r="BT75" s="176"/>
      <c r="BU75" s="176"/>
      <c r="BV75" s="176"/>
      <c r="BW75" s="176"/>
      <c r="BX75" s="176"/>
      <c r="BY75" s="176"/>
      <c r="BZ75" s="176"/>
      <c r="CA75" s="176"/>
      <c r="CB75" s="176"/>
      <c r="CC75" s="176"/>
      <c r="CD75" s="176"/>
      <c r="CE75" s="176"/>
      <c r="CF75" s="176"/>
      <c r="CG75" s="176"/>
      <c r="CH75" s="176"/>
      <c r="CI75" s="176"/>
      <c r="CJ75" s="176"/>
      <c r="CK75" s="176"/>
      <c r="CL75" s="176"/>
      <c r="CM75" s="176"/>
      <c r="CN75" s="176"/>
      <c r="CO75" s="176"/>
      <c r="CP75" s="176"/>
      <c r="CQ75" s="176"/>
      <c r="CR75" s="176"/>
      <c r="CS75" s="176"/>
      <c r="CT75" s="176"/>
      <c r="CU75" s="176"/>
      <c r="CV75" s="176"/>
      <c r="CW75" s="176"/>
      <c r="CX75" s="176"/>
      <c r="CY75" s="176"/>
      <c r="CZ75" s="176"/>
      <c r="DA75" s="176"/>
      <c r="DB75" s="176"/>
      <c r="DC75" s="176"/>
      <c r="DD75" s="176"/>
      <c r="DE75" s="176"/>
      <c r="DF75" s="176"/>
      <c r="DG75" s="176"/>
      <c r="DH75" s="176"/>
      <c r="DI75" s="176"/>
    </row>
    <row r="76" spans="2:113" s="126" customFormat="1" x14ac:dyDescent="0.25">
      <c r="B76" s="125" t="s">
        <v>102</v>
      </c>
      <c r="C76" s="125"/>
      <c r="D76" s="125"/>
      <c r="E76" s="125"/>
      <c r="H76" s="125"/>
      <c r="I76" s="125"/>
      <c r="J76" s="125"/>
      <c r="K76" s="125"/>
      <c r="L76" s="125"/>
      <c r="M76" s="125"/>
      <c r="N76" s="125"/>
      <c r="O76" s="125"/>
      <c r="P76" s="125"/>
      <c r="Q76" s="125"/>
      <c r="R76" s="125"/>
      <c r="S76" s="125"/>
      <c r="T76" s="125"/>
      <c r="U76" s="125"/>
      <c r="V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76"/>
      <c r="BL76" s="176"/>
      <c r="BM76" s="176"/>
      <c r="BN76" s="176"/>
      <c r="BO76" s="176"/>
      <c r="BP76" s="176"/>
      <c r="BQ76" s="176"/>
      <c r="BR76" s="176"/>
      <c r="BS76" s="176"/>
      <c r="BT76" s="176"/>
      <c r="BU76" s="176"/>
      <c r="BV76" s="176"/>
      <c r="BW76" s="176"/>
      <c r="BX76" s="176"/>
      <c r="BY76" s="176"/>
      <c r="BZ76" s="176"/>
      <c r="CA76" s="176"/>
      <c r="CB76" s="176"/>
      <c r="CC76" s="176"/>
      <c r="CD76" s="176"/>
      <c r="CE76" s="176"/>
      <c r="CF76" s="176"/>
      <c r="CG76" s="176"/>
      <c r="CH76" s="176"/>
      <c r="CI76" s="176"/>
      <c r="CJ76" s="176"/>
      <c r="CK76" s="176"/>
      <c r="CL76" s="176"/>
      <c r="CM76" s="176"/>
      <c r="CN76" s="176"/>
      <c r="CO76" s="176"/>
      <c r="CP76" s="176"/>
      <c r="CQ76" s="176"/>
      <c r="CR76" s="176"/>
      <c r="CS76" s="176"/>
      <c r="CT76" s="176"/>
      <c r="CU76" s="176"/>
      <c r="CV76" s="176"/>
      <c r="CW76" s="176"/>
      <c r="CX76" s="176"/>
      <c r="CY76" s="176"/>
      <c r="CZ76" s="176"/>
      <c r="DA76" s="176"/>
      <c r="DB76" s="176"/>
      <c r="DC76" s="176"/>
      <c r="DD76" s="176"/>
      <c r="DE76" s="176"/>
      <c r="DF76" s="176"/>
      <c r="DG76" s="176"/>
      <c r="DH76" s="176"/>
      <c r="DI76" s="176"/>
    </row>
    <row r="77" spans="2:113" s="126" customFormat="1" x14ac:dyDescent="0.25">
      <c r="B77" s="125" t="s">
        <v>101</v>
      </c>
      <c r="C77" s="125"/>
      <c r="D77" s="125"/>
      <c r="E77" s="125"/>
      <c r="H77" s="125"/>
      <c r="I77" s="125"/>
      <c r="J77" s="125"/>
      <c r="K77" s="125"/>
      <c r="L77" s="125"/>
      <c r="M77" s="125"/>
      <c r="N77" s="125"/>
      <c r="O77" s="125"/>
      <c r="P77" s="125"/>
      <c r="Q77" s="125"/>
      <c r="R77" s="125"/>
      <c r="S77" s="125"/>
      <c r="T77" s="125"/>
      <c r="U77" s="125"/>
      <c r="V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76"/>
      <c r="BL77" s="176"/>
      <c r="BM77" s="176"/>
      <c r="BN77" s="176"/>
      <c r="BO77" s="176"/>
      <c r="BP77" s="176"/>
      <c r="BQ77" s="176"/>
      <c r="BR77" s="176"/>
      <c r="BS77" s="176"/>
      <c r="BT77" s="176"/>
      <c r="BU77" s="176"/>
      <c r="BV77" s="176"/>
      <c r="BW77" s="176"/>
      <c r="BX77" s="176"/>
      <c r="BY77" s="176"/>
      <c r="BZ77" s="176"/>
      <c r="CA77" s="176"/>
      <c r="CB77" s="176"/>
      <c r="CC77" s="176"/>
      <c r="CD77" s="176"/>
      <c r="CE77" s="176"/>
      <c r="CF77" s="176"/>
      <c r="CG77" s="176"/>
      <c r="CH77" s="176"/>
      <c r="CI77" s="176"/>
      <c r="CJ77" s="176"/>
      <c r="CK77" s="176"/>
      <c r="CL77" s="176"/>
      <c r="CM77" s="176"/>
      <c r="CN77" s="176"/>
      <c r="CO77" s="176"/>
      <c r="CP77" s="176"/>
      <c r="CQ77" s="176"/>
      <c r="CR77" s="176"/>
      <c r="CS77" s="176"/>
      <c r="CT77" s="176"/>
      <c r="CU77" s="176"/>
      <c r="CV77" s="176"/>
      <c r="CW77" s="176"/>
      <c r="CX77" s="176"/>
      <c r="CY77" s="176"/>
      <c r="CZ77" s="176"/>
      <c r="DA77" s="176"/>
      <c r="DB77" s="176"/>
      <c r="DC77" s="176"/>
      <c r="DD77" s="176"/>
      <c r="DE77" s="176"/>
      <c r="DF77" s="176"/>
      <c r="DG77" s="176"/>
      <c r="DH77" s="176"/>
      <c r="DI77" s="176"/>
    </row>
    <row r="78" spans="2:113" s="126" customFormat="1" x14ac:dyDescent="0.25">
      <c r="Q78" s="125"/>
      <c r="R78" s="125"/>
      <c r="S78" s="125"/>
      <c r="T78" s="125"/>
      <c r="U78" s="125"/>
      <c r="V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76"/>
      <c r="BL78" s="176"/>
      <c r="BM78" s="176"/>
      <c r="BN78" s="176"/>
      <c r="BO78" s="176"/>
      <c r="BP78" s="176"/>
      <c r="BQ78" s="176"/>
      <c r="BR78" s="176"/>
      <c r="BS78" s="176"/>
      <c r="BT78" s="176"/>
      <c r="BU78" s="176"/>
      <c r="BV78" s="176"/>
      <c r="BW78" s="176"/>
      <c r="BX78" s="176"/>
      <c r="BY78" s="176"/>
      <c r="BZ78" s="176"/>
      <c r="CA78" s="176"/>
      <c r="CB78" s="176"/>
      <c r="CC78" s="176"/>
      <c r="CD78" s="176"/>
      <c r="CE78" s="176"/>
      <c r="CF78" s="176"/>
      <c r="CG78" s="176"/>
      <c r="CH78" s="176"/>
      <c r="CI78" s="176"/>
      <c r="CJ78" s="176"/>
      <c r="CK78" s="176"/>
      <c r="CL78" s="176"/>
      <c r="CM78" s="176"/>
      <c r="CN78" s="176"/>
      <c r="CO78" s="176"/>
      <c r="CP78" s="176"/>
      <c r="CQ78" s="176"/>
      <c r="CR78" s="176"/>
      <c r="CS78" s="176"/>
      <c r="CT78" s="176"/>
      <c r="CU78" s="176"/>
      <c r="CV78" s="176"/>
      <c r="CW78" s="176"/>
      <c r="CX78" s="176"/>
      <c r="CY78" s="176"/>
      <c r="CZ78" s="176"/>
      <c r="DA78" s="176"/>
      <c r="DB78" s="176"/>
      <c r="DC78" s="176"/>
      <c r="DD78" s="176"/>
      <c r="DE78" s="176"/>
      <c r="DF78" s="176"/>
      <c r="DG78" s="176"/>
      <c r="DH78" s="176"/>
      <c r="DI78" s="176"/>
    </row>
    <row r="79" spans="2:113" s="126" customFormat="1" x14ac:dyDescent="0.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76"/>
      <c r="BL79" s="176"/>
      <c r="BM79" s="176"/>
      <c r="BN79" s="176"/>
      <c r="BO79" s="176"/>
      <c r="BP79" s="176"/>
      <c r="BQ79" s="176"/>
      <c r="BR79" s="176"/>
      <c r="BS79" s="176"/>
      <c r="BT79" s="176"/>
      <c r="BU79" s="176"/>
      <c r="BV79" s="176"/>
      <c r="BW79" s="176"/>
      <c r="BX79" s="176"/>
      <c r="BY79" s="176"/>
      <c r="BZ79" s="176"/>
      <c r="CA79" s="176"/>
      <c r="CB79" s="176"/>
      <c r="CC79" s="176"/>
      <c r="CD79" s="176"/>
      <c r="CE79" s="176"/>
      <c r="CF79" s="176"/>
      <c r="CG79" s="176"/>
      <c r="CH79" s="176"/>
      <c r="CI79" s="176"/>
      <c r="CJ79" s="176"/>
      <c r="CK79" s="176"/>
      <c r="CL79" s="176"/>
      <c r="CM79" s="176"/>
      <c r="CN79" s="176"/>
      <c r="CO79" s="176"/>
      <c r="CP79" s="176"/>
      <c r="CQ79" s="176"/>
      <c r="CR79" s="176"/>
      <c r="CS79" s="176"/>
      <c r="CT79" s="176"/>
      <c r="CU79" s="176"/>
      <c r="CV79" s="176"/>
      <c r="CW79" s="176"/>
      <c r="CX79" s="176"/>
      <c r="CY79" s="176"/>
      <c r="CZ79" s="176"/>
      <c r="DA79" s="176"/>
      <c r="DB79" s="176"/>
      <c r="DC79" s="176"/>
      <c r="DD79" s="176"/>
      <c r="DE79" s="176"/>
      <c r="DF79" s="176"/>
      <c r="DG79" s="176"/>
      <c r="DH79" s="176"/>
      <c r="DI79" s="176"/>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15"/>
    </sheetView>
  </sheetViews>
  <sheetFormatPr defaultColWidth="10.7109375" defaultRowHeight="15.75" x14ac:dyDescent="0.25"/>
  <cols>
    <col min="1" max="2" width="10.7109375" style="119"/>
    <col min="3" max="3" width="30.7109375" style="119" customWidth="1"/>
    <col min="4" max="4" width="11.5703125" style="119" customWidth="1"/>
    <col min="5" max="5" width="11.85546875" style="119" customWidth="1"/>
    <col min="6" max="6" width="8.7109375" style="119" customWidth="1"/>
    <col min="7" max="7" width="10.28515625" style="119" customWidth="1"/>
    <col min="8" max="8" width="8.7109375" style="119" customWidth="1"/>
    <col min="9" max="9" width="8.28515625" style="119" customWidth="1"/>
    <col min="10" max="10" width="20.140625" style="119" customWidth="1"/>
    <col min="11" max="11" width="11.140625" style="119" customWidth="1"/>
    <col min="12" max="12" width="8.85546875" style="119" customWidth="1"/>
    <col min="13" max="13" width="8.7109375" style="119" customWidth="1"/>
    <col min="14" max="14" width="13.7109375" style="119" customWidth="1"/>
    <col min="15" max="16" width="8.7109375" style="119" customWidth="1"/>
    <col min="17" max="17" width="11.85546875" style="119" customWidth="1"/>
    <col min="18" max="18" width="12" style="119" customWidth="1"/>
    <col min="19" max="19" width="18.28515625" style="119" customWidth="1"/>
    <col min="20" max="20" width="22.42578125" style="119" customWidth="1"/>
    <col min="21" max="21" width="30.7109375" style="119" customWidth="1"/>
    <col min="22" max="22" width="8.7109375" style="119" customWidth="1"/>
    <col min="23" max="23" width="11.5703125" style="119" customWidth="1"/>
    <col min="24" max="24" width="24.5703125" style="119" customWidth="1"/>
    <col min="25" max="25" width="15.28515625" style="119" customWidth="1"/>
    <col min="26" max="26" width="18.5703125" style="119" customWidth="1"/>
    <col min="27" max="27" width="19.140625" style="119" customWidth="1"/>
    <col min="28" max="240" width="10.7109375" style="119"/>
    <col min="241" max="242" width="15.7109375" style="119" customWidth="1"/>
    <col min="243" max="245" width="14.7109375" style="119" customWidth="1"/>
    <col min="246" max="249" width="13.7109375" style="119" customWidth="1"/>
    <col min="250" max="253" width="15.7109375" style="119" customWidth="1"/>
    <col min="254" max="254" width="22.85546875" style="119" customWidth="1"/>
    <col min="255" max="255" width="20.7109375" style="119" customWidth="1"/>
    <col min="256" max="256" width="17.7109375" style="119" customWidth="1"/>
    <col min="257" max="265" width="14.7109375" style="119" customWidth="1"/>
    <col min="266" max="496" width="10.7109375" style="119"/>
    <col min="497" max="498" width="15.7109375" style="119" customWidth="1"/>
    <col min="499" max="501" width="14.7109375" style="119" customWidth="1"/>
    <col min="502" max="505" width="13.7109375" style="119" customWidth="1"/>
    <col min="506" max="509" width="15.7109375" style="119" customWidth="1"/>
    <col min="510" max="510" width="22.85546875" style="119" customWidth="1"/>
    <col min="511" max="511" width="20.7109375" style="119" customWidth="1"/>
    <col min="512" max="512" width="17.7109375" style="119" customWidth="1"/>
    <col min="513" max="521" width="14.7109375" style="119" customWidth="1"/>
    <col min="522" max="752" width="10.7109375" style="119"/>
    <col min="753" max="754" width="15.7109375" style="119" customWidth="1"/>
    <col min="755" max="757" width="14.7109375" style="119" customWidth="1"/>
    <col min="758" max="761" width="13.7109375" style="119" customWidth="1"/>
    <col min="762" max="765" width="15.7109375" style="119" customWidth="1"/>
    <col min="766" max="766" width="22.85546875" style="119" customWidth="1"/>
    <col min="767" max="767" width="20.7109375" style="119" customWidth="1"/>
    <col min="768" max="768" width="17.7109375" style="119" customWidth="1"/>
    <col min="769" max="777" width="14.7109375" style="119" customWidth="1"/>
    <col min="778" max="1008" width="10.7109375" style="119"/>
    <col min="1009" max="1010" width="15.7109375" style="119" customWidth="1"/>
    <col min="1011" max="1013" width="14.7109375" style="119" customWidth="1"/>
    <col min="1014" max="1017" width="13.7109375" style="119" customWidth="1"/>
    <col min="1018" max="1021" width="15.7109375" style="119" customWidth="1"/>
    <col min="1022" max="1022" width="22.85546875" style="119" customWidth="1"/>
    <col min="1023" max="1023" width="20.7109375" style="119" customWidth="1"/>
    <col min="1024" max="1024" width="17.7109375" style="119" customWidth="1"/>
    <col min="1025" max="1033" width="14.7109375" style="119" customWidth="1"/>
    <col min="1034" max="1264" width="10.7109375" style="119"/>
    <col min="1265" max="1266" width="15.7109375" style="119" customWidth="1"/>
    <col min="1267" max="1269" width="14.7109375" style="119" customWidth="1"/>
    <col min="1270" max="1273" width="13.7109375" style="119" customWidth="1"/>
    <col min="1274" max="1277" width="15.7109375" style="119" customWidth="1"/>
    <col min="1278" max="1278" width="22.85546875" style="119" customWidth="1"/>
    <col min="1279" max="1279" width="20.7109375" style="119" customWidth="1"/>
    <col min="1280" max="1280" width="17.7109375" style="119" customWidth="1"/>
    <col min="1281" max="1289" width="14.7109375" style="119" customWidth="1"/>
    <col min="1290" max="1520" width="10.7109375" style="119"/>
    <col min="1521" max="1522" width="15.7109375" style="119" customWidth="1"/>
    <col min="1523" max="1525" width="14.7109375" style="119" customWidth="1"/>
    <col min="1526" max="1529" width="13.7109375" style="119" customWidth="1"/>
    <col min="1530" max="1533" width="15.7109375" style="119" customWidth="1"/>
    <col min="1534" max="1534" width="22.85546875" style="119" customWidth="1"/>
    <col min="1535" max="1535" width="20.7109375" style="119" customWidth="1"/>
    <col min="1536" max="1536" width="17.7109375" style="119" customWidth="1"/>
    <col min="1537" max="1545" width="14.7109375" style="119" customWidth="1"/>
    <col min="1546" max="1776" width="10.7109375" style="119"/>
    <col min="1777" max="1778" width="15.7109375" style="119" customWidth="1"/>
    <col min="1779" max="1781" width="14.7109375" style="119" customWidth="1"/>
    <col min="1782" max="1785" width="13.7109375" style="119" customWidth="1"/>
    <col min="1786" max="1789" width="15.7109375" style="119" customWidth="1"/>
    <col min="1790" max="1790" width="22.85546875" style="119" customWidth="1"/>
    <col min="1791" max="1791" width="20.7109375" style="119" customWidth="1"/>
    <col min="1792" max="1792" width="17.7109375" style="119" customWidth="1"/>
    <col min="1793" max="1801" width="14.7109375" style="119" customWidth="1"/>
    <col min="1802" max="2032" width="10.7109375" style="119"/>
    <col min="2033" max="2034" width="15.7109375" style="119" customWidth="1"/>
    <col min="2035" max="2037" width="14.7109375" style="119" customWidth="1"/>
    <col min="2038" max="2041" width="13.7109375" style="119" customWidth="1"/>
    <col min="2042" max="2045" width="15.7109375" style="119" customWidth="1"/>
    <col min="2046" max="2046" width="22.85546875" style="119" customWidth="1"/>
    <col min="2047" max="2047" width="20.7109375" style="119" customWidth="1"/>
    <col min="2048" max="2048" width="17.7109375" style="119" customWidth="1"/>
    <col min="2049" max="2057" width="14.7109375" style="119" customWidth="1"/>
    <col min="2058" max="2288" width="10.7109375" style="119"/>
    <col min="2289" max="2290" width="15.7109375" style="119" customWidth="1"/>
    <col min="2291" max="2293" width="14.7109375" style="119" customWidth="1"/>
    <col min="2294" max="2297" width="13.7109375" style="119" customWidth="1"/>
    <col min="2298" max="2301" width="15.7109375" style="119" customWidth="1"/>
    <col min="2302" max="2302" width="22.85546875" style="119" customWidth="1"/>
    <col min="2303" max="2303" width="20.7109375" style="119" customWidth="1"/>
    <col min="2304" max="2304" width="17.7109375" style="119" customWidth="1"/>
    <col min="2305" max="2313" width="14.7109375" style="119" customWidth="1"/>
    <col min="2314" max="2544" width="10.7109375" style="119"/>
    <col min="2545" max="2546" width="15.7109375" style="119" customWidth="1"/>
    <col min="2547" max="2549" width="14.7109375" style="119" customWidth="1"/>
    <col min="2550" max="2553" width="13.7109375" style="119" customWidth="1"/>
    <col min="2554" max="2557" width="15.7109375" style="119" customWidth="1"/>
    <col min="2558" max="2558" width="22.85546875" style="119" customWidth="1"/>
    <col min="2559" max="2559" width="20.7109375" style="119" customWidth="1"/>
    <col min="2560" max="2560" width="17.7109375" style="119" customWidth="1"/>
    <col min="2561" max="2569" width="14.7109375" style="119" customWidth="1"/>
    <col min="2570" max="2800" width="10.7109375" style="119"/>
    <col min="2801" max="2802" width="15.7109375" style="119" customWidth="1"/>
    <col min="2803" max="2805" width="14.7109375" style="119" customWidth="1"/>
    <col min="2806" max="2809" width="13.7109375" style="119" customWidth="1"/>
    <col min="2810" max="2813" width="15.7109375" style="119" customWidth="1"/>
    <col min="2814" max="2814" width="22.85546875" style="119" customWidth="1"/>
    <col min="2815" max="2815" width="20.7109375" style="119" customWidth="1"/>
    <col min="2816" max="2816" width="17.7109375" style="119" customWidth="1"/>
    <col min="2817" max="2825" width="14.7109375" style="119" customWidth="1"/>
    <col min="2826" max="3056" width="10.7109375" style="119"/>
    <col min="3057" max="3058" width="15.7109375" style="119" customWidth="1"/>
    <col min="3059" max="3061" width="14.7109375" style="119" customWidth="1"/>
    <col min="3062" max="3065" width="13.7109375" style="119" customWidth="1"/>
    <col min="3066" max="3069" width="15.7109375" style="119" customWidth="1"/>
    <col min="3070" max="3070" width="22.85546875" style="119" customWidth="1"/>
    <col min="3071" max="3071" width="20.7109375" style="119" customWidth="1"/>
    <col min="3072" max="3072" width="17.7109375" style="119" customWidth="1"/>
    <col min="3073" max="3081" width="14.7109375" style="119" customWidth="1"/>
    <col min="3082" max="3312" width="10.7109375" style="119"/>
    <col min="3313" max="3314" width="15.7109375" style="119" customWidth="1"/>
    <col min="3315" max="3317" width="14.7109375" style="119" customWidth="1"/>
    <col min="3318" max="3321" width="13.7109375" style="119" customWidth="1"/>
    <col min="3322" max="3325" width="15.7109375" style="119" customWidth="1"/>
    <col min="3326" max="3326" width="22.85546875" style="119" customWidth="1"/>
    <col min="3327" max="3327" width="20.7109375" style="119" customWidth="1"/>
    <col min="3328" max="3328" width="17.7109375" style="119" customWidth="1"/>
    <col min="3329" max="3337" width="14.7109375" style="119" customWidth="1"/>
    <col min="3338" max="3568" width="10.7109375" style="119"/>
    <col min="3569" max="3570" width="15.7109375" style="119" customWidth="1"/>
    <col min="3571" max="3573" width="14.7109375" style="119" customWidth="1"/>
    <col min="3574" max="3577" width="13.7109375" style="119" customWidth="1"/>
    <col min="3578" max="3581" width="15.7109375" style="119" customWidth="1"/>
    <col min="3582" max="3582" width="22.85546875" style="119" customWidth="1"/>
    <col min="3583" max="3583" width="20.7109375" style="119" customWidth="1"/>
    <col min="3584" max="3584" width="17.7109375" style="119" customWidth="1"/>
    <col min="3585" max="3593" width="14.7109375" style="119" customWidth="1"/>
    <col min="3594" max="3824" width="10.7109375" style="119"/>
    <col min="3825" max="3826" width="15.7109375" style="119" customWidth="1"/>
    <col min="3827" max="3829" width="14.7109375" style="119" customWidth="1"/>
    <col min="3830" max="3833" width="13.7109375" style="119" customWidth="1"/>
    <col min="3834" max="3837" width="15.7109375" style="119" customWidth="1"/>
    <col min="3838" max="3838" width="22.85546875" style="119" customWidth="1"/>
    <col min="3839" max="3839" width="20.7109375" style="119" customWidth="1"/>
    <col min="3840" max="3840" width="17.7109375" style="119" customWidth="1"/>
    <col min="3841" max="3849" width="14.7109375" style="119" customWidth="1"/>
    <col min="3850" max="4080" width="10.7109375" style="119"/>
    <col min="4081" max="4082" width="15.7109375" style="119" customWidth="1"/>
    <col min="4083" max="4085" width="14.7109375" style="119" customWidth="1"/>
    <col min="4086" max="4089" width="13.7109375" style="119" customWidth="1"/>
    <col min="4090" max="4093" width="15.7109375" style="119" customWidth="1"/>
    <col min="4094" max="4094" width="22.85546875" style="119" customWidth="1"/>
    <col min="4095" max="4095" width="20.7109375" style="119" customWidth="1"/>
    <col min="4096" max="4096" width="17.7109375" style="119" customWidth="1"/>
    <col min="4097" max="4105" width="14.7109375" style="119" customWidth="1"/>
    <col min="4106" max="4336" width="10.7109375" style="119"/>
    <col min="4337" max="4338" width="15.7109375" style="119" customWidth="1"/>
    <col min="4339" max="4341" width="14.7109375" style="119" customWidth="1"/>
    <col min="4342" max="4345" width="13.7109375" style="119" customWidth="1"/>
    <col min="4346" max="4349" width="15.7109375" style="119" customWidth="1"/>
    <col min="4350" max="4350" width="22.85546875" style="119" customWidth="1"/>
    <col min="4351" max="4351" width="20.7109375" style="119" customWidth="1"/>
    <col min="4352" max="4352" width="17.7109375" style="119" customWidth="1"/>
    <col min="4353" max="4361" width="14.7109375" style="119" customWidth="1"/>
    <col min="4362" max="4592" width="10.7109375" style="119"/>
    <col min="4593" max="4594" width="15.7109375" style="119" customWidth="1"/>
    <col min="4595" max="4597" width="14.7109375" style="119" customWidth="1"/>
    <col min="4598" max="4601" width="13.7109375" style="119" customWidth="1"/>
    <col min="4602" max="4605" width="15.7109375" style="119" customWidth="1"/>
    <col min="4606" max="4606" width="22.85546875" style="119" customWidth="1"/>
    <col min="4607" max="4607" width="20.7109375" style="119" customWidth="1"/>
    <col min="4608" max="4608" width="17.7109375" style="119" customWidth="1"/>
    <col min="4609" max="4617" width="14.7109375" style="119" customWidth="1"/>
    <col min="4618" max="4848" width="10.7109375" style="119"/>
    <col min="4849" max="4850" width="15.7109375" style="119" customWidth="1"/>
    <col min="4851" max="4853" width="14.7109375" style="119" customWidth="1"/>
    <col min="4854" max="4857" width="13.7109375" style="119" customWidth="1"/>
    <col min="4858" max="4861" width="15.7109375" style="119" customWidth="1"/>
    <col min="4862" max="4862" width="22.85546875" style="119" customWidth="1"/>
    <col min="4863" max="4863" width="20.7109375" style="119" customWidth="1"/>
    <col min="4864" max="4864" width="17.7109375" style="119" customWidth="1"/>
    <col min="4865" max="4873" width="14.7109375" style="119" customWidth="1"/>
    <col min="4874" max="5104" width="10.7109375" style="119"/>
    <col min="5105" max="5106" width="15.7109375" style="119" customWidth="1"/>
    <col min="5107" max="5109" width="14.7109375" style="119" customWidth="1"/>
    <col min="5110" max="5113" width="13.7109375" style="119" customWidth="1"/>
    <col min="5114" max="5117" width="15.7109375" style="119" customWidth="1"/>
    <col min="5118" max="5118" width="22.85546875" style="119" customWidth="1"/>
    <col min="5119" max="5119" width="20.7109375" style="119" customWidth="1"/>
    <col min="5120" max="5120" width="17.7109375" style="119" customWidth="1"/>
    <col min="5121" max="5129" width="14.7109375" style="119" customWidth="1"/>
    <col min="5130" max="5360" width="10.7109375" style="119"/>
    <col min="5361" max="5362" width="15.7109375" style="119" customWidth="1"/>
    <col min="5363" max="5365" width="14.7109375" style="119" customWidth="1"/>
    <col min="5366" max="5369" width="13.7109375" style="119" customWidth="1"/>
    <col min="5370" max="5373" width="15.7109375" style="119" customWidth="1"/>
    <col min="5374" max="5374" width="22.85546875" style="119" customWidth="1"/>
    <col min="5375" max="5375" width="20.7109375" style="119" customWidth="1"/>
    <col min="5376" max="5376" width="17.7109375" style="119" customWidth="1"/>
    <col min="5377" max="5385" width="14.7109375" style="119" customWidth="1"/>
    <col min="5386" max="5616" width="10.7109375" style="119"/>
    <col min="5617" max="5618" width="15.7109375" style="119" customWidth="1"/>
    <col min="5619" max="5621" width="14.7109375" style="119" customWidth="1"/>
    <col min="5622" max="5625" width="13.7109375" style="119" customWidth="1"/>
    <col min="5626" max="5629" width="15.7109375" style="119" customWidth="1"/>
    <col min="5630" max="5630" width="22.85546875" style="119" customWidth="1"/>
    <col min="5631" max="5631" width="20.7109375" style="119" customWidth="1"/>
    <col min="5632" max="5632" width="17.7109375" style="119" customWidth="1"/>
    <col min="5633" max="5641" width="14.7109375" style="119" customWidth="1"/>
    <col min="5642" max="5872" width="10.7109375" style="119"/>
    <col min="5873" max="5874" width="15.7109375" style="119" customWidth="1"/>
    <col min="5875" max="5877" width="14.7109375" style="119" customWidth="1"/>
    <col min="5878" max="5881" width="13.7109375" style="119" customWidth="1"/>
    <col min="5882" max="5885" width="15.7109375" style="119" customWidth="1"/>
    <col min="5886" max="5886" width="22.85546875" style="119" customWidth="1"/>
    <col min="5887" max="5887" width="20.7109375" style="119" customWidth="1"/>
    <col min="5888" max="5888" width="17.7109375" style="119" customWidth="1"/>
    <col min="5889" max="5897" width="14.7109375" style="119" customWidth="1"/>
    <col min="5898" max="6128" width="10.7109375" style="119"/>
    <col min="6129" max="6130" width="15.7109375" style="119" customWidth="1"/>
    <col min="6131" max="6133" width="14.7109375" style="119" customWidth="1"/>
    <col min="6134" max="6137" width="13.7109375" style="119" customWidth="1"/>
    <col min="6138" max="6141" width="15.7109375" style="119" customWidth="1"/>
    <col min="6142" max="6142" width="22.85546875" style="119" customWidth="1"/>
    <col min="6143" max="6143" width="20.7109375" style="119" customWidth="1"/>
    <col min="6144" max="6144" width="17.7109375" style="119" customWidth="1"/>
    <col min="6145" max="6153" width="14.7109375" style="119" customWidth="1"/>
    <col min="6154" max="6384" width="10.7109375" style="119"/>
    <col min="6385" max="6386" width="15.7109375" style="119" customWidth="1"/>
    <col min="6387" max="6389" width="14.7109375" style="119" customWidth="1"/>
    <col min="6390" max="6393" width="13.7109375" style="119" customWidth="1"/>
    <col min="6394" max="6397" width="15.7109375" style="119" customWidth="1"/>
    <col min="6398" max="6398" width="22.85546875" style="119" customWidth="1"/>
    <col min="6399" max="6399" width="20.7109375" style="119" customWidth="1"/>
    <col min="6400" max="6400" width="17.7109375" style="119" customWidth="1"/>
    <col min="6401" max="6409" width="14.7109375" style="119" customWidth="1"/>
    <col min="6410" max="6640" width="10.7109375" style="119"/>
    <col min="6641" max="6642" width="15.7109375" style="119" customWidth="1"/>
    <col min="6643" max="6645" width="14.7109375" style="119" customWidth="1"/>
    <col min="6646" max="6649" width="13.7109375" style="119" customWidth="1"/>
    <col min="6650" max="6653" width="15.7109375" style="119" customWidth="1"/>
    <col min="6654" max="6654" width="22.85546875" style="119" customWidth="1"/>
    <col min="6655" max="6655" width="20.7109375" style="119" customWidth="1"/>
    <col min="6656" max="6656" width="17.7109375" style="119" customWidth="1"/>
    <col min="6657" max="6665" width="14.7109375" style="119" customWidth="1"/>
    <col min="6666" max="6896" width="10.7109375" style="119"/>
    <col min="6897" max="6898" width="15.7109375" style="119" customWidth="1"/>
    <col min="6899" max="6901" width="14.7109375" style="119" customWidth="1"/>
    <col min="6902" max="6905" width="13.7109375" style="119" customWidth="1"/>
    <col min="6906" max="6909" width="15.7109375" style="119" customWidth="1"/>
    <col min="6910" max="6910" width="22.85546875" style="119" customWidth="1"/>
    <col min="6911" max="6911" width="20.7109375" style="119" customWidth="1"/>
    <col min="6912" max="6912" width="17.7109375" style="119" customWidth="1"/>
    <col min="6913" max="6921" width="14.7109375" style="119" customWidth="1"/>
    <col min="6922" max="7152" width="10.7109375" style="119"/>
    <col min="7153" max="7154" width="15.7109375" style="119" customWidth="1"/>
    <col min="7155" max="7157" width="14.7109375" style="119" customWidth="1"/>
    <col min="7158" max="7161" width="13.7109375" style="119" customWidth="1"/>
    <col min="7162" max="7165" width="15.7109375" style="119" customWidth="1"/>
    <col min="7166" max="7166" width="22.85546875" style="119" customWidth="1"/>
    <col min="7167" max="7167" width="20.7109375" style="119" customWidth="1"/>
    <col min="7168" max="7168" width="17.7109375" style="119" customWidth="1"/>
    <col min="7169" max="7177" width="14.7109375" style="119" customWidth="1"/>
    <col min="7178" max="7408" width="10.7109375" style="119"/>
    <col min="7409" max="7410" width="15.7109375" style="119" customWidth="1"/>
    <col min="7411" max="7413" width="14.7109375" style="119" customWidth="1"/>
    <col min="7414" max="7417" width="13.7109375" style="119" customWidth="1"/>
    <col min="7418" max="7421" width="15.7109375" style="119" customWidth="1"/>
    <col min="7422" max="7422" width="22.85546875" style="119" customWidth="1"/>
    <col min="7423" max="7423" width="20.7109375" style="119" customWidth="1"/>
    <col min="7424" max="7424" width="17.7109375" style="119" customWidth="1"/>
    <col min="7425" max="7433" width="14.7109375" style="119" customWidth="1"/>
    <col min="7434" max="7664" width="10.7109375" style="119"/>
    <col min="7665" max="7666" width="15.7109375" style="119" customWidth="1"/>
    <col min="7667" max="7669" width="14.7109375" style="119" customWidth="1"/>
    <col min="7670" max="7673" width="13.7109375" style="119" customWidth="1"/>
    <col min="7674" max="7677" width="15.7109375" style="119" customWidth="1"/>
    <col min="7678" max="7678" width="22.85546875" style="119" customWidth="1"/>
    <col min="7679" max="7679" width="20.7109375" style="119" customWidth="1"/>
    <col min="7680" max="7680" width="17.7109375" style="119" customWidth="1"/>
    <col min="7681" max="7689" width="14.7109375" style="119" customWidth="1"/>
    <col min="7690" max="7920" width="10.7109375" style="119"/>
    <col min="7921" max="7922" width="15.7109375" style="119" customWidth="1"/>
    <col min="7923" max="7925" width="14.7109375" style="119" customWidth="1"/>
    <col min="7926" max="7929" width="13.7109375" style="119" customWidth="1"/>
    <col min="7930" max="7933" width="15.7109375" style="119" customWidth="1"/>
    <col min="7934" max="7934" width="22.85546875" style="119" customWidth="1"/>
    <col min="7935" max="7935" width="20.7109375" style="119" customWidth="1"/>
    <col min="7936" max="7936" width="17.7109375" style="119" customWidth="1"/>
    <col min="7937" max="7945" width="14.7109375" style="119" customWidth="1"/>
    <col min="7946" max="8176" width="10.7109375" style="119"/>
    <col min="8177" max="8178" width="15.7109375" style="119" customWidth="1"/>
    <col min="8179" max="8181" width="14.7109375" style="119" customWidth="1"/>
    <col min="8182" max="8185" width="13.7109375" style="119" customWidth="1"/>
    <col min="8186" max="8189" width="15.7109375" style="119" customWidth="1"/>
    <col min="8190" max="8190" width="22.85546875" style="119" customWidth="1"/>
    <col min="8191" max="8191" width="20.7109375" style="119" customWidth="1"/>
    <col min="8192" max="8192" width="17.7109375" style="119" customWidth="1"/>
    <col min="8193" max="8201" width="14.7109375" style="119" customWidth="1"/>
    <col min="8202" max="8432" width="10.7109375" style="119"/>
    <col min="8433" max="8434" width="15.7109375" style="119" customWidth="1"/>
    <col min="8435" max="8437" width="14.7109375" style="119" customWidth="1"/>
    <col min="8438" max="8441" width="13.7109375" style="119" customWidth="1"/>
    <col min="8442" max="8445" width="15.7109375" style="119" customWidth="1"/>
    <col min="8446" max="8446" width="22.85546875" style="119" customWidth="1"/>
    <col min="8447" max="8447" width="20.7109375" style="119" customWidth="1"/>
    <col min="8448" max="8448" width="17.7109375" style="119" customWidth="1"/>
    <col min="8449" max="8457" width="14.7109375" style="119" customWidth="1"/>
    <col min="8458" max="8688" width="10.7109375" style="119"/>
    <col min="8689" max="8690" width="15.7109375" style="119" customWidth="1"/>
    <col min="8691" max="8693" width="14.7109375" style="119" customWidth="1"/>
    <col min="8694" max="8697" width="13.7109375" style="119" customWidth="1"/>
    <col min="8698" max="8701" width="15.7109375" style="119" customWidth="1"/>
    <col min="8702" max="8702" width="22.85546875" style="119" customWidth="1"/>
    <col min="8703" max="8703" width="20.7109375" style="119" customWidth="1"/>
    <col min="8704" max="8704" width="17.7109375" style="119" customWidth="1"/>
    <col min="8705" max="8713" width="14.7109375" style="119" customWidth="1"/>
    <col min="8714" max="8944" width="10.7109375" style="119"/>
    <col min="8945" max="8946" width="15.7109375" style="119" customWidth="1"/>
    <col min="8947" max="8949" width="14.7109375" style="119" customWidth="1"/>
    <col min="8950" max="8953" width="13.7109375" style="119" customWidth="1"/>
    <col min="8954" max="8957" width="15.7109375" style="119" customWidth="1"/>
    <col min="8958" max="8958" width="22.85546875" style="119" customWidth="1"/>
    <col min="8959" max="8959" width="20.7109375" style="119" customWidth="1"/>
    <col min="8960" max="8960" width="17.7109375" style="119" customWidth="1"/>
    <col min="8961" max="8969" width="14.7109375" style="119" customWidth="1"/>
    <col min="8970" max="9200" width="10.7109375" style="119"/>
    <col min="9201" max="9202" width="15.7109375" style="119" customWidth="1"/>
    <col min="9203" max="9205" width="14.7109375" style="119" customWidth="1"/>
    <col min="9206" max="9209" width="13.7109375" style="119" customWidth="1"/>
    <col min="9210" max="9213" width="15.7109375" style="119" customWidth="1"/>
    <col min="9214" max="9214" width="22.85546875" style="119" customWidth="1"/>
    <col min="9215" max="9215" width="20.7109375" style="119" customWidth="1"/>
    <col min="9216" max="9216" width="17.7109375" style="119" customWidth="1"/>
    <col min="9217" max="9225" width="14.7109375" style="119" customWidth="1"/>
    <col min="9226" max="9456" width="10.7109375" style="119"/>
    <col min="9457" max="9458" width="15.7109375" style="119" customWidth="1"/>
    <col min="9459" max="9461" width="14.7109375" style="119" customWidth="1"/>
    <col min="9462" max="9465" width="13.7109375" style="119" customWidth="1"/>
    <col min="9466" max="9469" width="15.7109375" style="119" customWidth="1"/>
    <col min="9470" max="9470" width="22.85546875" style="119" customWidth="1"/>
    <col min="9471" max="9471" width="20.7109375" style="119" customWidth="1"/>
    <col min="9472" max="9472" width="17.7109375" style="119" customWidth="1"/>
    <col min="9473" max="9481" width="14.7109375" style="119" customWidth="1"/>
    <col min="9482" max="9712" width="10.7109375" style="119"/>
    <col min="9713" max="9714" width="15.7109375" style="119" customWidth="1"/>
    <col min="9715" max="9717" width="14.7109375" style="119" customWidth="1"/>
    <col min="9718" max="9721" width="13.7109375" style="119" customWidth="1"/>
    <col min="9722" max="9725" width="15.7109375" style="119" customWidth="1"/>
    <col min="9726" max="9726" width="22.85546875" style="119" customWidth="1"/>
    <col min="9727" max="9727" width="20.7109375" style="119" customWidth="1"/>
    <col min="9728" max="9728" width="17.7109375" style="119" customWidth="1"/>
    <col min="9729" max="9737" width="14.7109375" style="119" customWidth="1"/>
    <col min="9738" max="9968" width="10.7109375" style="119"/>
    <col min="9969" max="9970" width="15.7109375" style="119" customWidth="1"/>
    <col min="9971" max="9973" width="14.7109375" style="119" customWidth="1"/>
    <col min="9974" max="9977" width="13.7109375" style="119" customWidth="1"/>
    <col min="9978" max="9981" width="15.7109375" style="119" customWidth="1"/>
    <col min="9982" max="9982" width="22.85546875" style="119" customWidth="1"/>
    <col min="9983" max="9983" width="20.7109375" style="119" customWidth="1"/>
    <col min="9984" max="9984" width="17.7109375" style="119" customWidth="1"/>
    <col min="9985" max="9993" width="14.7109375" style="119" customWidth="1"/>
    <col min="9994" max="10224" width="10.7109375" style="119"/>
    <col min="10225" max="10226" width="15.7109375" style="119" customWidth="1"/>
    <col min="10227" max="10229" width="14.7109375" style="119" customWidth="1"/>
    <col min="10230" max="10233" width="13.7109375" style="119" customWidth="1"/>
    <col min="10234" max="10237" width="15.7109375" style="119" customWidth="1"/>
    <col min="10238" max="10238" width="22.85546875" style="119" customWidth="1"/>
    <col min="10239" max="10239" width="20.7109375" style="119" customWidth="1"/>
    <col min="10240" max="10240" width="17.7109375" style="119" customWidth="1"/>
    <col min="10241" max="10249" width="14.7109375" style="119" customWidth="1"/>
    <col min="10250" max="10480" width="10.7109375" style="119"/>
    <col min="10481" max="10482" width="15.7109375" style="119" customWidth="1"/>
    <col min="10483" max="10485" width="14.7109375" style="119" customWidth="1"/>
    <col min="10486" max="10489" width="13.7109375" style="119" customWidth="1"/>
    <col min="10490" max="10493" width="15.7109375" style="119" customWidth="1"/>
    <col min="10494" max="10494" width="22.85546875" style="119" customWidth="1"/>
    <col min="10495" max="10495" width="20.7109375" style="119" customWidth="1"/>
    <col min="10496" max="10496" width="17.7109375" style="119" customWidth="1"/>
    <col min="10497" max="10505" width="14.7109375" style="119" customWidth="1"/>
    <col min="10506" max="10736" width="10.7109375" style="119"/>
    <col min="10737" max="10738" width="15.7109375" style="119" customWidth="1"/>
    <col min="10739" max="10741" width="14.7109375" style="119" customWidth="1"/>
    <col min="10742" max="10745" width="13.7109375" style="119" customWidth="1"/>
    <col min="10746" max="10749" width="15.7109375" style="119" customWidth="1"/>
    <col min="10750" max="10750" width="22.85546875" style="119" customWidth="1"/>
    <col min="10751" max="10751" width="20.7109375" style="119" customWidth="1"/>
    <col min="10752" max="10752" width="17.7109375" style="119" customWidth="1"/>
    <col min="10753" max="10761" width="14.7109375" style="119" customWidth="1"/>
    <col min="10762" max="10992" width="10.7109375" style="119"/>
    <col min="10993" max="10994" width="15.7109375" style="119" customWidth="1"/>
    <col min="10995" max="10997" width="14.7109375" style="119" customWidth="1"/>
    <col min="10998" max="11001" width="13.7109375" style="119" customWidth="1"/>
    <col min="11002" max="11005" width="15.7109375" style="119" customWidth="1"/>
    <col min="11006" max="11006" width="22.85546875" style="119" customWidth="1"/>
    <col min="11007" max="11007" width="20.7109375" style="119" customWidth="1"/>
    <col min="11008" max="11008" width="17.7109375" style="119" customWidth="1"/>
    <col min="11009" max="11017" width="14.7109375" style="119" customWidth="1"/>
    <col min="11018" max="11248" width="10.7109375" style="119"/>
    <col min="11249" max="11250" width="15.7109375" style="119" customWidth="1"/>
    <col min="11251" max="11253" width="14.7109375" style="119" customWidth="1"/>
    <col min="11254" max="11257" width="13.7109375" style="119" customWidth="1"/>
    <col min="11258" max="11261" width="15.7109375" style="119" customWidth="1"/>
    <col min="11262" max="11262" width="22.85546875" style="119" customWidth="1"/>
    <col min="11263" max="11263" width="20.7109375" style="119" customWidth="1"/>
    <col min="11264" max="11264" width="17.7109375" style="119" customWidth="1"/>
    <col min="11265" max="11273" width="14.7109375" style="119" customWidth="1"/>
    <col min="11274" max="11504" width="10.7109375" style="119"/>
    <col min="11505" max="11506" width="15.7109375" style="119" customWidth="1"/>
    <col min="11507" max="11509" width="14.7109375" style="119" customWidth="1"/>
    <col min="11510" max="11513" width="13.7109375" style="119" customWidth="1"/>
    <col min="11514" max="11517" width="15.7109375" style="119" customWidth="1"/>
    <col min="11518" max="11518" width="22.85546875" style="119" customWidth="1"/>
    <col min="11519" max="11519" width="20.7109375" style="119" customWidth="1"/>
    <col min="11520" max="11520" width="17.7109375" style="119" customWidth="1"/>
    <col min="11521" max="11529" width="14.7109375" style="119" customWidth="1"/>
    <col min="11530" max="11760" width="10.7109375" style="119"/>
    <col min="11761" max="11762" width="15.7109375" style="119" customWidth="1"/>
    <col min="11763" max="11765" width="14.7109375" style="119" customWidth="1"/>
    <col min="11766" max="11769" width="13.7109375" style="119" customWidth="1"/>
    <col min="11770" max="11773" width="15.7109375" style="119" customWidth="1"/>
    <col min="11774" max="11774" width="22.85546875" style="119" customWidth="1"/>
    <col min="11775" max="11775" width="20.7109375" style="119" customWidth="1"/>
    <col min="11776" max="11776" width="17.7109375" style="119" customWidth="1"/>
    <col min="11777" max="11785" width="14.7109375" style="119" customWidth="1"/>
    <col min="11786" max="12016" width="10.7109375" style="119"/>
    <col min="12017" max="12018" width="15.7109375" style="119" customWidth="1"/>
    <col min="12019" max="12021" width="14.7109375" style="119" customWidth="1"/>
    <col min="12022" max="12025" width="13.7109375" style="119" customWidth="1"/>
    <col min="12026" max="12029" width="15.7109375" style="119" customWidth="1"/>
    <col min="12030" max="12030" width="22.85546875" style="119" customWidth="1"/>
    <col min="12031" max="12031" width="20.7109375" style="119" customWidth="1"/>
    <col min="12032" max="12032" width="17.7109375" style="119" customWidth="1"/>
    <col min="12033" max="12041" width="14.7109375" style="119" customWidth="1"/>
    <col min="12042" max="12272" width="10.7109375" style="119"/>
    <col min="12273" max="12274" width="15.7109375" style="119" customWidth="1"/>
    <col min="12275" max="12277" width="14.7109375" style="119" customWidth="1"/>
    <col min="12278" max="12281" width="13.7109375" style="119" customWidth="1"/>
    <col min="12282" max="12285" width="15.7109375" style="119" customWidth="1"/>
    <col min="12286" max="12286" width="22.85546875" style="119" customWidth="1"/>
    <col min="12287" max="12287" width="20.7109375" style="119" customWidth="1"/>
    <col min="12288" max="12288" width="17.7109375" style="119" customWidth="1"/>
    <col min="12289" max="12297" width="14.7109375" style="119" customWidth="1"/>
    <col min="12298" max="12528" width="10.7109375" style="119"/>
    <col min="12529" max="12530" width="15.7109375" style="119" customWidth="1"/>
    <col min="12531" max="12533" width="14.7109375" style="119" customWidth="1"/>
    <col min="12534" max="12537" width="13.7109375" style="119" customWidth="1"/>
    <col min="12538" max="12541" width="15.7109375" style="119" customWidth="1"/>
    <col min="12542" max="12542" width="22.85546875" style="119" customWidth="1"/>
    <col min="12543" max="12543" width="20.7109375" style="119" customWidth="1"/>
    <col min="12544" max="12544" width="17.7109375" style="119" customWidth="1"/>
    <col min="12545" max="12553" width="14.7109375" style="119" customWidth="1"/>
    <col min="12554" max="12784" width="10.7109375" style="119"/>
    <col min="12785" max="12786" width="15.7109375" style="119" customWidth="1"/>
    <col min="12787" max="12789" width="14.7109375" style="119" customWidth="1"/>
    <col min="12790" max="12793" width="13.7109375" style="119" customWidth="1"/>
    <col min="12794" max="12797" width="15.7109375" style="119" customWidth="1"/>
    <col min="12798" max="12798" width="22.85546875" style="119" customWidth="1"/>
    <col min="12799" max="12799" width="20.7109375" style="119" customWidth="1"/>
    <col min="12800" max="12800" width="17.7109375" style="119" customWidth="1"/>
    <col min="12801" max="12809" width="14.7109375" style="119" customWidth="1"/>
    <col min="12810" max="13040" width="10.7109375" style="119"/>
    <col min="13041" max="13042" width="15.7109375" style="119" customWidth="1"/>
    <col min="13043" max="13045" width="14.7109375" style="119" customWidth="1"/>
    <col min="13046" max="13049" width="13.7109375" style="119" customWidth="1"/>
    <col min="13050" max="13053" width="15.7109375" style="119" customWidth="1"/>
    <col min="13054" max="13054" width="22.85546875" style="119" customWidth="1"/>
    <col min="13055" max="13055" width="20.7109375" style="119" customWidth="1"/>
    <col min="13056" max="13056" width="17.7109375" style="119" customWidth="1"/>
    <col min="13057" max="13065" width="14.7109375" style="119" customWidth="1"/>
    <col min="13066" max="13296" width="10.7109375" style="119"/>
    <col min="13297" max="13298" width="15.7109375" style="119" customWidth="1"/>
    <col min="13299" max="13301" width="14.7109375" style="119" customWidth="1"/>
    <col min="13302" max="13305" width="13.7109375" style="119" customWidth="1"/>
    <col min="13306" max="13309" width="15.7109375" style="119" customWidth="1"/>
    <col min="13310" max="13310" width="22.85546875" style="119" customWidth="1"/>
    <col min="13311" max="13311" width="20.7109375" style="119" customWidth="1"/>
    <col min="13312" max="13312" width="17.7109375" style="119" customWidth="1"/>
    <col min="13313" max="13321" width="14.7109375" style="119" customWidth="1"/>
    <col min="13322" max="13552" width="10.7109375" style="119"/>
    <col min="13553" max="13554" width="15.7109375" style="119" customWidth="1"/>
    <col min="13555" max="13557" width="14.7109375" style="119" customWidth="1"/>
    <col min="13558" max="13561" width="13.7109375" style="119" customWidth="1"/>
    <col min="13562" max="13565" width="15.7109375" style="119" customWidth="1"/>
    <col min="13566" max="13566" width="22.85546875" style="119" customWidth="1"/>
    <col min="13567" max="13567" width="20.7109375" style="119" customWidth="1"/>
    <col min="13568" max="13568" width="17.7109375" style="119" customWidth="1"/>
    <col min="13569" max="13577" width="14.7109375" style="119" customWidth="1"/>
    <col min="13578" max="13808" width="10.7109375" style="119"/>
    <col min="13809" max="13810" width="15.7109375" style="119" customWidth="1"/>
    <col min="13811" max="13813" width="14.7109375" style="119" customWidth="1"/>
    <col min="13814" max="13817" width="13.7109375" style="119" customWidth="1"/>
    <col min="13818" max="13821" width="15.7109375" style="119" customWidth="1"/>
    <col min="13822" max="13822" width="22.85546875" style="119" customWidth="1"/>
    <col min="13823" max="13823" width="20.7109375" style="119" customWidth="1"/>
    <col min="13824" max="13824" width="17.7109375" style="119" customWidth="1"/>
    <col min="13825" max="13833" width="14.7109375" style="119" customWidth="1"/>
    <col min="13834" max="14064" width="10.7109375" style="119"/>
    <col min="14065" max="14066" width="15.7109375" style="119" customWidth="1"/>
    <col min="14067" max="14069" width="14.7109375" style="119" customWidth="1"/>
    <col min="14070" max="14073" width="13.7109375" style="119" customWidth="1"/>
    <col min="14074" max="14077" width="15.7109375" style="119" customWidth="1"/>
    <col min="14078" max="14078" width="22.85546875" style="119" customWidth="1"/>
    <col min="14079" max="14079" width="20.7109375" style="119" customWidth="1"/>
    <col min="14080" max="14080" width="17.7109375" style="119" customWidth="1"/>
    <col min="14081" max="14089" width="14.7109375" style="119" customWidth="1"/>
    <col min="14090" max="14320" width="10.7109375" style="119"/>
    <col min="14321" max="14322" width="15.7109375" style="119" customWidth="1"/>
    <col min="14323" max="14325" width="14.7109375" style="119" customWidth="1"/>
    <col min="14326" max="14329" width="13.7109375" style="119" customWidth="1"/>
    <col min="14330" max="14333" width="15.7109375" style="119" customWidth="1"/>
    <col min="14334" max="14334" width="22.85546875" style="119" customWidth="1"/>
    <col min="14335" max="14335" width="20.7109375" style="119" customWidth="1"/>
    <col min="14336" max="14336" width="17.7109375" style="119" customWidth="1"/>
    <col min="14337" max="14345" width="14.7109375" style="119" customWidth="1"/>
    <col min="14346" max="14576" width="10.7109375" style="119"/>
    <col min="14577" max="14578" width="15.7109375" style="119" customWidth="1"/>
    <col min="14579" max="14581" width="14.7109375" style="119" customWidth="1"/>
    <col min="14582" max="14585" width="13.7109375" style="119" customWidth="1"/>
    <col min="14586" max="14589" width="15.7109375" style="119" customWidth="1"/>
    <col min="14590" max="14590" width="22.85546875" style="119" customWidth="1"/>
    <col min="14591" max="14591" width="20.7109375" style="119" customWidth="1"/>
    <col min="14592" max="14592" width="17.7109375" style="119" customWidth="1"/>
    <col min="14593" max="14601" width="14.7109375" style="119" customWidth="1"/>
    <col min="14602" max="14832" width="10.7109375" style="119"/>
    <col min="14833" max="14834" width="15.7109375" style="119" customWidth="1"/>
    <col min="14835" max="14837" width="14.7109375" style="119" customWidth="1"/>
    <col min="14838" max="14841" width="13.7109375" style="119" customWidth="1"/>
    <col min="14842" max="14845" width="15.7109375" style="119" customWidth="1"/>
    <col min="14846" max="14846" width="22.85546875" style="119" customWidth="1"/>
    <col min="14847" max="14847" width="20.7109375" style="119" customWidth="1"/>
    <col min="14848" max="14848" width="17.7109375" style="119" customWidth="1"/>
    <col min="14849" max="14857" width="14.7109375" style="119" customWidth="1"/>
    <col min="14858" max="15088" width="10.7109375" style="119"/>
    <col min="15089" max="15090" width="15.7109375" style="119" customWidth="1"/>
    <col min="15091" max="15093" width="14.7109375" style="119" customWidth="1"/>
    <col min="15094" max="15097" width="13.7109375" style="119" customWidth="1"/>
    <col min="15098" max="15101" width="15.7109375" style="119" customWidth="1"/>
    <col min="15102" max="15102" width="22.85546875" style="119" customWidth="1"/>
    <col min="15103" max="15103" width="20.7109375" style="119" customWidth="1"/>
    <col min="15104" max="15104" width="17.7109375" style="119" customWidth="1"/>
    <col min="15105" max="15113" width="14.7109375" style="119" customWidth="1"/>
    <col min="15114" max="15344" width="10.7109375" style="119"/>
    <col min="15345" max="15346" width="15.7109375" style="119" customWidth="1"/>
    <col min="15347" max="15349" width="14.7109375" style="119" customWidth="1"/>
    <col min="15350" max="15353" width="13.7109375" style="119" customWidth="1"/>
    <col min="15354" max="15357" width="15.7109375" style="119" customWidth="1"/>
    <col min="15358" max="15358" width="22.85546875" style="119" customWidth="1"/>
    <col min="15359" max="15359" width="20.7109375" style="119" customWidth="1"/>
    <col min="15360" max="15360" width="17.7109375" style="119" customWidth="1"/>
    <col min="15361" max="15369" width="14.7109375" style="119" customWidth="1"/>
    <col min="15370" max="15600" width="10.7109375" style="119"/>
    <col min="15601" max="15602" width="15.7109375" style="119" customWidth="1"/>
    <col min="15603" max="15605" width="14.7109375" style="119" customWidth="1"/>
    <col min="15606" max="15609" width="13.7109375" style="119" customWidth="1"/>
    <col min="15610" max="15613" width="15.7109375" style="119" customWidth="1"/>
    <col min="15614" max="15614" width="22.85546875" style="119" customWidth="1"/>
    <col min="15615" max="15615" width="20.7109375" style="119" customWidth="1"/>
    <col min="15616" max="15616" width="17.7109375" style="119" customWidth="1"/>
    <col min="15617" max="15625" width="14.7109375" style="119" customWidth="1"/>
    <col min="15626" max="15856" width="10.7109375" style="119"/>
    <col min="15857" max="15858" width="15.7109375" style="119" customWidth="1"/>
    <col min="15859" max="15861" width="14.7109375" style="119" customWidth="1"/>
    <col min="15862" max="15865" width="13.7109375" style="119" customWidth="1"/>
    <col min="15866" max="15869" width="15.7109375" style="119" customWidth="1"/>
    <col min="15870" max="15870" width="22.85546875" style="119" customWidth="1"/>
    <col min="15871" max="15871" width="20.7109375" style="119" customWidth="1"/>
    <col min="15872" max="15872" width="17.7109375" style="119" customWidth="1"/>
    <col min="15873" max="15881" width="14.7109375" style="119" customWidth="1"/>
    <col min="15882" max="16112" width="10.7109375" style="119"/>
    <col min="16113" max="16114" width="15.7109375" style="119" customWidth="1"/>
    <col min="16115" max="16117" width="14.7109375" style="119" customWidth="1"/>
    <col min="16118" max="16121" width="13.7109375" style="119" customWidth="1"/>
    <col min="16122" max="16125" width="15.7109375" style="119" customWidth="1"/>
    <col min="16126" max="16126" width="22.85546875" style="119" customWidth="1"/>
    <col min="16127" max="16127" width="20.7109375" style="119" customWidth="1"/>
    <col min="16128" max="16128" width="17.7109375" style="119" customWidth="1"/>
    <col min="16129" max="16137" width="14.7109375" style="119" customWidth="1"/>
    <col min="16138" max="16384" width="10.7109375" style="119"/>
  </cols>
  <sheetData>
    <row r="1" spans="1:27" ht="25.5" customHeight="1" x14ac:dyDescent="0.25">
      <c r="AA1" s="134" t="s">
        <v>69</v>
      </c>
    </row>
    <row r="2" spans="1:27" s="118" customFormat="1" ht="18.75" customHeight="1" x14ac:dyDescent="0.3">
      <c r="E2" s="133"/>
      <c r="AA2" s="135" t="s">
        <v>10</v>
      </c>
    </row>
    <row r="3" spans="1:27" s="118" customFormat="1" ht="18.75" customHeight="1" x14ac:dyDescent="0.3">
      <c r="E3" s="133"/>
      <c r="AA3" s="135" t="s">
        <v>68</v>
      </c>
    </row>
    <row r="4" spans="1:27" s="118" customFormat="1" x14ac:dyDescent="0.2">
      <c r="E4" s="136"/>
    </row>
    <row r="5" spans="1:27" s="118"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8" customFormat="1" x14ac:dyDescent="0.2">
      <c r="A6" s="155"/>
      <c r="B6" s="155"/>
      <c r="C6" s="155"/>
      <c r="D6" s="155"/>
      <c r="E6" s="155"/>
      <c r="F6" s="155"/>
      <c r="G6" s="155"/>
      <c r="H6" s="155"/>
      <c r="I6" s="155"/>
      <c r="J6" s="155"/>
      <c r="K6" s="155"/>
      <c r="L6" s="155"/>
      <c r="M6" s="155"/>
      <c r="N6" s="155"/>
      <c r="O6" s="155"/>
      <c r="P6" s="155"/>
      <c r="Q6" s="155"/>
      <c r="R6" s="155"/>
      <c r="S6" s="155"/>
      <c r="T6" s="155"/>
    </row>
    <row r="7" spans="1:27" s="118"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118" customFormat="1" ht="18.75" x14ac:dyDescent="0.2">
      <c r="E8" s="156"/>
      <c r="F8" s="156"/>
      <c r="G8" s="156"/>
      <c r="H8" s="156"/>
      <c r="I8" s="156"/>
      <c r="J8" s="156"/>
      <c r="K8" s="156"/>
      <c r="L8" s="156"/>
      <c r="M8" s="156"/>
      <c r="N8" s="156"/>
      <c r="O8" s="156"/>
      <c r="P8" s="156"/>
      <c r="Q8" s="156"/>
      <c r="R8" s="156"/>
      <c r="S8" s="117"/>
      <c r="T8" s="117"/>
      <c r="U8" s="117"/>
      <c r="V8" s="117"/>
      <c r="W8" s="117"/>
    </row>
    <row r="9" spans="1:27" s="118" customFormat="1" ht="18.75" customHeight="1" x14ac:dyDescent="0.2">
      <c r="E9" s="387" t="s">
        <v>494</v>
      </c>
      <c r="F9" s="387"/>
      <c r="G9" s="387"/>
      <c r="H9" s="387"/>
      <c r="I9" s="387"/>
      <c r="J9" s="387"/>
      <c r="K9" s="387"/>
      <c r="L9" s="387"/>
      <c r="M9" s="387"/>
      <c r="N9" s="387"/>
      <c r="O9" s="387"/>
      <c r="P9" s="387"/>
      <c r="Q9" s="387"/>
      <c r="R9" s="387"/>
      <c r="S9" s="387"/>
      <c r="T9" s="387"/>
      <c r="U9" s="387"/>
      <c r="V9" s="387"/>
      <c r="W9" s="387"/>
      <c r="X9" s="387"/>
      <c r="Y9" s="387"/>
    </row>
    <row r="10" spans="1:27" s="118"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18" customFormat="1" x14ac:dyDescent="0.2">
      <c r="E11" s="367"/>
      <c r="F11" s="367"/>
      <c r="G11" s="367"/>
      <c r="H11" s="367"/>
      <c r="I11" s="367"/>
      <c r="J11" s="367"/>
      <c r="K11" s="367"/>
      <c r="L11" s="367"/>
      <c r="M11" s="367"/>
      <c r="N11" s="367"/>
      <c r="O11" s="367"/>
      <c r="P11" s="367"/>
      <c r="Q11" s="367"/>
      <c r="R11" s="367"/>
      <c r="S11" s="368"/>
      <c r="T11" s="368"/>
      <c r="U11" s="368"/>
      <c r="V11" s="368"/>
      <c r="W11" s="368"/>
    </row>
    <row r="12" spans="1:27" s="118" customFormat="1" ht="18.75" customHeight="1" x14ac:dyDescent="0.2">
      <c r="E12" s="419" t="str">
        <f>'1. паспорт местоположение'!A12:A12</f>
        <v>K_TP3500.VL.0079</v>
      </c>
      <c r="F12" s="419"/>
      <c r="G12" s="419"/>
      <c r="H12" s="419"/>
      <c r="I12" s="419"/>
      <c r="J12" s="419"/>
      <c r="K12" s="419"/>
      <c r="L12" s="419"/>
      <c r="M12" s="419"/>
      <c r="N12" s="419"/>
      <c r="O12" s="419"/>
      <c r="P12" s="419"/>
      <c r="Q12" s="419"/>
      <c r="R12" s="419"/>
      <c r="S12" s="419"/>
      <c r="T12" s="419"/>
      <c r="U12" s="419"/>
      <c r="V12" s="419"/>
      <c r="W12" s="419"/>
      <c r="X12" s="419"/>
      <c r="Y12" s="419"/>
    </row>
    <row r="13" spans="1:27" s="118"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140" customFormat="1" ht="15.75" customHeight="1" x14ac:dyDescent="0.2">
      <c r="E14" s="369"/>
      <c r="F14" s="369"/>
      <c r="G14" s="369"/>
      <c r="H14" s="369"/>
      <c r="I14" s="369"/>
      <c r="J14" s="369"/>
      <c r="K14" s="369"/>
      <c r="L14" s="369"/>
      <c r="M14" s="369"/>
      <c r="N14" s="369"/>
      <c r="O14" s="369"/>
      <c r="P14" s="369"/>
      <c r="Q14" s="369"/>
      <c r="R14" s="369"/>
      <c r="S14" s="369"/>
      <c r="T14" s="369"/>
      <c r="U14" s="369"/>
      <c r="V14" s="369"/>
      <c r="W14" s="369"/>
    </row>
    <row r="15" spans="1:27" s="141" customFormat="1" x14ac:dyDescent="0.2">
      <c r="E15" s="418"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418"/>
      <c r="G15" s="418"/>
      <c r="H15" s="418"/>
      <c r="I15" s="418"/>
      <c r="J15" s="418"/>
      <c r="K15" s="418"/>
      <c r="L15" s="418"/>
      <c r="M15" s="418"/>
      <c r="N15" s="418"/>
      <c r="O15" s="418"/>
      <c r="P15" s="418"/>
      <c r="Q15" s="418"/>
      <c r="R15" s="418"/>
      <c r="S15" s="418"/>
      <c r="T15" s="418"/>
      <c r="U15" s="418"/>
      <c r="V15" s="418"/>
      <c r="W15" s="418"/>
      <c r="X15" s="418"/>
      <c r="Y15" s="418"/>
    </row>
    <row r="16" spans="1:27" s="141"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420</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168" customFormat="1" ht="21" customHeight="1" x14ac:dyDescent="0.25"/>
    <row r="21" spans="1:27" ht="15.75" customHeight="1" x14ac:dyDescent="0.25">
      <c r="A21" s="414" t="s">
        <v>5</v>
      </c>
      <c r="B21" s="410" t="s">
        <v>426</v>
      </c>
      <c r="C21" s="411"/>
      <c r="D21" s="410" t="s">
        <v>428</v>
      </c>
      <c r="E21" s="411"/>
      <c r="F21" s="399" t="s">
        <v>94</v>
      </c>
      <c r="G21" s="401"/>
      <c r="H21" s="401"/>
      <c r="I21" s="400"/>
      <c r="J21" s="414" t="s">
        <v>429</v>
      </c>
      <c r="K21" s="410" t="s">
        <v>430</v>
      </c>
      <c r="L21" s="411"/>
      <c r="M21" s="410" t="s">
        <v>431</v>
      </c>
      <c r="N21" s="411"/>
      <c r="O21" s="410" t="s">
        <v>419</v>
      </c>
      <c r="P21" s="411"/>
      <c r="Q21" s="410" t="s">
        <v>127</v>
      </c>
      <c r="R21" s="411"/>
      <c r="S21" s="414" t="s">
        <v>126</v>
      </c>
      <c r="T21" s="414" t="s">
        <v>432</v>
      </c>
      <c r="U21" s="414" t="s">
        <v>427</v>
      </c>
      <c r="V21" s="410" t="s">
        <v>125</v>
      </c>
      <c r="W21" s="411"/>
      <c r="X21" s="399" t="s">
        <v>117</v>
      </c>
      <c r="Y21" s="401"/>
      <c r="Z21" s="399" t="s">
        <v>116</v>
      </c>
      <c r="AA21" s="401"/>
    </row>
    <row r="22" spans="1:27" ht="216" customHeight="1" x14ac:dyDescent="0.25">
      <c r="A22" s="417"/>
      <c r="B22" s="412"/>
      <c r="C22" s="413"/>
      <c r="D22" s="412"/>
      <c r="E22" s="413"/>
      <c r="F22" s="399" t="s">
        <v>124</v>
      </c>
      <c r="G22" s="400"/>
      <c r="H22" s="399" t="s">
        <v>123</v>
      </c>
      <c r="I22" s="400"/>
      <c r="J22" s="415"/>
      <c r="K22" s="412"/>
      <c r="L22" s="413"/>
      <c r="M22" s="412"/>
      <c r="N22" s="413"/>
      <c r="O22" s="412"/>
      <c r="P22" s="413"/>
      <c r="Q22" s="412"/>
      <c r="R22" s="413"/>
      <c r="S22" s="415"/>
      <c r="T22" s="415"/>
      <c r="U22" s="415"/>
      <c r="V22" s="412"/>
      <c r="W22" s="413"/>
      <c r="X22" s="120" t="s">
        <v>115</v>
      </c>
      <c r="Y22" s="120" t="s">
        <v>417</v>
      </c>
      <c r="Z22" s="120" t="s">
        <v>114</v>
      </c>
      <c r="AA22" s="120" t="s">
        <v>113</v>
      </c>
    </row>
    <row r="23" spans="1:27" ht="60" customHeight="1" x14ac:dyDescent="0.25">
      <c r="A23" s="415"/>
      <c r="B23" s="169" t="s">
        <v>111</v>
      </c>
      <c r="C23" s="169" t="s">
        <v>112</v>
      </c>
      <c r="D23" s="169" t="s">
        <v>111</v>
      </c>
      <c r="E23" s="169" t="s">
        <v>112</v>
      </c>
      <c r="F23" s="169" t="s">
        <v>111</v>
      </c>
      <c r="G23" s="169" t="s">
        <v>112</v>
      </c>
      <c r="H23" s="169" t="s">
        <v>111</v>
      </c>
      <c r="I23" s="169" t="s">
        <v>112</v>
      </c>
      <c r="J23" s="169" t="s">
        <v>111</v>
      </c>
      <c r="K23" s="169" t="s">
        <v>111</v>
      </c>
      <c r="L23" s="169" t="s">
        <v>112</v>
      </c>
      <c r="M23" s="169" t="s">
        <v>111</v>
      </c>
      <c r="N23" s="169" t="s">
        <v>112</v>
      </c>
      <c r="O23" s="169" t="s">
        <v>111</v>
      </c>
      <c r="P23" s="169" t="s">
        <v>112</v>
      </c>
      <c r="Q23" s="169" t="s">
        <v>111</v>
      </c>
      <c r="R23" s="169" t="s">
        <v>112</v>
      </c>
      <c r="S23" s="169" t="s">
        <v>111</v>
      </c>
      <c r="T23" s="169" t="s">
        <v>111</v>
      </c>
      <c r="U23" s="169" t="s">
        <v>111</v>
      </c>
      <c r="V23" s="169" t="s">
        <v>111</v>
      </c>
      <c r="W23" s="169" t="s">
        <v>112</v>
      </c>
      <c r="X23" s="169" t="s">
        <v>111</v>
      </c>
      <c r="Y23" s="169" t="s">
        <v>111</v>
      </c>
      <c r="Z23" s="120" t="s">
        <v>111</v>
      </c>
      <c r="AA23" s="12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8" customFormat="1" ht="81.75" customHeight="1" x14ac:dyDescent="0.25">
      <c r="A25" s="178"/>
      <c r="B25" s="178"/>
      <c r="C25" s="232"/>
      <c r="D25" s="178"/>
      <c r="E25" s="120"/>
      <c r="F25" s="120"/>
      <c r="G25" s="178"/>
      <c r="H25" s="178"/>
      <c r="I25" s="178"/>
      <c r="J25" s="179"/>
      <c r="K25" s="179"/>
      <c r="L25" s="180"/>
      <c r="M25" s="180"/>
      <c r="N25" s="181"/>
      <c r="O25" s="181"/>
      <c r="P25" s="181"/>
      <c r="Q25" s="181"/>
      <c r="R25" s="178"/>
      <c r="S25" s="179"/>
      <c r="T25" s="179"/>
      <c r="U25" s="179"/>
      <c r="V25" s="231"/>
      <c r="W25" s="231"/>
      <c r="X25" s="178"/>
      <c r="Y25" s="178"/>
      <c r="Z25" s="178"/>
      <c r="AA25" s="178"/>
    </row>
    <row r="26" spans="1:27" ht="3" customHeight="1" x14ac:dyDescent="0.25">
      <c r="X26" s="182"/>
      <c r="Y26" s="183"/>
      <c r="Z26" s="126"/>
      <c r="AA26" s="126"/>
    </row>
    <row r="27" spans="1:27" s="123" customFormat="1" ht="12.75" x14ac:dyDescent="0.2">
      <c r="A27" s="174"/>
      <c r="B27" s="174"/>
      <c r="C27" s="174"/>
      <c r="E27" s="174"/>
      <c r="X27" s="184"/>
      <c r="Y27" s="184"/>
      <c r="Z27" s="184"/>
      <c r="AA27" s="184"/>
    </row>
    <row r="28" spans="1:27" s="123" customFormat="1" ht="12.75" x14ac:dyDescent="0.2">
      <c r="A28" s="174"/>
      <c r="B28" s="174"/>
      <c r="C28" s="1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18" customFormat="1" ht="18.75" customHeight="1" x14ac:dyDescent="0.2">
      <c r="A1" s="133"/>
      <c r="C1" s="134" t="s">
        <v>69</v>
      </c>
    </row>
    <row r="2" spans="1:29" s="118" customFormat="1" ht="18.75" customHeight="1" x14ac:dyDescent="0.3">
      <c r="A2" s="133"/>
      <c r="C2" s="135" t="s">
        <v>10</v>
      </c>
    </row>
    <row r="3" spans="1:29" s="118" customFormat="1" ht="18.75" x14ac:dyDescent="0.3">
      <c r="A3" s="136"/>
      <c r="C3" s="135" t="s">
        <v>68</v>
      </c>
    </row>
    <row r="4" spans="1:29" s="118" customFormat="1" ht="18.75" x14ac:dyDescent="0.3">
      <c r="A4" s="136"/>
      <c r="C4" s="135"/>
    </row>
    <row r="5" spans="1:29" s="118" customFormat="1" ht="15.75" x14ac:dyDescent="0.2">
      <c r="A5" s="378" t="str">
        <f>'1. паспорт местоположение'!A5:C5</f>
        <v>Год раскрытия информации: 2022 год</v>
      </c>
      <c r="B5" s="378"/>
      <c r="C5" s="37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18" customFormat="1" ht="18.75" x14ac:dyDescent="0.3">
      <c r="A6" s="136"/>
      <c r="G6" s="135"/>
    </row>
    <row r="7" spans="1:29" s="118" customFormat="1" ht="18.75" x14ac:dyDescent="0.2">
      <c r="A7" s="382" t="s">
        <v>9</v>
      </c>
      <c r="B7" s="382"/>
      <c r="C7" s="382"/>
      <c r="D7" s="117"/>
      <c r="E7" s="117"/>
      <c r="F7" s="117"/>
      <c r="G7" s="117"/>
      <c r="H7" s="117"/>
      <c r="I7" s="117"/>
      <c r="J7" s="117"/>
      <c r="K7" s="117"/>
      <c r="L7" s="117"/>
      <c r="M7" s="117"/>
      <c r="N7" s="117"/>
      <c r="O7" s="117"/>
      <c r="P7" s="117"/>
      <c r="Q7" s="117"/>
      <c r="R7" s="117"/>
      <c r="S7" s="117"/>
      <c r="T7" s="117"/>
      <c r="U7" s="117"/>
    </row>
    <row r="8" spans="1:29" s="118" customFormat="1" ht="18.75" x14ac:dyDescent="0.2">
      <c r="A8" s="382"/>
      <c r="B8" s="382"/>
      <c r="C8" s="382"/>
      <c r="D8" s="156"/>
      <c r="E8" s="156"/>
      <c r="F8" s="156"/>
      <c r="G8" s="156"/>
      <c r="H8" s="117"/>
      <c r="I8" s="117"/>
      <c r="J8" s="117"/>
      <c r="K8" s="117"/>
      <c r="L8" s="117"/>
      <c r="M8" s="117"/>
      <c r="N8" s="117"/>
      <c r="O8" s="117"/>
      <c r="P8" s="117"/>
      <c r="Q8" s="117"/>
      <c r="R8" s="117"/>
      <c r="S8" s="117"/>
      <c r="T8" s="117"/>
      <c r="U8" s="117"/>
    </row>
    <row r="9" spans="1:29" s="118" customFormat="1" ht="18.75" x14ac:dyDescent="0.2">
      <c r="A9" s="383" t="s">
        <v>494</v>
      </c>
      <c r="B9" s="383"/>
      <c r="C9" s="383"/>
      <c r="D9" s="116"/>
      <c r="E9" s="116"/>
      <c r="F9" s="116"/>
      <c r="G9" s="116"/>
      <c r="H9" s="117"/>
      <c r="I9" s="117"/>
      <c r="J9" s="117"/>
      <c r="K9" s="117"/>
      <c r="L9" s="117"/>
      <c r="M9" s="117"/>
      <c r="N9" s="117"/>
      <c r="O9" s="117"/>
      <c r="P9" s="117"/>
      <c r="Q9" s="117"/>
      <c r="R9" s="117"/>
      <c r="S9" s="117"/>
      <c r="T9" s="117"/>
      <c r="U9" s="117"/>
    </row>
    <row r="10" spans="1:29" s="118" customFormat="1" ht="18.75" x14ac:dyDescent="0.2">
      <c r="A10" s="388" t="s">
        <v>8</v>
      </c>
      <c r="B10" s="388"/>
      <c r="C10" s="388"/>
      <c r="D10" s="138"/>
      <c r="E10" s="138"/>
      <c r="F10" s="138"/>
      <c r="G10" s="138"/>
      <c r="H10" s="117"/>
      <c r="I10" s="117"/>
      <c r="J10" s="117"/>
      <c r="K10" s="117"/>
      <c r="L10" s="117"/>
      <c r="M10" s="117"/>
      <c r="N10" s="117"/>
      <c r="O10" s="117"/>
      <c r="P10" s="117"/>
      <c r="Q10" s="117"/>
      <c r="R10" s="117"/>
      <c r="S10" s="117"/>
      <c r="T10" s="117"/>
      <c r="U10" s="117"/>
    </row>
    <row r="11" spans="1:29" s="118" customFormat="1" ht="18.75" x14ac:dyDescent="0.2">
      <c r="A11" s="382"/>
      <c r="B11" s="382"/>
      <c r="C11" s="382"/>
      <c r="D11" s="156"/>
      <c r="E11" s="156"/>
      <c r="F11" s="156"/>
      <c r="G11" s="156"/>
      <c r="H11" s="117"/>
      <c r="I11" s="117"/>
      <c r="J11" s="117"/>
      <c r="K11" s="117"/>
      <c r="L11" s="117"/>
      <c r="M11" s="117"/>
      <c r="N11" s="117"/>
      <c r="O11" s="117"/>
      <c r="P11" s="117"/>
      <c r="Q11" s="117"/>
      <c r="R11" s="117"/>
      <c r="S11" s="117"/>
      <c r="T11" s="117"/>
      <c r="U11" s="117"/>
    </row>
    <row r="12" spans="1:29" s="118" customFormat="1" ht="18.75" x14ac:dyDescent="0.2">
      <c r="A12" s="383" t="str">
        <f>'1. паспорт местоположение'!A12:C12</f>
        <v>K_TP3500.VL.0079</v>
      </c>
      <c r="B12" s="383"/>
      <c r="C12" s="383"/>
      <c r="D12" s="116"/>
      <c r="E12" s="116"/>
      <c r="F12" s="116"/>
      <c r="G12" s="116"/>
      <c r="H12" s="117"/>
      <c r="I12" s="117"/>
      <c r="J12" s="117"/>
      <c r="K12" s="117"/>
      <c r="L12" s="117"/>
      <c r="M12" s="117"/>
      <c r="N12" s="117"/>
      <c r="O12" s="117"/>
      <c r="P12" s="117"/>
      <c r="Q12" s="117"/>
      <c r="R12" s="117"/>
      <c r="S12" s="117"/>
      <c r="T12" s="117"/>
      <c r="U12" s="117"/>
    </row>
    <row r="13" spans="1:29" s="118" customFormat="1" ht="18.75" x14ac:dyDescent="0.2">
      <c r="A13" s="388" t="s">
        <v>7</v>
      </c>
      <c r="B13" s="388"/>
      <c r="C13" s="388"/>
      <c r="D13" s="138"/>
      <c r="E13" s="138"/>
      <c r="F13" s="138"/>
      <c r="G13" s="138"/>
      <c r="H13" s="117"/>
      <c r="I13" s="117"/>
      <c r="J13" s="117"/>
      <c r="K13" s="117"/>
      <c r="L13" s="117"/>
      <c r="M13" s="117"/>
      <c r="N13" s="117"/>
      <c r="O13" s="117"/>
      <c r="P13" s="117"/>
      <c r="Q13" s="117"/>
      <c r="R13" s="117"/>
      <c r="S13" s="117"/>
      <c r="T13" s="117"/>
      <c r="U13" s="117"/>
    </row>
    <row r="14" spans="1:29" s="140" customFormat="1" ht="15.75" customHeight="1" x14ac:dyDescent="0.2">
      <c r="A14" s="392"/>
      <c r="B14" s="392"/>
      <c r="C14" s="392"/>
      <c r="D14" s="139"/>
      <c r="E14" s="139"/>
      <c r="F14" s="139"/>
      <c r="G14" s="139"/>
      <c r="H14" s="139"/>
      <c r="I14" s="139"/>
      <c r="J14" s="139"/>
      <c r="K14" s="139"/>
      <c r="L14" s="139"/>
      <c r="M14" s="139"/>
      <c r="N14" s="139"/>
      <c r="O14" s="139"/>
      <c r="P14" s="139"/>
      <c r="Q14" s="139"/>
      <c r="R14" s="139"/>
      <c r="S14" s="139"/>
      <c r="T14" s="139"/>
      <c r="U14" s="139"/>
    </row>
    <row r="15" spans="1:29" s="141" customFormat="1" ht="32.25" customHeight="1" x14ac:dyDescent="0.2">
      <c r="A15" s="420"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0"/>
      <c r="C15" s="420"/>
      <c r="D15" s="116"/>
      <c r="E15" s="116"/>
      <c r="F15" s="116"/>
      <c r="G15" s="116"/>
      <c r="H15" s="116"/>
      <c r="I15" s="116"/>
      <c r="J15" s="116"/>
      <c r="K15" s="116"/>
      <c r="L15" s="116"/>
      <c r="M15" s="116"/>
      <c r="N15" s="116"/>
      <c r="O15" s="116"/>
      <c r="P15" s="116"/>
      <c r="Q15" s="116"/>
      <c r="R15" s="116"/>
      <c r="S15" s="116"/>
      <c r="T15" s="116"/>
      <c r="U15" s="116"/>
    </row>
    <row r="16" spans="1:29" s="141" customFormat="1" ht="15" customHeight="1" x14ac:dyDescent="0.2">
      <c r="A16" s="388" t="s">
        <v>6</v>
      </c>
      <c r="B16" s="388"/>
      <c r="C16" s="388"/>
      <c r="D16" s="138"/>
      <c r="E16" s="138"/>
      <c r="F16" s="138"/>
      <c r="G16" s="138"/>
      <c r="H16" s="138"/>
      <c r="I16" s="138"/>
      <c r="J16" s="138"/>
      <c r="K16" s="138"/>
      <c r="L16" s="138"/>
      <c r="M16" s="138"/>
      <c r="N16" s="138"/>
      <c r="O16" s="138"/>
      <c r="P16" s="138"/>
      <c r="Q16" s="138"/>
      <c r="R16" s="138"/>
      <c r="S16" s="138"/>
      <c r="T16" s="138"/>
      <c r="U16" s="138"/>
    </row>
    <row r="17" spans="1:21" s="141" customFormat="1" ht="15" customHeight="1" x14ac:dyDescent="0.2">
      <c r="A17" s="389"/>
      <c r="B17" s="389"/>
      <c r="C17" s="389"/>
      <c r="D17" s="142"/>
      <c r="E17" s="142"/>
      <c r="F17" s="142"/>
      <c r="G17" s="142"/>
      <c r="H17" s="142"/>
      <c r="I17" s="142"/>
      <c r="J17" s="142"/>
      <c r="K17" s="142"/>
      <c r="L17" s="142"/>
      <c r="M17" s="142"/>
      <c r="N17" s="142"/>
      <c r="O17" s="142"/>
      <c r="P17" s="142"/>
      <c r="Q17" s="142"/>
      <c r="R17" s="142"/>
    </row>
    <row r="18" spans="1:21" s="141" customFormat="1" ht="27.75" customHeight="1" x14ac:dyDescent="0.2">
      <c r="A18" s="390" t="s">
        <v>412</v>
      </c>
      <c r="B18" s="390"/>
      <c r="C18" s="390"/>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8"/>
      <c r="B19" s="138"/>
      <c r="C19" s="138"/>
      <c r="D19" s="138"/>
      <c r="E19" s="138"/>
      <c r="F19" s="138"/>
      <c r="G19" s="138"/>
      <c r="H19" s="142"/>
      <c r="I19" s="142"/>
      <c r="J19" s="142"/>
      <c r="K19" s="142"/>
      <c r="L19" s="142"/>
      <c r="M19" s="142"/>
      <c r="N19" s="142"/>
      <c r="O19" s="142"/>
      <c r="P19" s="142"/>
      <c r="Q19" s="142"/>
      <c r="R19" s="142"/>
    </row>
    <row r="20" spans="1:21" s="141" customFormat="1" ht="39.75" customHeight="1" x14ac:dyDescent="0.2">
      <c r="A20" s="144" t="s">
        <v>5</v>
      </c>
      <c r="B20" s="145" t="s">
        <v>67</v>
      </c>
      <c r="C20" s="146" t="s">
        <v>66</v>
      </c>
      <c r="D20" s="147"/>
      <c r="E20" s="147"/>
      <c r="F20" s="147"/>
      <c r="G20" s="147"/>
      <c r="H20" s="139"/>
      <c r="I20" s="139"/>
      <c r="J20" s="139"/>
      <c r="K20" s="139"/>
      <c r="L20" s="139"/>
      <c r="M20" s="139"/>
      <c r="N20" s="139"/>
      <c r="O20" s="139"/>
      <c r="P20" s="139"/>
      <c r="Q20" s="139"/>
      <c r="R20" s="139"/>
      <c r="S20" s="148"/>
      <c r="T20" s="148"/>
      <c r="U20" s="148"/>
    </row>
    <row r="21" spans="1:21" s="141" customFormat="1" ht="16.5" customHeight="1" x14ac:dyDescent="0.2">
      <c r="A21" s="146">
        <v>1</v>
      </c>
      <c r="B21" s="145">
        <v>2</v>
      </c>
      <c r="C21" s="146">
        <v>3</v>
      </c>
      <c r="D21" s="147"/>
      <c r="E21" s="147"/>
      <c r="F21" s="147"/>
      <c r="G21" s="147"/>
      <c r="H21" s="139"/>
      <c r="I21" s="139"/>
      <c r="J21" s="139"/>
      <c r="K21" s="139"/>
      <c r="L21" s="139"/>
      <c r="M21" s="139"/>
      <c r="N21" s="139"/>
      <c r="O21" s="139"/>
      <c r="P21" s="139"/>
      <c r="Q21" s="139"/>
      <c r="R21" s="139"/>
      <c r="S21" s="148"/>
      <c r="T21" s="148"/>
      <c r="U21" s="148"/>
    </row>
    <row r="22" spans="1:21" s="141" customFormat="1" ht="229.5" customHeight="1" x14ac:dyDescent="0.2">
      <c r="A22" s="149" t="s">
        <v>65</v>
      </c>
      <c r="B22" s="186" t="s">
        <v>424</v>
      </c>
      <c r="C22" s="230" t="s">
        <v>492</v>
      </c>
      <c r="D22" s="147"/>
      <c r="E22" s="147"/>
      <c r="F22" s="139"/>
      <c r="G22" s="139"/>
      <c r="H22" s="139"/>
      <c r="I22" s="139"/>
      <c r="J22" s="139"/>
      <c r="K22" s="139"/>
      <c r="L22" s="139"/>
      <c r="M22" s="139"/>
      <c r="N22" s="139"/>
      <c r="O22" s="139"/>
      <c r="P22" s="139"/>
      <c r="Q22" s="148"/>
      <c r="R22" s="148"/>
      <c r="S22" s="148"/>
      <c r="T22" s="148"/>
      <c r="U22" s="148"/>
    </row>
    <row r="23" spans="1:21" ht="57" customHeight="1" x14ac:dyDescent="0.25">
      <c r="A23" s="149" t="s">
        <v>63</v>
      </c>
      <c r="B23" s="151" t="s">
        <v>60</v>
      </c>
      <c r="C23" s="144" t="s">
        <v>491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149" t="s">
        <v>62</v>
      </c>
      <c r="B24" s="151" t="s">
        <v>444</v>
      </c>
      <c r="C24" s="340"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149" t="s">
        <v>61</v>
      </c>
      <c r="B25" s="151" t="s">
        <v>445</v>
      </c>
      <c r="C25" s="23" t="s">
        <v>498</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149" t="s">
        <v>59</v>
      </c>
      <c r="B26" s="151" t="s">
        <v>228</v>
      </c>
      <c r="C26" s="23" t="s">
        <v>488</v>
      </c>
      <c r="D26" s="153"/>
      <c r="E26" s="153"/>
      <c r="F26" s="153"/>
      <c r="G26" s="153"/>
      <c r="H26" s="153"/>
      <c r="I26" s="153"/>
      <c r="J26" s="153"/>
      <c r="K26" s="153"/>
      <c r="L26" s="153"/>
      <c r="M26" s="153"/>
      <c r="N26" s="153"/>
      <c r="O26" s="153"/>
      <c r="P26" s="153"/>
      <c r="Q26" s="153"/>
      <c r="R26" s="153"/>
      <c r="S26" s="153"/>
      <c r="T26" s="153"/>
      <c r="U26" s="153"/>
    </row>
    <row r="27" spans="1:21" ht="118.5" customHeight="1" x14ac:dyDescent="0.25">
      <c r="A27" s="149" t="s">
        <v>58</v>
      </c>
      <c r="B27" s="151" t="s">
        <v>425</v>
      </c>
      <c r="C27" s="230" t="s">
        <v>492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49" t="s">
        <v>56</v>
      </c>
      <c r="B28" s="151" t="s">
        <v>57</v>
      </c>
      <c r="C28" s="146">
        <v>2022</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49" t="s">
        <v>54</v>
      </c>
      <c r="B29" s="144" t="s">
        <v>55</v>
      </c>
      <c r="C29" s="146">
        <v>2023</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49" t="s">
        <v>73</v>
      </c>
      <c r="B30" s="144" t="s">
        <v>53</v>
      </c>
      <c r="C30" s="146" t="s">
        <v>481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ColWidth="9.140625"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69</v>
      </c>
    </row>
    <row r="2" spans="1:28" ht="18.75" x14ac:dyDescent="0.3">
      <c r="Z2" s="135" t="s">
        <v>10</v>
      </c>
    </row>
    <row r="3" spans="1:28" ht="18.75" x14ac:dyDescent="0.3">
      <c r="Z3" s="135" t="s">
        <v>68</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7"/>
      <c r="AB6" s="117"/>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7"/>
      <c r="AB7" s="117"/>
    </row>
    <row r="8" spans="1:28" x14ac:dyDescent="0.25">
      <c r="A8" s="383" t="s">
        <v>496</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6"/>
      <c r="AB8" s="116"/>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38"/>
      <c r="AB9" s="138"/>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7"/>
      <c r="AB10" s="117"/>
    </row>
    <row r="11" spans="1:28" x14ac:dyDescent="0.25">
      <c r="A11" s="383" t="str">
        <f>'3.3 паспорт описание'!A12:C12</f>
        <v>K_TP3500.VL.0079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6"/>
      <c r="AB11" s="116"/>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38"/>
      <c r="AB12" s="138"/>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88"/>
      <c r="AB13" s="188"/>
    </row>
    <row r="14" spans="1:28" x14ac:dyDescent="0.25">
      <c r="A14" s="383"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6"/>
      <c r="AB14" s="116"/>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38"/>
      <c r="AB15" s="138"/>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89"/>
      <c r="AB16" s="189"/>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89"/>
      <c r="AB17" s="189"/>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89"/>
      <c r="AB18" s="189"/>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89"/>
      <c r="AB19" s="189"/>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89"/>
      <c r="AB20" s="189"/>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89"/>
      <c r="AB21" s="189"/>
    </row>
    <row r="22" spans="1:28" x14ac:dyDescent="0.25">
      <c r="A22" s="422" t="s">
        <v>443</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90"/>
      <c r="AB22" s="190"/>
    </row>
    <row r="23" spans="1:28" ht="32.25" customHeight="1" x14ac:dyDescent="0.25">
      <c r="A23" s="424" t="s">
        <v>302</v>
      </c>
      <c r="B23" s="425"/>
      <c r="C23" s="425"/>
      <c r="D23" s="425"/>
      <c r="E23" s="425"/>
      <c r="F23" s="425"/>
      <c r="G23" s="425"/>
      <c r="H23" s="425"/>
      <c r="I23" s="425"/>
      <c r="J23" s="425"/>
      <c r="K23" s="425"/>
      <c r="L23" s="426"/>
      <c r="M23" s="423" t="s">
        <v>303</v>
      </c>
      <c r="N23" s="423"/>
      <c r="O23" s="423"/>
      <c r="P23" s="423"/>
      <c r="Q23" s="423"/>
      <c r="R23" s="423"/>
      <c r="S23" s="423"/>
      <c r="T23" s="423"/>
      <c r="U23" s="423"/>
      <c r="V23" s="423"/>
      <c r="W23" s="423"/>
      <c r="X23" s="423"/>
      <c r="Y23" s="423"/>
      <c r="Z23" s="423"/>
    </row>
    <row r="24" spans="1:28" ht="151.5" customHeight="1" x14ac:dyDescent="0.25">
      <c r="A24" s="191" t="s">
        <v>231</v>
      </c>
      <c r="B24" s="192" t="s">
        <v>238</v>
      </c>
      <c r="C24" s="191" t="s">
        <v>296</v>
      </c>
      <c r="D24" s="191" t="s">
        <v>232</v>
      </c>
      <c r="E24" s="191" t="s">
        <v>297</v>
      </c>
      <c r="F24" s="191" t="s">
        <v>299</v>
      </c>
      <c r="G24" s="191" t="s">
        <v>298</v>
      </c>
      <c r="H24" s="191" t="s">
        <v>233</v>
      </c>
      <c r="I24" s="191" t="s">
        <v>300</v>
      </c>
      <c r="J24" s="191" t="s">
        <v>239</v>
      </c>
      <c r="K24" s="192" t="s">
        <v>237</v>
      </c>
      <c r="L24" s="192" t="s">
        <v>234</v>
      </c>
      <c r="M24" s="193" t="s">
        <v>246</v>
      </c>
      <c r="N24" s="192" t="s">
        <v>454</v>
      </c>
      <c r="O24" s="191" t="s">
        <v>244</v>
      </c>
      <c r="P24" s="191" t="s">
        <v>245</v>
      </c>
      <c r="Q24" s="191" t="s">
        <v>243</v>
      </c>
      <c r="R24" s="191" t="s">
        <v>233</v>
      </c>
      <c r="S24" s="191" t="s">
        <v>242</v>
      </c>
      <c r="T24" s="191" t="s">
        <v>241</v>
      </c>
      <c r="U24" s="191" t="s">
        <v>295</v>
      </c>
      <c r="V24" s="191" t="s">
        <v>243</v>
      </c>
      <c r="W24" s="194" t="s">
        <v>236</v>
      </c>
      <c r="X24" s="194" t="s">
        <v>248</v>
      </c>
      <c r="Y24" s="194" t="s">
        <v>249</v>
      </c>
      <c r="Z24" s="195" t="s">
        <v>247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c r="B26" s="196"/>
      <c r="C26" s="197"/>
      <c r="D26" s="197"/>
      <c r="E26" s="197"/>
      <c r="F26" s="197"/>
      <c r="G26" s="197"/>
      <c r="H26" s="197"/>
      <c r="I26" s="197"/>
      <c r="J26" s="197"/>
      <c r="K26" s="198"/>
      <c r="L26" s="197"/>
      <c r="M26" s="199"/>
      <c r="N26" s="198"/>
      <c r="O26" s="198"/>
      <c r="P26" s="198"/>
      <c r="Q26" s="198"/>
      <c r="R26" s="198"/>
      <c r="S26" s="198"/>
      <c r="T26" s="198"/>
      <c r="U26" s="198"/>
      <c r="V26" s="198"/>
      <c r="W26" s="198"/>
      <c r="X26" s="198"/>
      <c r="Y26" s="198"/>
      <c r="Z26" s="200"/>
    </row>
    <row r="27" spans="1:28" x14ac:dyDescent="0.25">
      <c r="A27" s="198"/>
      <c r="B27" s="198"/>
      <c r="C27" s="198"/>
      <c r="D27" s="198"/>
      <c r="E27" s="198"/>
      <c r="F27" s="197"/>
      <c r="G27" s="197"/>
      <c r="H27" s="198"/>
      <c r="I27" s="197"/>
      <c r="J27" s="197"/>
      <c r="K27" s="197"/>
      <c r="L27" s="198"/>
      <c r="M27" s="197"/>
      <c r="N27" s="198"/>
      <c r="O27" s="198"/>
      <c r="P27" s="198"/>
      <c r="Q27" s="198"/>
      <c r="R27" s="198"/>
      <c r="S27" s="198"/>
      <c r="T27" s="198"/>
      <c r="U27" s="198"/>
      <c r="V27" s="198"/>
      <c r="W27" s="198"/>
      <c r="X27" s="198"/>
      <c r="Y27" s="198"/>
      <c r="Z27" s="198"/>
    </row>
    <row r="28" spans="1:28" x14ac:dyDescent="0.25">
      <c r="A28" s="198"/>
      <c r="B28" s="198"/>
      <c r="C28" s="198"/>
      <c r="D28" s="198"/>
      <c r="E28" s="198"/>
      <c r="F28" s="197"/>
      <c r="G28" s="197"/>
      <c r="H28" s="198"/>
      <c r="I28" s="197"/>
      <c r="J28" s="197"/>
      <c r="K28" s="197"/>
      <c r="L28" s="201"/>
      <c r="M28" s="197"/>
      <c r="N28" s="197"/>
      <c r="O28" s="197"/>
      <c r="P28" s="197"/>
      <c r="Q28" s="197"/>
      <c r="R28" s="197"/>
      <c r="S28" s="197"/>
      <c r="T28" s="197"/>
      <c r="U28" s="197"/>
      <c r="V28" s="197"/>
      <c r="W28" s="197"/>
      <c r="X28" s="197"/>
      <c r="Y28" s="197"/>
      <c r="Z28" s="197"/>
    </row>
    <row r="29" spans="1:28" x14ac:dyDescent="0.25">
      <c r="A29" s="198"/>
      <c r="B29" s="198"/>
      <c r="C29" s="198"/>
      <c r="D29" s="198"/>
      <c r="E29" s="198"/>
      <c r="F29" s="197"/>
      <c r="G29" s="197"/>
      <c r="H29" s="198"/>
      <c r="I29" s="197"/>
      <c r="J29" s="197"/>
      <c r="K29" s="197"/>
      <c r="L29" s="201"/>
      <c r="M29" s="198"/>
      <c r="N29" s="198"/>
      <c r="O29" s="198"/>
      <c r="P29" s="198"/>
      <c r="Q29" s="198"/>
      <c r="R29" s="198"/>
      <c r="S29" s="198"/>
      <c r="T29" s="198"/>
      <c r="U29" s="198"/>
      <c r="V29" s="198"/>
      <c r="W29" s="198"/>
      <c r="X29" s="198"/>
      <c r="Y29" s="198"/>
      <c r="Z29" s="198"/>
    </row>
    <row r="30" spans="1:28" x14ac:dyDescent="0.25">
      <c r="A30" s="198"/>
      <c r="B30" s="198"/>
      <c r="C30" s="198"/>
      <c r="D30" s="198"/>
      <c r="E30" s="198"/>
      <c r="F30" s="197"/>
      <c r="G30" s="197"/>
      <c r="H30" s="198"/>
      <c r="I30" s="197"/>
      <c r="J30" s="197"/>
      <c r="K30" s="197"/>
      <c r="L30" s="20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1"/>
      <c r="M31" s="198"/>
      <c r="N31" s="198"/>
      <c r="O31" s="198"/>
      <c r="P31" s="198"/>
      <c r="Q31" s="198"/>
      <c r="R31" s="198"/>
      <c r="S31" s="198"/>
      <c r="T31" s="198"/>
      <c r="U31" s="198"/>
      <c r="V31" s="198"/>
      <c r="W31" s="198"/>
      <c r="X31" s="198"/>
      <c r="Y31" s="198"/>
      <c r="Z31" s="198"/>
    </row>
    <row r="32" spans="1:28" x14ac:dyDescent="0.25">
      <c r="A32" s="196"/>
      <c r="B32" s="196"/>
      <c r="C32" s="197"/>
      <c r="D32" s="197"/>
      <c r="E32" s="197"/>
      <c r="F32" s="197"/>
      <c r="G32" s="197"/>
      <c r="H32" s="197"/>
      <c r="I32" s="197"/>
      <c r="J32" s="197"/>
      <c r="K32" s="198"/>
      <c r="L32" s="198"/>
      <c r="M32" s="198"/>
      <c r="N32" s="198"/>
      <c r="O32" s="198"/>
      <c r="P32" s="198"/>
      <c r="Q32" s="198"/>
      <c r="R32" s="198"/>
      <c r="S32" s="198"/>
      <c r="T32" s="198"/>
      <c r="U32" s="198"/>
      <c r="V32" s="198"/>
      <c r="W32" s="198"/>
      <c r="X32" s="198"/>
      <c r="Y32" s="198"/>
      <c r="Z32" s="198"/>
    </row>
    <row r="33" spans="1:26"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436" t="s">
        <v>9</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7" t="s">
        <v>494</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8</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7" t="str">
        <f>'3.4. Паспорт надежность'!A11:Z11</f>
        <v>K_TP3500.VL.0079</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7</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12" x14ac:dyDescent="0.2">
      <c r="A15" s="427"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6</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421</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2" t="s">
        <v>5</v>
      </c>
      <c r="B19" s="432" t="s">
        <v>88</v>
      </c>
      <c r="C19" s="432" t="s">
        <v>87</v>
      </c>
      <c r="D19" s="432" t="s">
        <v>76</v>
      </c>
      <c r="E19" s="433" t="s">
        <v>86</v>
      </c>
      <c r="F19" s="434"/>
      <c r="G19" s="434"/>
      <c r="H19" s="434"/>
      <c r="I19" s="435"/>
      <c r="J19" s="432" t="s">
        <v>85</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2" zoomScale="85" zoomScaleNormal="100" zoomScaleSheetLayoutView="85" zoomScalePageLayoutView="50" workbookViewId="0">
      <selection activeCell="A10" sqref="A10:M10"/>
    </sheetView>
  </sheetViews>
  <sheetFormatPr defaultColWidth="9.140625"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1"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2" width="17.85546875" style="240" customWidth="1"/>
    <col min="53" max="96" width="16.7109375" style="240" customWidth="1"/>
    <col min="97" max="16384" width="9.140625" style="240"/>
  </cols>
  <sheetData>
    <row r="1" spans="1:25" s="233" customFormat="1" ht="20.25" x14ac:dyDescent="0.3">
      <c r="L1" s="364"/>
      <c r="M1" s="364"/>
      <c r="N1" s="365" t="s">
        <v>69</v>
      </c>
    </row>
    <row r="2" spans="1:25" s="233" customFormat="1" ht="20.25" x14ac:dyDescent="0.3">
      <c r="L2" s="364"/>
      <c r="M2" s="364"/>
      <c r="N2" s="366" t="s">
        <v>10</v>
      </c>
    </row>
    <row r="3" spans="1:25" s="233" customFormat="1" ht="20.25" x14ac:dyDescent="0.3">
      <c r="L3" s="364"/>
      <c r="M3" s="364"/>
      <c r="N3" s="366" t="s">
        <v>544</v>
      </c>
    </row>
    <row r="4" spans="1:25" s="233" customFormat="1" x14ac:dyDescent="0.25">
      <c r="M4" s="234"/>
    </row>
    <row r="5" spans="1:25" s="222" customFormat="1" x14ac:dyDescent="0.25">
      <c r="A5" s="441" t="str">
        <f>'1. паспорт местоположение'!A5:C5</f>
        <v>Год раскрытия информации: 2022 год</v>
      </c>
      <c r="B5" s="441"/>
      <c r="C5" s="441"/>
      <c r="D5" s="441"/>
      <c r="E5" s="441"/>
      <c r="F5" s="441"/>
      <c r="G5" s="441"/>
      <c r="H5" s="441"/>
      <c r="I5" s="441"/>
      <c r="J5" s="441"/>
      <c r="K5" s="441"/>
      <c r="L5" s="441"/>
      <c r="M5" s="441"/>
    </row>
    <row r="6" spans="1:25" s="222" customFormat="1" x14ac:dyDescent="0.25">
      <c r="M6" s="223"/>
    </row>
    <row r="7" spans="1:25" s="222" customFormat="1" x14ac:dyDescent="0.25">
      <c r="A7" s="441" t="s">
        <v>9</v>
      </c>
      <c r="B7" s="441"/>
      <c r="C7" s="441"/>
      <c r="D7" s="441"/>
      <c r="E7" s="441"/>
      <c r="F7" s="441"/>
      <c r="G7" s="441"/>
      <c r="H7" s="441"/>
      <c r="I7" s="441"/>
      <c r="J7" s="441"/>
      <c r="K7" s="441"/>
      <c r="L7" s="441"/>
      <c r="M7" s="441"/>
    </row>
    <row r="8" spans="1:25" s="222" customFormat="1" ht="27.75" x14ac:dyDescent="0.4">
      <c r="Y8" s="224"/>
    </row>
    <row r="9" spans="1:25" s="222" customFormat="1" ht="27.75" x14ac:dyDescent="0.4">
      <c r="A9" s="441" t="s">
        <v>494</v>
      </c>
      <c r="B9" s="441"/>
      <c r="C9" s="441"/>
      <c r="D9" s="441"/>
      <c r="E9" s="441"/>
      <c r="F9" s="441"/>
      <c r="G9" s="441"/>
      <c r="H9" s="441"/>
      <c r="I9" s="441"/>
      <c r="J9" s="441"/>
      <c r="K9" s="441"/>
      <c r="L9" s="441"/>
      <c r="M9" s="441"/>
      <c r="Y9" s="224"/>
    </row>
    <row r="10" spans="1:25" s="222" customFormat="1" ht="27.75" x14ac:dyDescent="0.4">
      <c r="A10" s="442" t="s">
        <v>8</v>
      </c>
      <c r="B10" s="442"/>
      <c r="C10" s="442"/>
      <c r="D10" s="442"/>
      <c r="E10" s="442"/>
      <c r="F10" s="442"/>
      <c r="G10" s="442"/>
      <c r="H10" s="442"/>
      <c r="I10" s="442"/>
      <c r="J10" s="442"/>
      <c r="K10" s="442"/>
      <c r="L10" s="442"/>
      <c r="M10" s="442"/>
      <c r="Y10" s="224"/>
    </row>
    <row r="11" spans="1:25" s="222" customFormat="1" ht="27.75" x14ac:dyDescent="0.4">
      <c r="Y11" s="225"/>
    </row>
    <row r="12" spans="1:25" s="226" customFormat="1" ht="24.75" customHeight="1" x14ac:dyDescent="0.25">
      <c r="A12" s="441" t="str">
        <f>'1. паспорт местоположение'!A12:C12</f>
        <v>K_TP3500.VL.0079</v>
      </c>
      <c r="B12" s="441"/>
      <c r="C12" s="441"/>
      <c r="D12" s="441"/>
      <c r="E12" s="441"/>
      <c r="F12" s="441"/>
      <c r="G12" s="441"/>
      <c r="H12" s="441"/>
      <c r="I12" s="441"/>
      <c r="J12" s="441"/>
      <c r="K12" s="441"/>
      <c r="L12" s="441"/>
      <c r="M12" s="441"/>
      <c r="N12" s="222"/>
      <c r="O12" s="222"/>
      <c r="P12" s="222"/>
      <c r="Q12" s="222"/>
      <c r="R12" s="222"/>
      <c r="S12" s="222"/>
      <c r="T12" s="222"/>
      <c r="U12" s="222"/>
      <c r="V12" s="222"/>
      <c r="W12" s="222"/>
      <c r="X12" s="222"/>
      <c r="Y12" s="227"/>
    </row>
    <row r="13" spans="1:25" s="226" customFormat="1" ht="60" customHeight="1" x14ac:dyDescent="0.25">
      <c r="A13" s="442" t="s">
        <v>7</v>
      </c>
      <c r="B13" s="442"/>
      <c r="C13" s="442"/>
      <c r="D13" s="442"/>
      <c r="E13" s="442"/>
      <c r="F13" s="442"/>
      <c r="G13" s="442"/>
      <c r="H13" s="442"/>
      <c r="I13" s="442"/>
      <c r="J13" s="442"/>
      <c r="K13" s="442"/>
      <c r="L13" s="442"/>
      <c r="M13" s="442"/>
      <c r="N13" s="222"/>
      <c r="O13" s="222"/>
      <c r="P13" s="222"/>
      <c r="Q13" s="222"/>
      <c r="R13" s="222"/>
      <c r="S13" s="222"/>
      <c r="T13" s="222"/>
      <c r="U13" s="222"/>
      <c r="V13" s="222"/>
      <c r="W13" s="222"/>
      <c r="X13" s="222"/>
      <c r="Y13" s="228"/>
    </row>
    <row r="14" spans="1:25" s="222" customFormat="1" ht="27.75" customHeight="1" x14ac:dyDescent="0.4">
      <c r="Y14" s="229"/>
    </row>
    <row r="15" spans="1:25" s="222" customFormat="1" ht="27.75" x14ac:dyDescent="0.4">
      <c r="A15" s="438"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38"/>
      <c r="C15" s="438"/>
      <c r="D15" s="438"/>
      <c r="E15" s="438"/>
      <c r="F15" s="438"/>
      <c r="G15" s="438"/>
      <c r="H15" s="438"/>
      <c r="I15" s="438"/>
      <c r="J15" s="438"/>
      <c r="K15" s="438"/>
      <c r="L15" s="438"/>
      <c r="M15" s="438"/>
      <c r="Y15" s="224"/>
    </row>
    <row r="16" spans="1:25" s="222" customFormat="1" ht="27.75" x14ac:dyDescent="0.25">
      <c r="A16" s="442" t="s">
        <v>6</v>
      </c>
      <c r="B16" s="442"/>
      <c r="C16" s="442"/>
      <c r="D16" s="442"/>
      <c r="E16" s="442"/>
      <c r="F16" s="442"/>
      <c r="G16" s="442"/>
      <c r="H16" s="442"/>
      <c r="I16" s="442"/>
      <c r="J16" s="442"/>
      <c r="K16" s="442"/>
      <c r="L16" s="442"/>
      <c r="M16" s="442"/>
      <c r="Y16" s="228"/>
    </row>
    <row r="17" spans="1:52" ht="27.75" customHeight="1" x14ac:dyDescent="0.4">
      <c r="A17" s="243"/>
      <c r="T17" s="229"/>
      <c r="U17" s="443"/>
      <c r="V17" s="443"/>
      <c r="W17" s="443"/>
      <c r="X17" s="229"/>
      <c r="Y17" s="229"/>
    </row>
    <row r="18" spans="1:52" x14ac:dyDescent="0.25">
      <c r="A18" s="438" t="s">
        <v>543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52" ht="27.75" x14ac:dyDescent="0.4">
      <c r="A19" s="243"/>
      <c r="K19" s="244"/>
      <c r="T19" s="245"/>
      <c r="U19" s="444"/>
      <c r="V19" s="444"/>
      <c r="W19" s="444"/>
      <c r="X19" s="224"/>
      <c r="Y19" s="224"/>
    </row>
    <row r="20" spans="1:52" ht="27.75" customHeight="1" x14ac:dyDescent="0.25">
      <c r="A20" s="243"/>
      <c r="K20" s="246"/>
      <c r="T20" s="247"/>
      <c r="U20" s="445"/>
      <c r="V20" s="445"/>
      <c r="W20" s="445"/>
      <c r="X20" s="445"/>
      <c r="Y20" s="247"/>
    </row>
    <row r="21" spans="1:52" ht="27.75" x14ac:dyDescent="0.4">
      <c r="A21" s="243"/>
      <c r="B21" s="248"/>
      <c r="K21" s="244"/>
      <c r="T21" s="224"/>
      <c r="U21" s="444"/>
      <c r="V21" s="444"/>
      <c r="W21" s="444"/>
      <c r="X21" s="224"/>
      <c r="Y21" s="224"/>
    </row>
    <row r="22" spans="1:52" ht="27.75" x14ac:dyDescent="0.4">
      <c r="A22" s="243"/>
      <c r="C22" s="248"/>
      <c r="D22" s="248"/>
      <c r="E22" s="248"/>
      <c r="F22" s="248"/>
      <c r="G22" s="248"/>
      <c r="H22" s="248"/>
      <c r="I22" s="248"/>
      <c r="J22" s="248"/>
      <c r="K22" s="248"/>
      <c r="L22" s="248"/>
      <c r="M22" s="249"/>
      <c r="N22" s="248"/>
      <c r="O22" s="248"/>
      <c r="P22" s="248"/>
      <c r="Q22" s="248"/>
      <c r="R22" s="248"/>
      <c r="S22" s="248"/>
      <c r="T22" s="248"/>
      <c r="U22" s="235"/>
      <c r="V22" s="235"/>
      <c r="W22" s="235"/>
      <c r="X22" s="235"/>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ht="27.75" x14ac:dyDescent="0.4">
      <c r="D23" s="243"/>
      <c r="U23" s="224"/>
      <c r="V23" s="224"/>
      <c r="W23" s="224" t="s">
        <v>489</v>
      </c>
      <c r="X23" s="224"/>
      <c r="Y23" s="224"/>
    </row>
    <row r="24" spans="1:52" ht="16.5" thickBot="1" x14ac:dyDescent="0.3">
      <c r="A24" s="250" t="s">
        <v>292</v>
      </c>
      <c r="B24" s="250" t="s">
        <v>0</v>
      </c>
      <c r="D24" s="251"/>
      <c r="E24" s="252"/>
      <c r="F24" s="252"/>
      <c r="G24" s="252"/>
      <c r="H24" s="252"/>
    </row>
    <row r="25" spans="1:52" x14ac:dyDescent="0.25">
      <c r="A25" s="253" t="s">
        <v>458</v>
      </c>
      <c r="B25" s="254">
        <f>31063.29*1000</f>
        <v>31063290</v>
      </c>
    </row>
    <row r="26" spans="1:52" x14ac:dyDescent="0.25">
      <c r="A26" s="255" t="s">
        <v>290</v>
      </c>
      <c r="B26" s="256"/>
    </row>
    <row r="27" spans="1:52" x14ac:dyDescent="0.25">
      <c r="A27" s="255" t="s">
        <v>288</v>
      </c>
      <c r="B27" s="256">
        <v>50</v>
      </c>
      <c r="D27" s="243" t="s">
        <v>291</v>
      </c>
      <c r="E27" s="257"/>
      <c r="F27" s="257"/>
    </row>
    <row r="28" spans="1:52" ht="16.5" thickBot="1" x14ac:dyDescent="0.3">
      <c r="A28" s="258" t="s">
        <v>286</v>
      </c>
      <c r="B28" s="259">
        <v>1</v>
      </c>
      <c r="D28" s="439" t="s">
        <v>289</v>
      </c>
      <c r="E28" s="439"/>
      <c r="F28" s="260">
        <f>SUM(B95:AZ95)</f>
        <v>5.9205237964524153</v>
      </c>
      <c r="K28" s="261"/>
      <c r="N28" s="262"/>
    </row>
    <row r="29" spans="1:52" x14ac:dyDescent="0.25">
      <c r="A29" s="253" t="s">
        <v>285</v>
      </c>
      <c r="B29" s="263">
        <f>-C66</f>
        <v>25350.331627087795</v>
      </c>
      <c r="D29" s="439" t="s">
        <v>287</v>
      </c>
      <c r="E29" s="439"/>
      <c r="F29" s="260">
        <f>IF(SUM(B96:AZ96)=0,"не окупается",SUM(B96:AZ96))</f>
        <v>18.900269400603957</v>
      </c>
      <c r="K29" s="261"/>
    </row>
    <row r="30" spans="1:52" x14ac:dyDescent="0.25">
      <c r="A30" s="255" t="s">
        <v>459</v>
      </c>
      <c r="B30" s="264">
        <v>6</v>
      </c>
      <c r="D30" s="439" t="s">
        <v>460</v>
      </c>
      <c r="E30" s="439"/>
      <c r="F30" s="265">
        <f>AZ93</f>
        <v>3987205.3261933671</v>
      </c>
      <c r="K30" s="261"/>
    </row>
    <row r="31" spans="1:52" x14ac:dyDescent="0.25">
      <c r="A31" s="255" t="s">
        <v>284</v>
      </c>
      <c r="B31" s="264">
        <v>6</v>
      </c>
      <c r="D31" s="439" t="s">
        <v>461</v>
      </c>
      <c r="E31" s="439"/>
      <c r="F31" s="266" t="str">
        <f>IF(F30&gt;0,"да","нет")</f>
        <v>да</v>
      </c>
      <c r="K31" s="261"/>
    </row>
    <row r="32" spans="1:52" x14ac:dyDescent="0.25">
      <c r="A32" s="255" t="s">
        <v>263</v>
      </c>
      <c r="B32" s="264">
        <f>-C67</f>
        <v>22694.815227517451</v>
      </c>
    </row>
    <row r="33" spans="1:52" x14ac:dyDescent="0.25">
      <c r="A33" s="255" t="s">
        <v>283</v>
      </c>
      <c r="B33" s="264">
        <v>1</v>
      </c>
    </row>
    <row r="34" spans="1:52" x14ac:dyDescent="0.25">
      <c r="A34" s="255" t="s">
        <v>282</v>
      </c>
      <c r="B34" s="264">
        <v>1</v>
      </c>
    </row>
    <row r="35" spans="1:52" x14ac:dyDescent="0.25">
      <c r="A35" s="267" t="s">
        <v>462</v>
      </c>
      <c r="B35" s="268">
        <v>2.1999999999999999E-2</v>
      </c>
    </row>
    <row r="36" spans="1:52" ht="16.5" thickBot="1" x14ac:dyDescent="0.3">
      <c r="A36" s="258" t="s">
        <v>256</v>
      </c>
      <c r="B36" s="269">
        <v>0.2</v>
      </c>
    </row>
    <row r="37" spans="1:52" x14ac:dyDescent="0.25">
      <c r="A37" s="253" t="s">
        <v>463</v>
      </c>
      <c r="B37" s="263">
        <v>0</v>
      </c>
    </row>
    <row r="38" spans="1:52" x14ac:dyDescent="0.25">
      <c r="A38" s="255" t="s">
        <v>281</v>
      </c>
      <c r="B38" s="264"/>
    </row>
    <row r="39" spans="1:52" ht="16.5" thickBot="1" x14ac:dyDescent="0.3">
      <c r="A39" s="267" t="s">
        <v>280</v>
      </c>
      <c r="B39" s="270">
        <v>0</v>
      </c>
    </row>
    <row r="40" spans="1:52" x14ac:dyDescent="0.25">
      <c r="A40" s="271" t="s">
        <v>464</v>
      </c>
      <c r="B40" s="272">
        <v>0</v>
      </c>
    </row>
    <row r="41" spans="1:52" x14ac:dyDescent="0.25">
      <c r="A41" s="273" t="s">
        <v>279</v>
      </c>
      <c r="B41" s="274">
        <v>0</v>
      </c>
    </row>
    <row r="42" spans="1:52" x14ac:dyDescent="0.25">
      <c r="A42" s="273" t="s">
        <v>278</v>
      </c>
      <c r="B42" s="275">
        <v>0</v>
      </c>
    </row>
    <row r="43" spans="1:52" x14ac:dyDescent="0.25">
      <c r="A43" s="273" t="s">
        <v>277</v>
      </c>
      <c r="B43" s="275">
        <v>0</v>
      </c>
      <c r="Z43" s="276"/>
    </row>
    <row r="44" spans="1:52" x14ac:dyDescent="0.25">
      <c r="A44" s="273" t="s">
        <v>276</v>
      </c>
      <c r="B44" s="275">
        <v>0.16500000000000001</v>
      </c>
      <c r="U44" s="277"/>
      <c r="V44" s="277"/>
      <c r="W44" s="277"/>
      <c r="X44" s="277"/>
      <c r="Y44" s="277"/>
      <c r="Z44" s="277"/>
    </row>
    <row r="45" spans="1:52" x14ac:dyDescent="0.25">
      <c r="A45" s="273" t="s">
        <v>275</v>
      </c>
      <c r="B45" s="275">
        <f>1-B43</f>
        <v>1</v>
      </c>
    </row>
    <row r="46" spans="1:52" ht="16.5" thickBot="1" x14ac:dyDescent="0.3">
      <c r="A46" s="278" t="s">
        <v>465</v>
      </c>
      <c r="B46" s="279">
        <f>B45*B44+B43*B42*(1-B36)</f>
        <v>0.16500000000000001</v>
      </c>
    </row>
    <row r="47" spans="1:52" ht="31.5" x14ac:dyDescent="0.25">
      <c r="A47" s="280" t="s">
        <v>274</v>
      </c>
      <c r="B47" s="281" t="s">
        <v>490</v>
      </c>
      <c r="C47" s="282">
        <v>2022</v>
      </c>
      <c r="D47" s="283">
        <f>C47+1</f>
        <v>2023</v>
      </c>
      <c r="E47" s="283">
        <f t="shared" ref="E47:AZ47" si="0">D47+1</f>
        <v>2024</v>
      </c>
      <c r="F47" s="283">
        <f t="shared" si="0"/>
        <v>2025</v>
      </c>
      <c r="G47" s="283">
        <f t="shared" si="0"/>
        <v>2026</v>
      </c>
      <c r="H47" s="283">
        <f t="shared" si="0"/>
        <v>2027</v>
      </c>
      <c r="I47" s="283">
        <f t="shared" si="0"/>
        <v>2028</v>
      </c>
      <c r="J47" s="283">
        <f t="shared" si="0"/>
        <v>2029</v>
      </c>
      <c r="K47" s="283">
        <f t="shared" si="0"/>
        <v>2030</v>
      </c>
      <c r="L47" s="283">
        <f t="shared" si="0"/>
        <v>2031</v>
      </c>
      <c r="M47" s="284">
        <f t="shared" si="0"/>
        <v>2032</v>
      </c>
      <c r="N47" s="283">
        <f t="shared" si="0"/>
        <v>2033</v>
      </c>
      <c r="O47" s="283">
        <f t="shared" si="0"/>
        <v>2034</v>
      </c>
      <c r="P47" s="283">
        <f t="shared" si="0"/>
        <v>2035</v>
      </c>
      <c r="Q47" s="283">
        <f t="shared" si="0"/>
        <v>2036</v>
      </c>
      <c r="R47" s="283">
        <f t="shared" si="0"/>
        <v>2037</v>
      </c>
      <c r="S47" s="283">
        <f t="shared" si="0"/>
        <v>2038</v>
      </c>
      <c r="T47" s="283">
        <f t="shared" si="0"/>
        <v>2039</v>
      </c>
      <c r="U47" s="283">
        <f t="shared" si="0"/>
        <v>2040</v>
      </c>
      <c r="V47" s="283">
        <f t="shared" si="0"/>
        <v>2041</v>
      </c>
      <c r="W47" s="283">
        <f t="shared" si="0"/>
        <v>2042</v>
      </c>
      <c r="X47" s="283">
        <f t="shared" si="0"/>
        <v>2043</v>
      </c>
      <c r="Y47" s="283">
        <f t="shared" si="0"/>
        <v>2044</v>
      </c>
      <c r="Z47" s="283">
        <f t="shared" si="0"/>
        <v>2045</v>
      </c>
      <c r="AA47" s="283">
        <f t="shared" si="0"/>
        <v>2046</v>
      </c>
      <c r="AB47" s="283">
        <f t="shared" si="0"/>
        <v>2047</v>
      </c>
      <c r="AC47" s="283">
        <f t="shared" si="0"/>
        <v>2048</v>
      </c>
      <c r="AD47" s="283">
        <f t="shared" si="0"/>
        <v>2049</v>
      </c>
      <c r="AE47" s="283">
        <f t="shared" si="0"/>
        <v>2050</v>
      </c>
      <c r="AF47" s="283">
        <f t="shared" si="0"/>
        <v>2051</v>
      </c>
      <c r="AG47" s="283">
        <f t="shared" si="0"/>
        <v>2052</v>
      </c>
      <c r="AH47" s="283">
        <f t="shared" si="0"/>
        <v>2053</v>
      </c>
      <c r="AI47" s="283">
        <f t="shared" si="0"/>
        <v>2054</v>
      </c>
      <c r="AJ47" s="283">
        <f t="shared" si="0"/>
        <v>2055</v>
      </c>
      <c r="AK47" s="283">
        <f t="shared" si="0"/>
        <v>2056</v>
      </c>
      <c r="AL47" s="283">
        <f t="shared" si="0"/>
        <v>2057</v>
      </c>
      <c r="AM47" s="283">
        <f t="shared" si="0"/>
        <v>2058</v>
      </c>
      <c r="AN47" s="283">
        <f t="shared" si="0"/>
        <v>2059</v>
      </c>
      <c r="AO47" s="283">
        <f t="shared" si="0"/>
        <v>2060</v>
      </c>
      <c r="AP47" s="283">
        <f t="shared" si="0"/>
        <v>2061</v>
      </c>
      <c r="AQ47" s="283">
        <f t="shared" si="0"/>
        <v>2062</v>
      </c>
      <c r="AR47" s="283">
        <f t="shared" si="0"/>
        <v>2063</v>
      </c>
      <c r="AS47" s="283">
        <f t="shared" si="0"/>
        <v>2064</v>
      </c>
      <c r="AT47" s="283">
        <f t="shared" si="0"/>
        <v>2065</v>
      </c>
      <c r="AU47" s="283">
        <f t="shared" si="0"/>
        <v>2066</v>
      </c>
      <c r="AV47" s="283">
        <f t="shared" si="0"/>
        <v>2067</v>
      </c>
      <c r="AW47" s="283">
        <f t="shared" si="0"/>
        <v>2068</v>
      </c>
      <c r="AX47" s="283">
        <f t="shared" si="0"/>
        <v>2069</v>
      </c>
      <c r="AY47" s="283">
        <f t="shared" si="0"/>
        <v>2070</v>
      </c>
      <c r="AZ47" s="283">
        <f t="shared" si="0"/>
        <v>2071</v>
      </c>
    </row>
    <row r="48" spans="1:52" outlineLevel="1" x14ac:dyDescent="0.25">
      <c r="A48" s="285" t="s">
        <v>273</v>
      </c>
      <c r="B48" s="286">
        <v>0.04</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row>
    <row r="49" spans="1:53" outlineLevel="1" x14ac:dyDescent="0.25">
      <c r="A49" s="285" t="s">
        <v>272</v>
      </c>
      <c r="B49" s="286">
        <f>B48</f>
        <v>0.04</v>
      </c>
      <c r="C49" s="286">
        <f t="shared" ref="C49:AZ49" si="1">(1+B49)*(1+C48)-1</f>
        <v>8.1600000000000117E-2</v>
      </c>
      <c r="D49" s="286">
        <f t="shared" si="1"/>
        <v>0.12486400000000009</v>
      </c>
      <c r="E49" s="286">
        <f t="shared" si="1"/>
        <v>0.16985856000000021</v>
      </c>
      <c r="F49" s="286">
        <f t="shared" si="1"/>
        <v>0.21665290240000035</v>
      </c>
      <c r="G49" s="286">
        <f t="shared" si="1"/>
        <v>0.26531901849600037</v>
      </c>
      <c r="H49" s="286">
        <f t="shared" si="1"/>
        <v>0.31593177923584048</v>
      </c>
      <c r="I49" s="286">
        <f t="shared" si="1"/>
        <v>0.3685690504052741</v>
      </c>
      <c r="J49" s="286">
        <f t="shared" si="1"/>
        <v>0.42331181242148519</v>
      </c>
      <c r="K49" s="286">
        <f t="shared" si="1"/>
        <v>0.48024428491834459</v>
      </c>
      <c r="L49" s="286">
        <f t="shared" si="1"/>
        <v>0.53945405631507848</v>
      </c>
      <c r="M49" s="287">
        <f t="shared" si="1"/>
        <v>0.60103221856768174</v>
      </c>
      <c r="N49" s="286">
        <f t="shared" si="1"/>
        <v>0.66507350731038906</v>
      </c>
      <c r="O49" s="286">
        <f t="shared" si="1"/>
        <v>0.73167644760280459</v>
      </c>
      <c r="P49" s="286">
        <f t="shared" si="1"/>
        <v>0.80094350550691673</v>
      </c>
      <c r="Q49" s="286">
        <f t="shared" si="1"/>
        <v>0.87298124572719349</v>
      </c>
      <c r="R49" s="286">
        <f t="shared" si="1"/>
        <v>0.94790049555628131</v>
      </c>
      <c r="S49" s="286">
        <f t="shared" si="1"/>
        <v>1.0258165153785326</v>
      </c>
      <c r="T49" s="286">
        <f>(1+S49)*(1+T48)-1</f>
        <v>1.1068491759936738</v>
      </c>
      <c r="U49" s="286">
        <f t="shared" si="1"/>
        <v>1.1911231430334208</v>
      </c>
      <c r="V49" s="286">
        <f t="shared" si="1"/>
        <v>1.2787680687547578</v>
      </c>
      <c r="W49" s="286">
        <f t="shared" si="1"/>
        <v>1.369918791504948</v>
      </c>
      <c r="X49" s="286">
        <f t="shared" si="1"/>
        <v>1.4647155431651462</v>
      </c>
      <c r="Y49" s="286">
        <f t="shared" si="1"/>
        <v>1.5633041648917523</v>
      </c>
      <c r="Z49" s="286">
        <f t="shared" si="1"/>
        <v>1.6658363314874225</v>
      </c>
      <c r="AA49" s="286">
        <f t="shared" si="1"/>
        <v>1.7724697847469195</v>
      </c>
      <c r="AB49" s="286">
        <f t="shared" si="1"/>
        <v>1.8833685761367964</v>
      </c>
      <c r="AC49" s="286">
        <f t="shared" si="1"/>
        <v>1.9987033191822685</v>
      </c>
      <c r="AD49" s="286">
        <f t="shared" si="1"/>
        <v>2.1186514519495594</v>
      </c>
      <c r="AE49" s="286">
        <f t="shared" si="1"/>
        <v>2.2433975100275418</v>
      </c>
      <c r="AF49" s="286">
        <f t="shared" si="1"/>
        <v>2.3731334104286437</v>
      </c>
      <c r="AG49" s="286">
        <f t="shared" si="1"/>
        <v>2.5080587468457893</v>
      </c>
      <c r="AH49" s="286">
        <f t="shared" si="1"/>
        <v>2.6483810967196209</v>
      </c>
      <c r="AI49" s="286">
        <f t="shared" si="1"/>
        <v>2.7943163405884057</v>
      </c>
      <c r="AJ49" s="286">
        <f t="shared" si="1"/>
        <v>2.9460889942119421</v>
      </c>
      <c r="AK49" s="286">
        <f t="shared" si="1"/>
        <v>3.1039325539804201</v>
      </c>
      <c r="AL49" s="286">
        <f t="shared" si="1"/>
        <v>3.2680898561396372</v>
      </c>
      <c r="AM49" s="286">
        <f t="shared" si="1"/>
        <v>3.438813450385223</v>
      </c>
      <c r="AN49" s="286">
        <f t="shared" si="1"/>
        <v>3.6163659884006325</v>
      </c>
      <c r="AO49" s="286">
        <f t="shared" si="1"/>
        <v>3.8010206279366576</v>
      </c>
      <c r="AP49" s="286">
        <f t="shared" si="1"/>
        <v>3.993061453054124</v>
      </c>
      <c r="AQ49" s="286">
        <f t="shared" si="1"/>
        <v>4.1927839111762895</v>
      </c>
      <c r="AR49" s="286">
        <f t="shared" si="1"/>
        <v>4.4004952676233415</v>
      </c>
      <c r="AS49" s="286">
        <f t="shared" si="1"/>
        <v>4.6165150783282751</v>
      </c>
      <c r="AT49" s="286">
        <f t="shared" si="1"/>
        <v>4.8411756814614062</v>
      </c>
      <c r="AU49" s="286">
        <f t="shared" si="1"/>
        <v>5.0748227087198625</v>
      </c>
      <c r="AV49" s="286">
        <f t="shared" si="1"/>
        <v>5.317815617068657</v>
      </c>
      <c r="AW49" s="286">
        <f t="shared" si="1"/>
        <v>5.5705282417514033</v>
      </c>
      <c r="AX49" s="286">
        <f t="shared" si="1"/>
        <v>5.8333493714214599</v>
      </c>
      <c r="AY49" s="286">
        <f t="shared" si="1"/>
        <v>6.1066833462783183</v>
      </c>
      <c r="AZ49" s="286">
        <f t="shared" si="1"/>
        <v>6.3909506801294516</v>
      </c>
    </row>
    <row r="50" spans="1:53" s="243" customFormat="1" ht="16.5" thickBot="1" x14ac:dyDescent="0.3">
      <c r="A50" s="288" t="s">
        <v>466</v>
      </c>
      <c r="B50" s="289">
        <f>B51*1000</f>
        <v>0</v>
      </c>
      <c r="C50" s="289">
        <f>C51*1000</f>
        <v>6604191.2312075784</v>
      </c>
      <c r="D50" s="289">
        <f t="shared" ref="D50:AZ50" si="2">D51*1000</f>
        <v>6802316.9681438068</v>
      </c>
      <c r="E50" s="289">
        <f t="shared" si="2"/>
        <v>7006386.4771881197</v>
      </c>
      <c r="F50" s="289">
        <f t="shared" si="2"/>
        <v>7216578.0715037649</v>
      </c>
      <c r="G50" s="289">
        <f t="shared" si="2"/>
        <v>7433075.4136488773</v>
      </c>
      <c r="H50" s="289">
        <f t="shared" si="2"/>
        <v>7656067.6760583445</v>
      </c>
      <c r="I50" s="289">
        <f t="shared" si="2"/>
        <v>7885749.7063400922</v>
      </c>
      <c r="J50" s="289">
        <f t="shared" si="2"/>
        <v>8122322.1975302957</v>
      </c>
      <c r="K50" s="289">
        <f t="shared" si="2"/>
        <v>8365991.8634562055</v>
      </c>
      <c r="L50" s="289">
        <f t="shared" si="2"/>
        <v>8616971.6193598919</v>
      </c>
      <c r="M50" s="290">
        <f t="shared" si="2"/>
        <v>8875480.7679406889</v>
      </c>
      <c r="N50" s="289">
        <f t="shared" si="2"/>
        <v>9684699.9311304074</v>
      </c>
      <c r="O50" s="289">
        <f t="shared" si="2"/>
        <v>9975240.9290643185</v>
      </c>
      <c r="P50" s="289">
        <f t="shared" si="2"/>
        <v>10274498.156936249</v>
      </c>
      <c r="Q50" s="289">
        <f t="shared" si="2"/>
        <v>10582733.101644337</v>
      </c>
      <c r="R50" s="289">
        <f t="shared" si="2"/>
        <v>10900215.094693666</v>
      </c>
      <c r="S50" s="289">
        <f t="shared" si="2"/>
        <v>11227221.547534479</v>
      </c>
      <c r="T50" s="289">
        <f t="shared" si="2"/>
        <v>11564038.193960514</v>
      </c>
      <c r="U50" s="289">
        <f t="shared" si="2"/>
        <v>11910959.339779327</v>
      </c>
      <c r="V50" s="289">
        <f t="shared" si="2"/>
        <v>12268288.119972708</v>
      </c>
      <c r="W50" s="289">
        <f t="shared" si="2"/>
        <v>12636336.76357189</v>
      </c>
      <c r="X50" s="289">
        <f t="shared" si="2"/>
        <v>13744268.254179701</v>
      </c>
      <c r="Y50" s="289">
        <f t="shared" si="2"/>
        <v>14156596.301805094</v>
      </c>
      <c r="Z50" s="289">
        <f t="shared" si="2"/>
        <v>14581294.190859243</v>
      </c>
      <c r="AA50" s="289">
        <f t="shared" si="2"/>
        <v>15018733.016585024</v>
      </c>
      <c r="AB50" s="289">
        <f t="shared" si="2"/>
        <v>15469295.007082576</v>
      </c>
      <c r="AC50" s="289">
        <f t="shared" si="2"/>
        <v>15933373.857295051</v>
      </c>
      <c r="AD50" s="289">
        <f t="shared" si="2"/>
        <v>16411375.073013904</v>
      </c>
      <c r="AE50" s="289">
        <f t="shared" si="2"/>
        <v>16903716.325204317</v>
      </c>
      <c r="AF50" s="289">
        <f t="shared" si="2"/>
        <v>17410827.81496045</v>
      </c>
      <c r="AG50" s="289">
        <f t="shared" si="2"/>
        <v>17933152.649409264</v>
      </c>
      <c r="AH50" s="289">
        <f t="shared" si="2"/>
        <v>18471147.228891544</v>
      </c>
      <c r="AI50" s="289">
        <f t="shared" si="2"/>
        <v>19025281.645758286</v>
      </c>
      <c r="AJ50" s="289">
        <f t="shared" si="2"/>
        <v>19596040.095131036</v>
      </c>
      <c r="AK50" s="289">
        <f t="shared" si="2"/>
        <v>20183921.297984969</v>
      </c>
      <c r="AL50" s="289">
        <f t="shared" si="2"/>
        <v>20789438.936924517</v>
      </c>
      <c r="AM50" s="289">
        <f t="shared" si="2"/>
        <v>21413122.105032258</v>
      </c>
      <c r="AN50" s="289">
        <f t="shared" si="2"/>
        <v>22055515.768183224</v>
      </c>
      <c r="AO50" s="289">
        <f t="shared" si="2"/>
        <v>22717181.241228722</v>
      </c>
      <c r="AP50" s="289">
        <f t="shared" si="2"/>
        <v>23398696.678465586</v>
      </c>
      <c r="AQ50" s="289">
        <f t="shared" si="2"/>
        <v>24100657.578819547</v>
      </c>
      <c r="AR50" s="289">
        <f t="shared" si="2"/>
        <v>24823677.306184143</v>
      </c>
      <c r="AS50" s="289">
        <f t="shared" si="2"/>
        <v>25568387.625369668</v>
      </c>
      <c r="AT50" s="289">
        <f t="shared" si="2"/>
        <v>26335439.254130758</v>
      </c>
      <c r="AU50" s="289">
        <f t="shared" si="2"/>
        <v>27125502.431754682</v>
      </c>
      <c r="AV50" s="289">
        <f t="shared" si="2"/>
        <v>27939267.504707322</v>
      </c>
      <c r="AW50" s="289">
        <f t="shared" si="2"/>
        <v>28777445.529848546</v>
      </c>
      <c r="AX50" s="289">
        <f t="shared" si="2"/>
        <v>29640768.895743996</v>
      </c>
      <c r="AY50" s="289">
        <f t="shared" si="2"/>
        <v>30529991.962616321</v>
      </c>
      <c r="AZ50" s="289">
        <f t="shared" si="2"/>
        <v>31445891.721494809</v>
      </c>
    </row>
    <row r="51" spans="1:53" x14ac:dyDescent="0.25">
      <c r="A51" s="240" t="s">
        <v>467</v>
      </c>
      <c r="C51" s="240">
        <v>6604.1912312075783</v>
      </c>
      <c r="D51" s="240">
        <v>6802.3169681438067</v>
      </c>
      <c r="E51" s="240">
        <v>7006.3864771881199</v>
      </c>
      <c r="F51" s="240">
        <v>7216.5780715037654</v>
      </c>
      <c r="G51" s="240">
        <v>7433.0754136488777</v>
      </c>
      <c r="H51" s="240">
        <v>7656.0676760583447</v>
      </c>
      <c r="I51" s="240">
        <v>7885.7497063400924</v>
      </c>
      <c r="J51" s="240">
        <v>8122.3221975302959</v>
      </c>
      <c r="K51" s="240">
        <v>8365.9918634562055</v>
      </c>
      <c r="L51" s="240">
        <v>8616.9716193598924</v>
      </c>
      <c r="M51" s="241">
        <v>8875.4807679406895</v>
      </c>
      <c r="N51" s="240">
        <v>9684.699931130408</v>
      </c>
      <c r="O51" s="240">
        <v>9975.2409290643191</v>
      </c>
      <c r="P51" s="240">
        <v>10274.498156936248</v>
      </c>
      <c r="Q51" s="240">
        <v>10582.733101644337</v>
      </c>
      <c r="R51" s="240">
        <v>10900.215094693667</v>
      </c>
      <c r="S51" s="240">
        <v>11227.221547534478</v>
      </c>
      <c r="T51" s="240">
        <v>11564.038193960514</v>
      </c>
      <c r="U51" s="240">
        <v>11910.959339779327</v>
      </c>
      <c r="V51" s="240">
        <v>12268.288119972707</v>
      </c>
      <c r="W51" s="240">
        <v>12636.33676357189</v>
      </c>
      <c r="X51" s="240">
        <v>13744.2682541797</v>
      </c>
      <c r="Y51" s="240">
        <v>14156.596301805093</v>
      </c>
      <c r="Z51" s="240">
        <v>14581.294190859244</v>
      </c>
      <c r="AA51" s="240">
        <v>15018.733016585024</v>
      </c>
      <c r="AB51" s="240">
        <v>15469.295007082575</v>
      </c>
      <c r="AC51" s="240">
        <v>15933.373857295051</v>
      </c>
      <c r="AD51" s="240">
        <v>16411.375073013904</v>
      </c>
      <c r="AE51" s="240">
        <v>16903.716325204317</v>
      </c>
      <c r="AF51" s="240">
        <v>17410.827814960448</v>
      </c>
      <c r="AG51" s="240">
        <v>17933.152649409265</v>
      </c>
      <c r="AH51" s="240">
        <v>18471.147228891543</v>
      </c>
      <c r="AI51" s="240">
        <v>19025.281645758285</v>
      </c>
      <c r="AJ51" s="240">
        <v>19596.040095131037</v>
      </c>
      <c r="AK51" s="240">
        <v>20183.921297984969</v>
      </c>
      <c r="AL51" s="240">
        <v>20789.438936924518</v>
      </c>
      <c r="AM51" s="240">
        <v>21413.122105032257</v>
      </c>
      <c r="AN51" s="240">
        <v>22055.515768183224</v>
      </c>
      <c r="AO51" s="240">
        <v>22717.181241228722</v>
      </c>
      <c r="AP51" s="240">
        <v>23398.696678465585</v>
      </c>
      <c r="AQ51" s="240">
        <v>24100.657578819548</v>
      </c>
      <c r="AR51" s="240">
        <v>24823.677306184141</v>
      </c>
      <c r="AS51" s="240">
        <v>25568.387625369669</v>
      </c>
      <c r="AT51" s="240">
        <v>26335.439254130757</v>
      </c>
      <c r="AU51" s="240">
        <v>27125.502431754681</v>
      </c>
      <c r="AV51" s="240">
        <v>27939.267504707321</v>
      </c>
      <c r="AW51" s="240">
        <v>28777.445529848545</v>
      </c>
      <c r="AX51" s="240">
        <v>29640.768895743997</v>
      </c>
      <c r="AY51" s="240">
        <v>30529.991962616321</v>
      </c>
      <c r="AZ51" s="240">
        <v>31445.891721494809</v>
      </c>
    </row>
    <row r="52" spans="1:53" x14ac:dyDescent="0.25">
      <c r="A52" s="240" t="s">
        <v>468</v>
      </c>
      <c r="C52" s="240">
        <v>30.420397952505351</v>
      </c>
      <c r="D52" s="240">
        <v>30.420397952505351</v>
      </c>
      <c r="E52" s="240">
        <v>30.420397952505351</v>
      </c>
      <c r="F52" s="240">
        <v>30.420397952505351</v>
      </c>
      <c r="G52" s="240">
        <v>30.420397952505351</v>
      </c>
      <c r="H52" s="240">
        <v>30.420397952505351</v>
      </c>
      <c r="I52" s="240">
        <v>60.840795905010701</v>
      </c>
      <c r="J52" s="240">
        <v>60.840795905010701</v>
      </c>
      <c r="K52" s="240">
        <v>60.840795905010701</v>
      </c>
      <c r="L52" s="240">
        <v>60.840795905010701</v>
      </c>
      <c r="M52" s="241">
        <v>60.840795905010701</v>
      </c>
      <c r="N52" s="240">
        <v>60.840795905010701</v>
      </c>
      <c r="O52" s="240">
        <v>91.261193857516062</v>
      </c>
      <c r="P52" s="240">
        <v>91.261193857516062</v>
      </c>
      <c r="Q52" s="240">
        <v>91.261193857516062</v>
      </c>
      <c r="R52" s="240">
        <v>91.261193857516062</v>
      </c>
      <c r="S52" s="240">
        <v>91.261193857516062</v>
      </c>
      <c r="T52" s="240">
        <v>91.261193857516062</v>
      </c>
      <c r="U52" s="240">
        <v>121.6815918100214</v>
      </c>
      <c r="V52" s="240">
        <v>121.6815918100214</v>
      </c>
      <c r="W52" s="240">
        <v>121.6815918100214</v>
      </c>
      <c r="X52" s="240">
        <v>121.6815918100214</v>
      </c>
      <c r="Y52" s="240">
        <v>121.6815918100214</v>
      </c>
      <c r="Z52" s="240">
        <v>121.6815918100214</v>
      </c>
      <c r="AA52" s="240">
        <v>121.6815918100214</v>
      </c>
      <c r="AB52" s="240">
        <v>121.6815918100214</v>
      </c>
      <c r="AC52" s="240">
        <v>121.6815918100214</v>
      </c>
      <c r="AD52" s="240">
        <v>121.6815918100214</v>
      </c>
      <c r="AE52" s="240">
        <v>121.6815918100214</v>
      </c>
      <c r="AF52" s="240">
        <v>121.6815918100214</v>
      </c>
      <c r="AG52" s="240">
        <v>121.6815918100214</v>
      </c>
      <c r="AH52" s="240">
        <v>121.6815918100214</v>
      </c>
      <c r="AI52" s="240">
        <v>121.6815918100214</v>
      </c>
      <c r="AJ52" s="240">
        <v>121.6815918100214</v>
      </c>
      <c r="AK52" s="240">
        <v>121.6815918100214</v>
      </c>
      <c r="AL52" s="240">
        <v>121.6815918100214</v>
      </c>
      <c r="AM52" s="240">
        <v>121.6815918100214</v>
      </c>
      <c r="AN52" s="240">
        <v>121.6815918100214</v>
      </c>
      <c r="AO52" s="240">
        <v>121.6815918100214</v>
      </c>
      <c r="AP52" s="240">
        <v>121.6815918100214</v>
      </c>
      <c r="AQ52" s="240">
        <v>121.6815918100214</v>
      </c>
      <c r="AR52" s="240">
        <v>121.6815918100214</v>
      </c>
      <c r="AS52" s="240">
        <v>121.6815918100214</v>
      </c>
      <c r="AT52" s="240">
        <v>121.6815918100214</v>
      </c>
      <c r="AU52" s="240">
        <v>121.6815918100214</v>
      </c>
      <c r="AV52" s="240">
        <v>121.6815918100214</v>
      </c>
      <c r="AW52" s="240">
        <v>121.6815918100214</v>
      </c>
      <c r="AX52" s="240">
        <v>121.6815918100214</v>
      </c>
      <c r="AY52" s="240">
        <v>121.6815918100214</v>
      </c>
      <c r="AZ52" s="240">
        <v>121.6815918100214</v>
      </c>
    </row>
    <row r="53" spans="1:53" ht="18.75" customHeight="1" x14ac:dyDescent="0.25">
      <c r="A53" s="240" t="s">
        <v>469</v>
      </c>
      <c r="C53" s="240">
        <v>27.233778273020938</v>
      </c>
      <c r="D53" s="240">
        <v>28.05079162121157</v>
      </c>
      <c r="E53" s="240">
        <v>28.892315369847921</v>
      </c>
      <c r="F53" s="240">
        <v>29.759084830943358</v>
      </c>
      <c r="G53" s="240">
        <v>30.651857375871661</v>
      </c>
      <c r="H53" s="240">
        <v>31.571413097147808</v>
      </c>
      <c r="I53" s="240">
        <v>32.518555490062241</v>
      </c>
      <c r="J53" s="240">
        <v>33.494112154764103</v>
      </c>
      <c r="K53" s="240">
        <v>34.498935519407034</v>
      </c>
      <c r="L53" s="240">
        <v>35.533903584989247</v>
      </c>
      <c r="M53" s="241">
        <v>45.261901923106471</v>
      </c>
      <c r="N53" s="240">
        <v>46.619758980799674</v>
      </c>
      <c r="O53" s="240">
        <v>48.018351750223658</v>
      </c>
      <c r="P53" s="240">
        <v>49.458902302730365</v>
      </c>
      <c r="Q53" s="240">
        <v>50.942669371812279</v>
      </c>
      <c r="R53" s="240">
        <v>52.470949452966643</v>
      </c>
      <c r="S53" s="240">
        <v>54.04507793655565</v>
      </c>
      <c r="T53" s="240">
        <v>55.666430274652321</v>
      </c>
      <c r="U53" s="240">
        <v>57.336423182891892</v>
      </c>
      <c r="V53" s="240">
        <v>59.056515878378647</v>
      </c>
      <c r="W53" s="240">
        <v>73.452934466089062</v>
      </c>
      <c r="X53" s="240">
        <v>75.656522500071731</v>
      </c>
      <c r="Y53" s="240">
        <v>77.926218175073899</v>
      </c>
      <c r="Z53" s="240">
        <v>80.264004720326113</v>
      </c>
      <c r="AA53" s="240">
        <v>82.671924861935892</v>
      </c>
      <c r="AB53" s="240">
        <v>85.152082607793972</v>
      </c>
      <c r="AC53" s="240">
        <v>87.706645086027791</v>
      </c>
      <c r="AD53" s="240">
        <v>90.337844438608627</v>
      </c>
      <c r="AE53" s="240">
        <v>93.047979771766876</v>
      </c>
      <c r="AF53" s="240">
        <v>95.839419164919903</v>
      </c>
      <c r="AG53" s="240">
        <v>98.71460173986749</v>
      </c>
      <c r="AH53" s="240">
        <v>101.67603979206352</v>
      </c>
      <c r="AI53" s="240">
        <v>104.72632098582542</v>
      </c>
      <c r="AJ53" s="240">
        <v>107.8681106154002</v>
      </c>
      <c r="AK53" s="240">
        <v>111.10415393386221</v>
      </c>
      <c r="AL53" s="240">
        <v>114.43727855187807</v>
      </c>
      <c r="AM53" s="240">
        <v>117.87039690843443</v>
      </c>
      <c r="AN53" s="240">
        <v>121.40650881568746</v>
      </c>
      <c r="AO53" s="240">
        <v>125.04870408015809</v>
      </c>
      <c r="AP53" s="240">
        <v>128.80016520256282</v>
      </c>
      <c r="AQ53" s="240">
        <v>132.66417015863971</v>
      </c>
      <c r="AR53" s="240">
        <v>136.64409526339892</v>
      </c>
      <c r="AS53" s="240">
        <v>140.74341812130089</v>
      </c>
      <c r="AT53" s="240">
        <v>144.96572066493994</v>
      </c>
      <c r="AU53" s="240">
        <v>149.31469228488811</v>
      </c>
      <c r="AV53" s="240">
        <v>153.79413305343476</v>
      </c>
      <c r="AW53" s="240">
        <v>158.40795704503782</v>
      </c>
      <c r="AX53" s="240">
        <v>163.16019575638896</v>
      </c>
      <c r="AY53" s="240">
        <v>168.05500162908064</v>
      </c>
      <c r="AZ53" s="240">
        <v>173.09665167795305</v>
      </c>
    </row>
    <row r="55" spans="1:53" x14ac:dyDescent="0.25">
      <c r="M55" s="240"/>
    </row>
    <row r="56" spans="1:53" s="291" customFormat="1" ht="16.5" thickBot="1" x14ac:dyDescent="0.3">
      <c r="M56" s="292"/>
    </row>
    <row r="57" spans="1:53" ht="31.5" x14ac:dyDescent="0.25">
      <c r="A57" s="293" t="s">
        <v>271</v>
      </c>
      <c r="B57" s="281" t="str">
        <f>B47</f>
        <v>Год окончания строительства 2021</v>
      </c>
      <c r="C57" s="281">
        <f t="shared" ref="C57:BA57" si="3">C47</f>
        <v>2022</v>
      </c>
      <c r="D57" s="281">
        <f t="shared" si="3"/>
        <v>2023</v>
      </c>
      <c r="E57" s="281">
        <f t="shared" si="3"/>
        <v>2024</v>
      </c>
      <c r="F57" s="281">
        <f t="shared" si="3"/>
        <v>2025</v>
      </c>
      <c r="G57" s="281">
        <f t="shared" si="3"/>
        <v>2026</v>
      </c>
      <c r="H57" s="281">
        <f t="shared" si="3"/>
        <v>2027</v>
      </c>
      <c r="I57" s="281">
        <f t="shared" si="3"/>
        <v>2028</v>
      </c>
      <c r="J57" s="281">
        <f t="shared" si="3"/>
        <v>2029</v>
      </c>
      <c r="K57" s="281">
        <f t="shared" si="3"/>
        <v>2030</v>
      </c>
      <c r="L57" s="281">
        <f t="shared" si="3"/>
        <v>2031</v>
      </c>
      <c r="M57" s="294">
        <f t="shared" si="3"/>
        <v>2032</v>
      </c>
      <c r="N57" s="281">
        <f t="shared" si="3"/>
        <v>2033</v>
      </c>
      <c r="O57" s="281">
        <f t="shared" si="3"/>
        <v>2034</v>
      </c>
      <c r="P57" s="281">
        <f t="shared" si="3"/>
        <v>2035</v>
      </c>
      <c r="Q57" s="281">
        <f t="shared" si="3"/>
        <v>2036</v>
      </c>
      <c r="R57" s="281">
        <f t="shared" si="3"/>
        <v>2037</v>
      </c>
      <c r="S57" s="281">
        <f t="shared" si="3"/>
        <v>2038</v>
      </c>
      <c r="T57" s="281">
        <f t="shared" si="3"/>
        <v>2039</v>
      </c>
      <c r="U57" s="281">
        <f t="shared" si="3"/>
        <v>2040</v>
      </c>
      <c r="V57" s="281">
        <f t="shared" si="3"/>
        <v>2041</v>
      </c>
      <c r="W57" s="281">
        <f t="shared" si="3"/>
        <v>2042</v>
      </c>
      <c r="X57" s="281">
        <f t="shared" si="3"/>
        <v>2043</v>
      </c>
      <c r="Y57" s="281">
        <f t="shared" si="3"/>
        <v>2044</v>
      </c>
      <c r="Z57" s="281">
        <f t="shared" si="3"/>
        <v>2045</v>
      </c>
      <c r="AA57" s="281">
        <f t="shared" si="3"/>
        <v>2046</v>
      </c>
      <c r="AB57" s="281">
        <f t="shared" si="3"/>
        <v>2047</v>
      </c>
      <c r="AC57" s="281">
        <f t="shared" si="3"/>
        <v>2048</v>
      </c>
      <c r="AD57" s="281">
        <f t="shared" si="3"/>
        <v>2049</v>
      </c>
      <c r="AE57" s="281">
        <f t="shared" si="3"/>
        <v>2050</v>
      </c>
      <c r="AF57" s="281">
        <f t="shared" si="3"/>
        <v>2051</v>
      </c>
      <c r="AG57" s="281">
        <f t="shared" si="3"/>
        <v>2052</v>
      </c>
      <c r="AH57" s="281">
        <f t="shared" si="3"/>
        <v>2053</v>
      </c>
      <c r="AI57" s="281">
        <f t="shared" si="3"/>
        <v>2054</v>
      </c>
      <c r="AJ57" s="281">
        <f t="shared" si="3"/>
        <v>2055</v>
      </c>
      <c r="AK57" s="281">
        <f t="shared" si="3"/>
        <v>2056</v>
      </c>
      <c r="AL57" s="281">
        <f t="shared" si="3"/>
        <v>2057</v>
      </c>
      <c r="AM57" s="281">
        <f t="shared" si="3"/>
        <v>2058</v>
      </c>
      <c r="AN57" s="281">
        <f t="shared" si="3"/>
        <v>2059</v>
      </c>
      <c r="AO57" s="281">
        <f t="shared" si="3"/>
        <v>2060</v>
      </c>
      <c r="AP57" s="281">
        <f t="shared" si="3"/>
        <v>2061</v>
      </c>
      <c r="AQ57" s="281">
        <f t="shared" si="3"/>
        <v>2062</v>
      </c>
      <c r="AR57" s="281">
        <f t="shared" si="3"/>
        <v>2063</v>
      </c>
      <c r="AS57" s="281">
        <f t="shared" si="3"/>
        <v>2064</v>
      </c>
      <c r="AT57" s="281">
        <f t="shared" si="3"/>
        <v>2065</v>
      </c>
      <c r="AU57" s="281">
        <f t="shared" si="3"/>
        <v>2066</v>
      </c>
      <c r="AV57" s="281">
        <f t="shared" si="3"/>
        <v>2067</v>
      </c>
      <c r="AW57" s="281">
        <f t="shared" si="3"/>
        <v>2068</v>
      </c>
      <c r="AX57" s="281">
        <f t="shared" si="3"/>
        <v>2069</v>
      </c>
      <c r="AY57" s="281">
        <f t="shared" si="3"/>
        <v>2070</v>
      </c>
      <c r="AZ57" s="281">
        <f t="shared" si="3"/>
        <v>2071</v>
      </c>
      <c r="BA57" s="281">
        <f t="shared" si="3"/>
        <v>0</v>
      </c>
    </row>
    <row r="58" spans="1:53" x14ac:dyDescent="0.25">
      <c r="A58" s="295" t="s">
        <v>270</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c r="BA58" s="296">
        <v>0</v>
      </c>
    </row>
    <row r="59" spans="1:53" x14ac:dyDescent="0.25">
      <c r="A59" s="295" t="s">
        <v>269</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c r="BA59" s="296">
        <v>0</v>
      </c>
    </row>
    <row r="60" spans="1:53" x14ac:dyDescent="0.25">
      <c r="A60" s="285" t="s">
        <v>268</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c r="BA60" s="296">
        <v>0</v>
      </c>
    </row>
    <row r="61" spans="1:53" ht="16.5" thickBot="1" x14ac:dyDescent="0.3">
      <c r="A61" s="288" t="s">
        <v>267</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row>
    <row r="62" spans="1:53"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3" s="261" customFormat="1" ht="31.5" x14ac:dyDescent="0.25">
      <c r="A63" s="293" t="s">
        <v>470</v>
      </c>
      <c r="B63" s="281" t="str">
        <f>B47</f>
        <v>Год окончания строительства 2021</v>
      </c>
      <c r="C63" s="281">
        <f t="shared" ref="C63:BA63" si="4">C47</f>
        <v>2022</v>
      </c>
      <c r="D63" s="281">
        <f t="shared" si="4"/>
        <v>2023</v>
      </c>
      <c r="E63" s="281">
        <f t="shared" si="4"/>
        <v>2024</v>
      </c>
      <c r="F63" s="281">
        <f t="shared" si="4"/>
        <v>2025</v>
      </c>
      <c r="G63" s="281">
        <f t="shared" si="4"/>
        <v>2026</v>
      </c>
      <c r="H63" s="281">
        <f t="shared" si="4"/>
        <v>2027</v>
      </c>
      <c r="I63" s="281">
        <f t="shared" si="4"/>
        <v>2028</v>
      </c>
      <c r="J63" s="281">
        <f t="shared" si="4"/>
        <v>2029</v>
      </c>
      <c r="K63" s="281">
        <f t="shared" si="4"/>
        <v>2030</v>
      </c>
      <c r="L63" s="281">
        <f t="shared" si="4"/>
        <v>2031</v>
      </c>
      <c r="M63" s="294">
        <f t="shared" si="4"/>
        <v>2032</v>
      </c>
      <c r="N63" s="281">
        <f t="shared" si="4"/>
        <v>2033</v>
      </c>
      <c r="O63" s="281">
        <f t="shared" si="4"/>
        <v>2034</v>
      </c>
      <c r="P63" s="281">
        <f t="shared" si="4"/>
        <v>2035</v>
      </c>
      <c r="Q63" s="281">
        <f t="shared" si="4"/>
        <v>2036</v>
      </c>
      <c r="R63" s="281">
        <f t="shared" si="4"/>
        <v>2037</v>
      </c>
      <c r="S63" s="281">
        <f t="shared" si="4"/>
        <v>2038</v>
      </c>
      <c r="T63" s="281">
        <f t="shared" si="4"/>
        <v>2039</v>
      </c>
      <c r="U63" s="281">
        <f t="shared" si="4"/>
        <v>2040</v>
      </c>
      <c r="V63" s="281">
        <f t="shared" si="4"/>
        <v>2041</v>
      </c>
      <c r="W63" s="281">
        <f t="shared" si="4"/>
        <v>2042</v>
      </c>
      <c r="X63" s="281">
        <f t="shared" si="4"/>
        <v>2043</v>
      </c>
      <c r="Y63" s="281">
        <f t="shared" si="4"/>
        <v>2044</v>
      </c>
      <c r="Z63" s="281">
        <f t="shared" si="4"/>
        <v>2045</v>
      </c>
      <c r="AA63" s="281">
        <f t="shared" si="4"/>
        <v>2046</v>
      </c>
      <c r="AB63" s="281">
        <f t="shared" si="4"/>
        <v>2047</v>
      </c>
      <c r="AC63" s="281">
        <f t="shared" si="4"/>
        <v>2048</v>
      </c>
      <c r="AD63" s="281">
        <f t="shared" si="4"/>
        <v>2049</v>
      </c>
      <c r="AE63" s="281">
        <f t="shared" si="4"/>
        <v>2050</v>
      </c>
      <c r="AF63" s="281">
        <f t="shared" si="4"/>
        <v>2051</v>
      </c>
      <c r="AG63" s="281">
        <f t="shared" si="4"/>
        <v>2052</v>
      </c>
      <c r="AH63" s="281">
        <f t="shared" si="4"/>
        <v>2053</v>
      </c>
      <c r="AI63" s="281">
        <f t="shared" si="4"/>
        <v>2054</v>
      </c>
      <c r="AJ63" s="281">
        <f t="shared" si="4"/>
        <v>2055</v>
      </c>
      <c r="AK63" s="281">
        <f t="shared" si="4"/>
        <v>2056</v>
      </c>
      <c r="AL63" s="281">
        <f t="shared" si="4"/>
        <v>2057</v>
      </c>
      <c r="AM63" s="281">
        <f t="shared" si="4"/>
        <v>2058</v>
      </c>
      <c r="AN63" s="281">
        <f t="shared" si="4"/>
        <v>2059</v>
      </c>
      <c r="AO63" s="281">
        <f t="shared" si="4"/>
        <v>2060</v>
      </c>
      <c r="AP63" s="281">
        <f t="shared" si="4"/>
        <v>2061</v>
      </c>
      <c r="AQ63" s="281">
        <f t="shared" si="4"/>
        <v>2062</v>
      </c>
      <c r="AR63" s="281">
        <f t="shared" si="4"/>
        <v>2063</v>
      </c>
      <c r="AS63" s="281">
        <f t="shared" si="4"/>
        <v>2064</v>
      </c>
      <c r="AT63" s="281">
        <f t="shared" si="4"/>
        <v>2065</v>
      </c>
      <c r="AU63" s="281">
        <f t="shared" si="4"/>
        <v>2066</v>
      </c>
      <c r="AV63" s="281">
        <f t="shared" si="4"/>
        <v>2067</v>
      </c>
      <c r="AW63" s="281">
        <f t="shared" si="4"/>
        <v>2068</v>
      </c>
      <c r="AX63" s="281">
        <f t="shared" si="4"/>
        <v>2069</v>
      </c>
      <c r="AY63" s="281">
        <f t="shared" si="4"/>
        <v>2070</v>
      </c>
      <c r="AZ63" s="281">
        <f t="shared" si="4"/>
        <v>2071</v>
      </c>
      <c r="BA63" s="281">
        <f t="shared" si="4"/>
        <v>0</v>
      </c>
    </row>
    <row r="64" spans="1:53" s="243" customFormat="1" ht="14.25" x14ac:dyDescent="0.25">
      <c r="A64" s="304" t="s">
        <v>266</v>
      </c>
      <c r="B64" s="305">
        <f t="shared" ref="B64:BA64" si="5">B50*$B$28</f>
        <v>0</v>
      </c>
      <c r="C64" s="305">
        <f t="shared" si="5"/>
        <v>6604191.2312075784</v>
      </c>
      <c r="D64" s="305">
        <f t="shared" si="5"/>
        <v>6802316.9681438068</v>
      </c>
      <c r="E64" s="305">
        <f t="shared" si="5"/>
        <v>7006386.4771881197</v>
      </c>
      <c r="F64" s="305">
        <f t="shared" si="5"/>
        <v>7216578.0715037649</v>
      </c>
      <c r="G64" s="305">
        <f t="shared" si="5"/>
        <v>7433075.4136488773</v>
      </c>
      <c r="H64" s="305">
        <f t="shared" si="5"/>
        <v>7656067.6760583445</v>
      </c>
      <c r="I64" s="305">
        <f t="shared" si="5"/>
        <v>7885749.7063400922</v>
      </c>
      <c r="J64" s="305">
        <f t="shared" si="5"/>
        <v>8122322.1975302957</v>
      </c>
      <c r="K64" s="305">
        <f t="shared" si="5"/>
        <v>8365991.8634562055</v>
      </c>
      <c r="L64" s="305">
        <f t="shared" si="5"/>
        <v>8616971.6193598919</v>
      </c>
      <c r="M64" s="306">
        <f t="shared" si="5"/>
        <v>8875480.7679406889</v>
      </c>
      <c r="N64" s="305">
        <f t="shared" si="5"/>
        <v>9684699.9311304074</v>
      </c>
      <c r="O64" s="305">
        <f t="shared" si="5"/>
        <v>9975240.9290643185</v>
      </c>
      <c r="P64" s="305">
        <f t="shared" si="5"/>
        <v>10274498.156936249</v>
      </c>
      <c r="Q64" s="305">
        <f t="shared" si="5"/>
        <v>10582733.101644337</v>
      </c>
      <c r="R64" s="305">
        <f t="shared" si="5"/>
        <v>10900215.094693666</v>
      </c>
      <c r="S64" s="305">
        <f t="shared" si="5"/>
        <v>11227221.547534479</v>
      </c>
      <c r="T64" s="305">
        <f t="shared" si="5"/>
        <v>11564038.193960514</v>
      </c>
      <c r="U64" s="305">
        <f t="shared" si="5"/>
        <v>11910959.339779327</v>
      </c>
      <c r="V64" s="305">
        <f t="shared" si="5"/>
        <v>12268288.119972708</v>
      </c>
      <c r="W64" s="305">
        <f t="shared" si="5"/>
        <v>12636336.76357189</v>
      </c>
      <c r="X64" s="305">
        <f t="shared" si="5"/>
        <v>13744268.254179701</v>
      </c>
      <c r="Y64" s="305">
        <f t="shared" si="5"/>
        <v>14156596.301805094</v>
      </c>
      <c r="Z64" s="305">
        <f t="shared" si="5"/>
        <v>14581294.190859243</v>
      </c>
      <c r="AA64" s="305">
        <f t="shared" si="5"/>
        <v>15018733.016585024</v>
      </c>
      <c r="AB64" s="305">
        <f t="shared" si="5"/>
        <v>15469295.007082576</v>
      </c>
      <c r="AC64" s="305">
        <f t="shared" si="5"/>
        <v>15933373.857295051</v>
      </c>
      <c r="AD64" s="305">
        <f t="shared" si="5"/>
        <v>16411375.073013904</v>
      </c>
      <c r="AE64" s="305">
        <f t="shared" si="5"/>
        <v>16903716.325204317</v>
      </c>
      <c r="AF64" s="305">
        <f t="shared" si="5"/>
        <v>17410827.81496045</v>
      </c>
      <c r="AG64" s="305">
        <f t="shared" si="5"/>
        <v>17933152.649409264</v>
      </c>
      <c r="AH64" s="305">
        <f t="shared" si="5"/>
        <v>18471147.228891544</v>
      </c>
      <c r="AI64" s="305">
        <f t="shared" si="5"/>
        <v>19025281.645758286</v>
      </c>
      <c r="AJ64" s="305">
        <f t="shared" si="5"/>
        <v>19596040.095131036</v>
      </c>
      <c r="AK64" s="305">
        <f t="shared" si="5"/>
        <v>20183921.297984969</v>
      </c>
      <c r="AL64" s="305">
        <f t="shared" si="5"/>
        <v>20789438.936924517</v>
      </c>
      <c r="AM64" s="305">
        <f t="shared" si="5"/>
        <v>21413122.105032258</v>
      </c>
      <c r="AN64" s="305">
        <f t="shared" si="5"/>
        <v>22055515.768183224</v>
      </c>
      <c r="AO64" s="305">
        <f t="shared" si="5"/>
        <v>22717181.241228722</v>
      </c>
      <c r="AP64" s="305">
        <f t="shared" si="5"/>
        <v>23398696.678465586</v>
      </c>
      <c r="AQ64" s="305">
        <f t="shared" si="5"/>
        <v>24100657.578819547</v>
      </c>
      <c r="AR64" s="305">
        <f t="shared" si="5"/>
        <v>24823677.306184143</v>
      </c>
      <c r="AS64" s="305">
        <f t="shared" si="5"/>
        <v>25568387.625369668</v>
      </c>
      <c r="AT64" s="305">
        <f t="shared" si="5"/>
        <v>26335439.254130758</v>
      </c>
      <c r="AU64" s="305">
        <f t="shared" si="5"/>
        <v>27125502.431754682</v>
      </c>
      <c r="AV64" s="305">
        <f t="shared" si="5"/>
        <v>27939267.504707322</v>
      </c>
      <c r="AW64" s="305">
        <f t="shared" si="5"/>
        <v>28777445.529848546</v>
      </c>
      <c r="AX64" s="305">
        <f t="shared" si="5"/>
        <v>29640768.895743996</v>
      </c>
      <c r="AY64" s="305">
        <f t="shared" si="5"/>
        <v>30529991.962616321</v>
      </c>
      <c r="AZ64" s="305">
        <f t="shared" si="5"/>
        <v>31445891.721494809</v>
      </c>
      <c r="BA64" s="305">
        <f t="shared" si="5"/>
        <v>0</v>
      </c>
    </row>
    <row r="65" spans="1:53" x14ac:dyDescent="0.25">
      <c r="A65" s="295" t="s">
        <v>265</v>
      </c>
      <c r="B65" s="307">
        <f t="shared" ref="B65:AZ65" si="6">SUM(B66:B71)</f>
        <v>0</v>
      </c>
      <c r="C65" s="307">
        <f t="shared" si="6"/>
        <v>-724603.60305460531</v>
      </c>
      <c r="D65" s="307">
        <f t="shared" si="6"/>
        <v>-718450.52371143072</v>
      </c>
      <c r="E65" s="307">
        <f t="shared" si="6"/>
        <v>-712317.86970196106</v>
      </c>
      <c r="F65" s="307">
        <f t="shared" si="6"/>
        <v>-706206.25378620718</v>
      </c>
      <c r="G65" s="307">
        <f t="shared" si="6"/>
        <v>-700116.30710698082</v>
      </c>
      <c r="H65" s="307">
        <f t="shared" si="6"/>
        <v>-694048.67974137759</v>
      </c>
      <c r="I65" s="307">
        <f t="shared" si="6"/>
        <v>-713354.37289589411</v>
      </c>
      <c r="J65" s="307">
        <f t="shared" si="6"/>
        <v>-707333.41298314568</v>
      </c>
      <c r="K65" s="307">
        <f t="shared" si="6"/>
        <v>-701336.84198701475</v>
      </c>
      <c r="L65" s="307">
        <f t="shared" si="6"/>
        <v>-695365.39157500002</v>
      </c>
      <c r="M65" s="308">
        <f t="shared" si="6"/>
        <v>-696638.13305676426</v>
      </c>
      <c r="N65" s="307">
        <f t="shared" si="6"/>
        <v>-690935.75680484192</v>
      </c>
      <c r="O65" s="307">
        <f t="shared" si="6"/>
        <v>-710617.65860644984</v>
      </c>
      <c r="P65" s="307">
        <f t="shared" si="6"/>
        <v>-704984.19360020524</v>
      </c>
      <c r="Q65" s="307">
        <f t="shared" si="6"/>
        <v>-699386.74235777347</v>
      </c>
      <c r="R65" s="307">
        <f t="shared" si="6"/>
        <v>-693826.38529206894</v>
      </c>
      <c r="S65" s="307">
        <f t="shared" si="6"/>
        <v>-688304.23522839299</v>
      </c>
      <c r="T65" s="307">
        <f t="shared" si="6"/>
        <v>-682821.43837680691</v>
      </c>
      <c r="U65" s="307">
        <f t="shared" si="6"/>
        <v>-702729.50696076103</v>
      </c>
      <c r="V65" s="307">
        <f t="shared" si="6"/>
        <v>-697328.99374033336</v>
      </c>
      <c r="W65" s="307">
        <f t="shared" si="6"/>
        <v>-702492.08543009195</v>
      </c>
      <c r="X65" s="307">
        <f t="shared" si="6"/>
        <v>-697494.48499174416</v>
      </c>
      <c r="Y65" s="307">
        <f t="shared" si="6"/>
        <v>-692551.97425424599</v>
      </c>
      <c r="Z65" s="307">
        <f t="shared" si="6"/>
        <v>-687666.20590862294</v>
      </c>
      <c r="AA65" s="307">
        <f t="shared" si="6"/>
        <v>-682838.88222663105</v>
      </c>
      <c r="AB65" s="307">
        <f t="shared" si="6"/>
        <v>-678071.75654817931</v>
      </c>
      <c r="AC65" s="307">
        <f t="shared" si="6"/>
        <v>-673366.63481337426</v>
      </c>
      <c r="AD65" s="307">
        <f t="shared" si="6"/>
        <v>-668725.37714052491</v>
      </c>
      <c r="AE65" s="307">
        <f t="shared" si="6"/>
        <v>-664149.89945149003</v>
      </c>
      <c r="AF65" s="307">
        <f t="shared" si="6"/>
        <v>-659642.17514578416</v>
      </c>
      <c r="AG65" s="307">
        <f t="shared" si="6"/>
        <v>-655204.23682490736</v>
      </c>
      <c r="AH65" s="307">
        <f t="shared" si="6"/>
        <v>-650838.17806840397</v>
      </c>
      <c r="AI65" s="307">
        <f t="shared" si="6"/>
        <v>-646546.15526320552</v>
      </c>
      <c r="AJ65" s="307">
        <f t="shared" si="6"/>
        <v>-642330.38948785118</v>
      </c>
      <c r="AK65" s="307">
        <f t="shared" si="6"/>
        <v>-638193.16845323611</v>
      </c>
      <c r="AL65" s="307">
        <f t="shared" si="6"/>
        <v>-634136.84850158275</v>
      </c>
      <c r="AM65" s="307">
        <f t="shared" si="6"/>
        <v>-630163.85666537972</v>
      </c>
      <c r="AN65" s="307">
        <f t="shared" si="6"/>
        <v>-626276.69278809056</v>
      </c>
      <c r="AO65" s="307">
        <f t="shared" si="6"/>
        <v>-622477.93170848268</v>
      </c>
      <c r="AP65" s="307">
        <f t="shared" si="6"/>
        <v>-618770.22551048663</v>
      </c>
      <c r="AQ65" s="307">
        <f t="shared" si="6"/>
        <v>-615156.30584055069</v>
      </c>
      <c r="AR65" s="307">
        <f t="shared" si="6"/>
        <v>-611638.9862945166</v>
      </c>
      <c r="AS65" s="307">
        <f t="shared" si="6"/>
        <v>-608221.16487610165</v>
      </c>
      <c r="AT65" s="307">
        <f t="shared" si="6"/>
        <v>-604905.8265291343</v>
      </c>
      <c r="AU65" s="307">
        <f t="shared" si="6"/>
        <v>-601696.04574575764</v>
      </c>
      <c r="AV65" s="307">
        <f t="shared" si="6"/>
        <v>-598594.98925287987</v>
      </c>
      <c r="AW65" s="307">
        <f t="shared" si="6"/>
        <v>-595605.91877921578</v>
      </c>
      <c r="AX65" s="307">
        <f t="shared" si="6"/>
        <v>-592732.19390534167</v>
      </c>
      <c r="AY65" s="307">
        <f t="shared" si="6"/>
        <v>-589977.27499925136</v>
      </c>
      <c r="AZ65" s="307">
        <f t="shared" si="6"/>
        <v>-587344.72623997845</v>
      </c>
      <c r="BA65" s="307">
        <f t="shared" ref="BA65" si="7">SUM(BA66:BA71)</f>
        <v>-341696.18999999971</v>
      </c>
    </row>
    <row r="66" spans="1:53" x14ac:dyDescent="0.25">
      <c r="A66" s="309" t="s">
        <v>264</v>
      </c>
      <c r="B66" s="307">
        <f>-B52*1000/1.2</f>
        <v>0</v>
      </c>
      <c r="C66" s="307">
        <f t="shared" ref="C66:BA67" si="8">-C52*1000/1.2</f>
        <v>-25350.331627087795</v>
      </c>
      <c r="D66" s="307">
        <f t="shared" si="8"/>
        <v>-25350.331627087795</v>
      </c>
      <c r="E66" s="307">
        <f t="shared" si="8"/>
        <v>-25350.331627087795</v>
      </c>
      <c r="F66" s="307">
        <f t="shared" si="8"/>
        <v>-25350.331627087795</v>
      </c>
      <c r="G66" s="307">
        <f t="shared" si="8"/>
        <v>-25350.331627087795</v>
      </c>
      <c r="H66" s="307">
        <f t="shared" si="8"/>
        <v>-25350.331627087795</v>
      </c>
      <c r="I66" s="307">
        <f t="shared" si="8"/>
        <v>-50700.66325417559</v>
      </c>
      <c r="J66" s="307">
        <f t="shared" si="8"/>
        <v>-50700.66325417559</v>
      </c>
      <c r="K66" s="307">
        <f t="shared" si="8"/>
        <v>-50700.66325417559</v>
      </c>
      <c r="L66" s="307">
        <f t="shared" si="8"/>
        <v>-50700.66325417559</v>
      </c>
      <c r="M66" s="307">
        <f t="shared" si="8"/>
        <v>-50700.66325417559</v>
      </c>
      <c r="N66" s="307">
        <f t="shared" si="8"/>
        <v>-50700.66325417559</v>
      </c>
      <c r="O66" s="307">
        <f t="shared" si="8"/>
        <v>-76050.994881263381</v>
      </c>
      <c r="P66" s="307">
        <f t="shared" si="8"/>
        <v>-76050.994881263381</v>
      </c>
      <c r="Q66" s="307">
        <f t="shared" si="8"/>
        <v>-76050.994881263381</v>
      </c>
      <c r="R66" s="307">
        <f t="shared" si="8"/>
        <v>-76050.994881263381</v>
      </c>
      <c r="S66" s="307">
        <f t="shared" si="8"/>
        <v>-76050.994881263381</v>
      </c>
      <c r="T66" s="307">
        <f t="shared" si="8"/>
        <v>-76050.994881263381</v>
      </c>
      <c r="U66" s="307">
        <f t="shared" si="8"/>
        <v>-101401.32650835118</v>
      </c>
      <c r="V66" s="307">
        <f t="shared" si="8"/>
        <v>-101401.32650835118</v>
      </c>
      <c r="W66" s="307">
        <f t="shared" si="8"/>
        <v>-101401.32650835118</v>
      </c>
      <c r="X66" s="307">
        <f t="shared" si="8"/>
        <v>-101401.32650835118</v>
      </c>
      <c r="Y66" s="307">
        <f t="shared" si="8"/>
        <v>-101401.32650835118</v>
      </c>
      <c r="Z66" s="307">
        <f t="shared" si="8"/>
        <v>-101401.32650835118</v>
      </c>
      <c r="AA66" s="307">
        <f t="shared" si="8"/>
        <v>-101401.32650835118</v>
      </c>
      <c r="AB66" s="307">
        <f t="shared" si="8"/>
        <v>-101401.32650835118</v>
      </c>
      <c r="AC66" s="307">
        <f t="shared" si="8"/>
        <v>-101401.32650835118</v>
      </c>
      <c r="AD66" s="307">
        <f t="shared" si="8"/>
        <v>-101401.32650835118</v>
      </c>
      <c r="AE66" s="307">
        <f t="shared" si="8"/>
        <v>-101401.32650835118</v>
      </c>
      <c r="AF66" s="307">
        <f t="shared" si="8"/>
        <v>-101401.32650835118</v>
      </c>
      <c r="AG66" s="307">
        <f t="shared" si="8"/>
        <v>-101401.32650835118</v>
      </c>
      <c r="AH66" s="307">
        <f t="shared" si="8"/>
        <v>-101401.32650835118</v>
      </c>
      <c r="AI66" s="307">
        <f t="shared" si="8"/>
        <v>-101401.32650835118</v>
      </c>
      <c r="AJ66" s="307">
        <f t="shared" si="8"/>
        <v>-101401.32650835118</v>
      </c>
      <c r="AK66" s="307">
        <f t="shared" si="8"/>
        <v>-101401.32650835118</v>
      </c>
      <c r="AL66" s="307">
        <f t="shared" si="8"/>
        <v>-101401.32650835118</v>
      </c>
      <c r="AM66" s="307">
        <f t="shared" si="8"/>
        <v>-101401.32650835118</v>
      </c>
      <c r="AN66" s="307">
        <f t="shared" si="8"/>
        <v>-101401.32650835118</v>
      </c>
      <c r="AO66" s="307">
        <f t="shared" si="8"/>
        <v>-101401.32650835118</v>
      </c>
      <c r="AP66" s="307">
        <f t="shared" si="8"/>
        <v>-101401.32650835118</v>
      </c>
      <c r="AQ66" s="307">
        <f t="shared" si="8"/>
        <v>-101401.32650835118</v>
      </c>
      <c r="AR66" s="307">
        <f t="shared" si="8"/>
        <v>-101401.32650835118</v>
      </c>
      <c r="AS66" s="307">
        <f t="shared" si="8"/>
        <v>-101401.32650835118</v>
      </c>
      <c r="AT66" s="307">
        <f t="shared" si="8"/>
        <v>-101401.32650835118</v>
      </c>
      <c r="AU66" s="307">
        <f t="shared" si="8"/>
        <v>-101401.32650835118</v>
      </c>
      <c r="AV66" s="307">
        <f t="shared" si="8"/>
        <v>-101401.32650835118</v>
      </c>
      <c r="AW66" s="307">
        <f t="shared" si="8"/>
        <v>-101401.32650835118</v>
      </c>
      <c r="AX66" s="307">
        <f t="shared" si="8"/>
        <v>-101401.32650835118</v>
      </c>
      <c r="AY66" s="307">
        <f t="shared" si="8"/>
        <v>-101401.32650835118</v>
      </c>
      <c r="AZ66" s="307">
        <f t="shared" si="8"/>
        <v>-101401.32650835118</v>
      </c>
      <c r="BA66" s="307">
        <f t="shared" si="8"/>
        <v>0</v>
      </c>
    </row>
    <row r="67" spans="1:53" x14ac:dyDescent="0.25">
      <c r="A67" s="309" t="str">
        <f>A32</f>
        <v>Прочие расходы при эксплуатации объекта, руб. без НДС</v>
      </c>
      <c r="B67" s="307">
        <f>-B53*1000/1.2</f>
        <v>0</v>
      </c>
      <c r="C67" s="307">
        <f t="shared" si="8"/>
        <v>-22694.815227517451</v>
      </c>
      <c r="D67" s="307">
        <f t="shared" si="8"/>
        <v>-23375.659684342976</v>
      </c>
      <c r="E67" s="307">
        <f t="shared" si="8"/>
        <v>-24076.929474873268</v>
      </c>
      <c r="F67" s="307">
        <f t="shared" si="8"/>
        <v>-24799.237359119466</v>
      </c>
      <c r="G67" s="307">
        <f t="shared" si="8"/>
        <v>-25543.214479893049</v>
      </c>
      <c r="H67" s="307">
        <f t="shared" si="8"/>
        <v>-26309.51091428984</v>
      </c>
      <c r="I67" s="307">
        <f t="shared" si="8"/>
        <v>-27098.796241718534</v>
      </c>
      <c r="J67" s="307">
        <f t="shared" si="8"/>
        <v>-27911.760128970087</v>
      </c>
      <c r="K67" s="307">
        <f t="shared" si="8"/>
        <v>-28749.112932839198</v>
      </c>
      <c r="L67" s="307">
        <f t="shared" si="8"/>
        <v>-29611.586320824372</v>
      </c>
      <c r="M67" s="307">
        <f t="shared" si="8"/>
        <v>-37718.251602588731</v>
      </c>
      <c r="N67" s="307">
        <f t="shared" si="8"/>
        <v>-38849.799150666397</v>
      </c>
      <c r="O67" s="307">
        <f t="shared" si="8"/>
        <v>-40015.293125186385</v>
      </c>
      <c r="P67" s="307">
        <f t="shared" si="8"/>
        <v>-41215.751918941969</v>
      </c>
      <c r="Q67" s="307">
        <f t="shared" si="8"/>
        <v>-42452.22447651023</v>
      </c>
      <c r="R67" s="307">
        <f t="shared" si="8"/>
        <v>-43725.791210805539</v>
      </c>
      <c r="S67" s="307">
        <f t="shared" si="8"/>
        <v>-45037.564947129715</v>
      </c>
      <c r="T67" s="307">
        <f t="shared" si="8"/>
        <v>-46388.691895543598</v>
      </c>
      <c r="U67" s="307">
        <f t="shared" si="8"/>
        <v>-47780.352652409914</v>
      </c>
      <c r="V67" s="307">
        <f t="shared" si="8"/>
        <v>-49213.763231982208</v>
      </c>
      <c r="W67" s="307">
        <f t="shared" si="8"/>
        <v>-61210.778721740891</v>
      </c>
      <c r="X67" s="307">
        <f t="shared" si="8"/>
        <v>-63047.102083393111</v>
      </c>
      <c r="Y67" s="307">
        <f t="shared" si="8"/>
        <v>-64938.515145894919</v>
      </c>
      <c r="Z67" s="307">
        <f t="shared" si="8"/>
        <v>-66886.670600271769</v>
      </c>
      <c r="AA67" s="307">
        <f t="shared" si="8"/>
        <v>-68893.27071827992</v>
      </c>
      <c r="AB67" s="307">
        <f t="shared" si="8"/>
        <v>-70960.068839828309</v>
      </c>
      <c r="AC67" s="307">
        <f t="shared" si="8"/>
        <v>-73088.87090502317</v>
      </c>
      <c r="AD67" s="307">
        <f t="shared" si="8"/>
        <v>-75281.537032173859</v>
      </c>
      <c r="AE67" s="307">
        <f t="shared" si="8"/>
        <v>-77539.983143139063</v>
      </c>
      <c r="AF67" s="307">
        <f t="shared" si="8"/>
        <v>-79866.18263743326</v>
      </c>
      <c r="AG67" s="307">
        <f t="shared" si="8"/>
        <v>-82262.168116556248</v>
      </c>
      <c r="AH67" s="307">
        <f t="shared" si="8"/>
        <v>-84730.033160052932</v>
      </c>
      <c r="AI67" s="307">
        <f t="shared" si="8"/>
        <v>-87271.93415485452</v>
      </c>
      <c r="AJ67" s="307">
        <f t="shared" si="8"/>
        <v>-89890.092179500178</v>
      </c>
      <c r="AK67" s="307">
        <f t="shared" si="8"/>
        <v>-92586.794944885172</v>
      </c>
      <c r="AL67" s="307">
        <f t="shared" si="8"/>
        <v>-95364.398793231725</v>
      </c>
      <c r="AM67" s="307">
        <f t="shared" si="8"/>
        <v>-98225.3307570287</v>
      </c>
      <c r="AN67" s="307">
        <f t="shared" si="8"/>
        <v>-101172.09067973954</v>
      </c>
      <c r="AO67" s="307">
        <f t="shared" si="8"/>
        <v>-104207.25340013174</v>
      </c>
      <c r="AP67" s="307">
        <f t="shared" si="8"/>
        <v>-107333.47100213569</v>
      </c>
      <c r="AQ67" s="307">
        <f t="shared" si="8"/>
        <v>-110553.47513219975</v>
      </c>
      <c r="AR67" s="307">
        <f t="shared" si="8"/>
        <v>-113870.07938616577</v>
      </c>
      <c r="AS67" s="307">
        <f t="shared" si="8"/>
        <v>-117286.18176775075</v>
      </c>
      <c r="AT67" s="307">
        <f t="shared" si="8"/>
        <v>-120804.76722078328</v>
      </c>
      <c r="AU67" s="307">
        <f t="shared" si="8"/>
        <v>-124428.91023740677</v>
      </c>
      <c r="AV67" s="307">
        <f t="shared" si="8"/>
        <v>-128161.77754452896</v>
      </c>
      <c r="AW67" s="307">
        <f t="shared" si="8"/>
        <v>-132006.63087086487</v>
      </c>
      <c r="AX67" s="307">
        <f t="shared" si="8"/>
        <v>-135966.82979699079</v>
      </c>
      <c r="AY67" s="307">
        <f t="shared" si="8"/>
        <v>-140045.83469090052</v>
      </c>
      <c r="AZ67" s="307">
        <f t="shared" si="8"/>
        <v>-144247.20973162755</v>
      </c>
      <c r="BA67" s="307">
        <f t="shared" si="8"/>
        <v>0</v>
      </c>
    </row>
    <row r="68" spans="1:53" x14ac:dyDescent="0.25">
      <c r="A68" s="309" t="s">
        <v>463</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c r="BA68" s="307"/>
    </row>
    <row r="69" spans="1:53" x14ac:dyDescent="0.25">
      <c r="A69" s="309" t="s">
        <v>463</v>
      </c>
      <c r="B69" s="307">
        <f t="shared" ref="B69:B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c r="AB69" s="307">
        <f t="shared" si="9"/>
        <v>0</v>
      </c>
      <c r="AC69" s="307">
        <f t="shared" si="9"/>
        <v>0</v>
      </c>
      <c r="AD69" s="307">
        <f t="shared" si="9"/>
        <v>0</v>
      </c>
      <c r="AE69" s="307">
        <f t="shared" si="9"/>
        <v>0</v>
      </c>
      <c r="AF69" s="307">
        <f t="shared" si="9"/>
        <v>0</v>
      </c>
      <c r="AG69" s="307">
        <f t="shared" si="9"/>
        <v>0</v>
      </c>
      <c r="AH69" s="307">
        <f t="shared" si="9"/>
        <v>0</v>
      </c>
      <c r="AI69" s="307">
        <f t="shared" si="9"/>
        <v>0</v>
      </c>
      <c r="AJ69" s="307">
        <f t="shared" si="9"/>
        <v>0</v>
      </c>
      <c r="AK69" s="307">
        <f t="shared" si="9"/>
        <v>0</v>
      </c>
      <c r="AL69" s="307">
        <f t="shared" si="9"/>
        <v>0</v>
      </c>
      <c r="AM69" s="307">
        <f t="shared" si="9"/>
        <v>0</v>
      </c>
      <c r="AN69" s="307">
        <f t="shared" si="9"/>
        <v>0</v>
      </c>
      <c r="AO69" s="307">
        <f t="shared" si="9"/>
        <v>0</v>
      </c>
      <c r="AP69" s="307">
        <f t="shared" si="9"/>
        <v>0</v>
      </c>
      <c r="AQ69" s="307">
        <f t="shared" si="9"/>
        <v>0</v>
      </c>
      <c r="AR69" s="307">
        <f t="shared" si="9"/>
        <v>0</v>
      </c>
      <c r="AS69" s="307">
        <f t="shared" si="9"/>
        <v>0</v>
      </c>
      <c r="AT69" s="307">
        <f t="shared" si="9"/>
        <v>0</v>
      </c>
      <c r="AU69" s="307">
        <f t="shared" si="9"/>
        <v>0</v>
      </c>
      <c r="AV69" s="307">
        <f t="shared" si="9"/>
        <v>0</v>
      </c>
      <c r="AW69" s="307">
        <f t="shared" si="9"/>
        <v>0</v>
      </c>
      <c r="AX69" s="307">
        <f t="shared" si="9"/>
        <v>0</v>
      </c>
      <c r="AY69" s="307">
        <f t="shared" si="9"/>
        <v>0</v>
      </c>
      <c r="AZ69" s="307">
        <f t="shared" si="9"/>
        <v>0</v>
      </c>
      <c r="BA69" s="307">
        <f t="shared" si="9"/>
        <v>0</v>
      </c>
    </row>
    <row r="70" spans="1:53" x14ac:dyDescent="0.25">
      <c r="A70" s="309" t="s">
        <v>463</v>
      </c>
      <c r="B70" s="307"/>
      <c r="C70" s="307">
        <f t="shared" ref="C70:B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c r="AB70" s="307">
        <f t="shared" si="10"/>
        <v>0</v>
      </c>
      <c r="AC70" s="307">
        <f t="shared" si="10"/>
        <v>0</v>
      </c>
      <c r="AD70" s="307">
        <f t="shared" si="10"/>
        <v>0</v>
      </c>
      <c r="AE70" s="307">
        <f t="shared" si="10"/>
        <v>0</v>
      </c>
      <c r="AF70" s="307">
        <f t="shared" si="10"/>
        <v>0</v>
      </c>
      <c r="AG70" s="307">
        <f t="shared" si="10"/>
        <v>0</v>
      </c>
      <c r="AH70" s="307">
        <f t="shared" si="10"/>
        <v>0</v>
      </c>
      <c r="AI70" s="307">
        <f t="shared" si="10"/>
        <v>0</v>
      </c>
      <c r="AJ70" s="307">
        <f t="shared" si="10"/>
        <v>0</v>
      </c>
      <c r="AK70" s="307">
        <f t="shared" si="10"/>
        <v>0</v>
      </c>
      <c r="AL70" s="307">
        <f t="shared" si="10"/>
        <v>0</v>
      </c>
      <c r="AM70" s="307">
        <f t="shared" si="10"/>
        <v>0</v>
      </c>
      <c r="AN70" s="307">
        <f t="shared" si="10"/>
        <v>0</v>
      </c>
      <c r="AO70" s="307">
        <f t="shared" si="10"/>
        <v>0</v>
      </c>
      <c r="AP70" s="307">
        <f t="shared" si="10"/>
        <v>0</v>
      </c>
      <c r="AQ70" s="307">
        <f t="shared" si="10"/>
        <v>0</v>
      </c>
      <c r="AR70" s="307">
        <f t="shared" si="10"/>
        <v>0</v>
      </c>
      <c r="AS70" s="307">
        <f t="shared" si="10"/>
        <v>0</v>
      </c>
      <c r="AT70" s="307">
        <f t="shared" si="10"/>
        <v>0</v>
      </c>
      <c r="AU70" s="307">
        <f t="shared" si="10"/>
        <v>0</v>
      </c>
      <c r="AV70" s="307">
        <f t="shared" si="10"/>
        <v>0</v>
      </c>
      <c r="AW70" s="307">
        <f t="shared" si="10"/>
        <v>0</v>
      </c>
      <c r="AX70" s="307">
        <f t="shared" si="10"/>
        <v>0</v>
      </c>
      <c r="AY70" s="307">
        <f t="shared" si="10"/>
        <v>0</v>
      </c>
      <c r="AZ70" s="307">
        <f t="shared" si="10"/>
        <v>0</v>
      </c>
      <c r="BA70" s="307">
        <f t="shared" si="10"/>
        <v>0</v>
      </c>
    </row>
    <row r="71" spans="1:53" x14ac:dyDescent="0.25">
      <c r="A71" s="309" t="s">
        <v>262</v>
      </c>
      <c r="B71" s="307"/>
      <c r="C71" s="307">
        <f>-(($B$25+$B$26)*$B$28+($B$25+$B$26)*$B$28+SUM($B$73:C73))/2*$B35</f>
        <v>-676558.45620000002</v>
      </c>
      <c r="D71" s="307">
        <f>-(($B$25+$B$26)*$B$28+($B$25+$B$26)*$B$28+SUM($B$73:D73))/2*$B35</f>
        <v>-669724.53239999991</v>
      </c>
      <c r="E71" s="307">
        <f>-(($B$25+$B$26)*$B$28+($B$25+$B$26)*$B$28+SUM($B$73:E73))/2*$B35</f>
        <v>-662890.60860000004</v>
      </c>
      <c r="F71" s="307">
        <f>-(($B$25+$B$26)*$B$28+($B$25+$B$26)*$B$28+SUM($B$73:F73))/2*$B35</f>
        <v>-656056.68479999993</v>
      </c>
      <c r="G71" s="307">
        <f>-(($B$25+$B$26)*$B$28+($B$25+$B$26)*$B$28+SUM($B$73:G73))/2*$B35</f>
        <v>-649222.76099999994</v>
      </c>
      <c r="H71" s="307">
        <f>-(($B$25+$B$26)*$B$28+($B$25+$B$26)*$B$28+SUM($B$73:H73))/2*$B35</f>
        <v>-642388.83719999995</v>
      </c>
      <c r="I71" s="307">
        <f>-(($B$25+$B$26)*$B$28+($B$25+$B$26)*$B$28+SUM($B$73:I73))/2*$B35</f>
        <v>-635554.91339999996</v>
      </c>
      <c r="J71" s="307">
        <f>-(($B$25+$B$26)*$B$28+($B$25+$B$26)*$B$28+SUM($B$73:J73))/2*$B35</f>
        <v>-628720.98959999997</v>
      </c>
      <c r="K71" s="307">
        <f>-(($B$25+$B$26)*$B$28+($B$25+$B$26)*$B$28+SUM($B$73:K73))/2*$B35</f>
        <v>-621887.06579999998</v>
      </c>
      <c r="L71" s="307">
        <f>-(($B$25+$B$26)*$B$28+($B$25+$B$26)*$B$28+SUM($B$73:L73))/2*$B35</f>
        <v>-615053.14199999999</v>
      </c>
      <c r="M71" s="307">
        <f>-(($B$25+$B$26)*$B$28+($B$25+$B$26)*$B$28+SUM($B$73:M73))/2*$B35</f>
        <v>-608219.2182</v>
      </c>
      <c r="N71" s="307">
        <f>-(($B$25+$B$26)*$B$28+($B$25+$B$26)*$B$28+SUM($B$73:N73))/2*$B35</f>
        <v>-601385.2943999999</v>
      </c>
      <c r="O71" s="307">
        <f>-(($B$25+$B$26)*$B$28+($B$25+$B$26)*$B$28+SUM($B$73:O73))/2*$B35</f>
        <v>-594551.37060000002</v>
      </c>
      <c r="P71" s="307">
        <f>-(($B$25+$B$26)*$B$28+($B$25+$B$26)*$B$28+SUM($B$73:P73))/2*$B35</f>
        <v>-587717.44679999992</v>
      </c>
      <c r="Q71" s="307">
        <f>-(($B$25+$B$26)*$B$28+($B$25+$B$26)*$B$28+SUM($B$73:Q73))/2*$B35</f>
        <v>-580883.52299999993</v>
      </c>
      <c r="R71" s="307">
        <f>-(($B$25+$B$26)*$B$28+($B$25+$B$26)*$B$28+SUM($B$73:R73))/2*$B35</f>
        <v>-574049.59920000006</v>
      </c>
      <c r="S71" s="307">
        <f>-(($B$25+$B$26)*$B$28+($B$25+$B$26)*$B$28+SUM($B$73:S73))/2*$B35</f>
        <v>-567215.67539999995</v>
      </c>
      <c r="T71" s="307">
        <f>-(($B$25+$B$26)*$B$28+($B$25+$B$26)*$B$28+SUM($B$73:T73))/2*$B35</f>
        <v>-560381.75159999996</v>
      </c>
      <c r="U71" s="307">
        <f>-(($B$25+$B$26)*$B$28+($B$25+$B$26)*$B$28+SUM($B$73:U73))/2*$B35</f>
        <v>-553547.82779999997</v>
      </c>
      <c r="V71" s="307">
        <f>-(($B$25+$B$26)*$B$28+($B$25+$B$26)*$B$28+SUM($B$73:V73))/2*$B35</f>
        <v>-546713.90399999998</v>
      </c>
      <c r="W71" s="307">
        <f>-(($B$25+$B$26)*$B$28+($B$25+$B$26)*$B$28+SUM($B$73:W73))/2*$B35</f>
        <v>-539879.98019999987</v>
      </c>
      <c r="X71" s="307">
        <f>-(($B$25+$B$26)*$B$28+($B$25+$B$26)*$B$28+SUM($B$73:X73))/2*$B35</f>
        <v>-533046.05639999988</v>
      </c>
      <c r="Y71" s="307">
        <f>-(($B$25+$B$26)*$B$28+($B$25+$B$26)*$B$28+SUM($B$73:Y73))/2*$B35</f>
        <v>-526212.1325999999</v>
      </c>
      <c r="Z71" s="307">
        <f>-(($B$25+$B$26)*$B$28+($B$25+$B$26)*$B$28+SUM($B$73:Z73))/2*$B35</f>
        <v>-519378.20879999996</v>
      </c>
      <c r="AA71" s="307">
        <f>-(($B$25+$B$26)*$B$28+($B$25+$B$26)*$B$28+SUM($B$73:AA73))/2*$B35</f>
        <v>-512544.28499999992</v>
      </c>
      <c r="AB71" s="307">
        <f>-(($B$25+$B$26)*$B$28+($B$25+$B$26)*$B$28+SUM($B$73:AB73))/2*$B35</f>
        <v>-505710.36119999987</v>
      </c>
      <c r="AC71" s="307">
        <f>-(($B$25+$B$26)*$B$28+($B$25+$B$26)*$B$28+SUM($B$73:AC73))/2*$B35</f>
        <v>-498876.43739999988</v>
      </c>
      <c r="AD71" s="307">
        <f>-(($B$25+$B$26)*$B$28+($B$25+$B$26)*$B$28+SUM($B$73:AD73))/2*$B35</f>
        <v>-492042.51359999989</v>
      </c>
      <c r="AE71" s="307">
        <f>-(($B$25+$B$26)*$B$28+($B$25+$B$26)*$B$28+SUM($B$73:AE73))/2*$B35</f>
        <v>-485208.58979999984</v>
      </c>
      <c r="AF71" s="307">
        <f>-(($B$25+$B$26)*$B$28+($B$25+$B$26)*$B$28+SUM($B$73:AF73))/2*$B35</f>
        <v>-478374.66599999979</v>
      </c>
      <c r="AG71" s="307">
        <f>-(($B$25+$B$26)*$B$28+($B$25+$B$26)*$B$28+SUM($B$73:AG73))/2*$B35</f>
        <v>-471540.74219999986</v>
      </c>
      <c r="AH71" s="307">
        <f>-(($B$25+$B$26)*$B$28+($B$25+$B$26)*$B$28+SUM($B$73:AH73))/2*$B35</f>
        <v>-464706.81839999987</v>
      </c>
      <c r="AI71" s="307">
        <f>-(($B$25+$B$26)*$B$28+($B$25+$B$26)*$B$28+SUM($B$73:AI73))/2*$B35</f>
        <v>-457872.89459999983</v>
      </c>
      <c r="AJ71" s="307">
        <f>-(($B$25+$B$26)*$B$28+($B$25+$B$26)*$B$28+SUM($B$73:AJ73))/2*$B35</f>
        <v>-451038.97079999978</v>
      </c>
      <c r="AK71" s="307">
        <f>-(($B$25+$B$26)*$B$28+($B$25+$B$26)*$B$28+SUM($B$73:AK73))/2*$B35</f>
        <v>-444205.04699999979</v>
      </c>
      <c r="AL71" s="307">
        <f>-(($B$25+$B$26)*$B$28+($B$25+$B$26)*$B$28+SUM($B$73:AL73))/2*$B35</f>
        <v>-437371.12319999986</v>
      </c>
      <c r="AM71" s="307">
        <f>-(($B$25+$B$26)*$B$28+($B$25+$B$26)*$B$28+SUM($B$73:AM73))/2*$B35</f>
        <v>-430537.19939999981</v>
      </c>
      <c r="AN71" s="307">
        <f>-(($B$25+$B$26)*$B$28+($B$25+$B$26)*$B$28+SUM($B$73:AN73))/2*$B35</f>
        <v>-423703.27559999976</v>
      </c>
      <c r="AO71" s="307">
        <f>-(($B$25+$B$26)*$B$28+($B$25+$B$26)*$B$28+SUM($B$73:AO73))/2*$B35</f>
        <v>-416869.35179999977</v>
      </c>
      <c r="AP71" s="307">
        <f>-(($B$25+$B$26)*$B$28+($B$25+$B$26)*$B$28+SUM($B$73:AP73))/2*$B35</f>
        <v>-410035.42799999984</v>
      </c>
      <c r="AQ71" s="307">
        <f>-(($B$25+$B$26)*$B$28+($B$25+$B$26)*$B$28+SUM($B$73:AQ73))/2*$B35</f>
        <v>-403201.50419999979</v>
      </c>
      <c r="AR71" s="307">
        <f>-(($B$25+$B$26)*$B$28+($B$25+$B$26)*$B$28+SUM($B$73:AR73))/2*$B35</f>
        <v>-396367.58039999969</v>
      </c>
      <c r="AS71" s="307">
        <f>-(($B$25+$B$26)*$B$28+($B$25+$B$26)*$B$28+SUM($B$73:AS73))/2*$B35</f>
        <v>-389533.65659999975</v>
      </c>
      <c r="AT71" s="307">
        <f>-(($B$25+$B$26)*$B$28+($B$25+$B$26)*$B$28+SUM($B$73:AT73))/2*$B35</f>
        <v>-382699.73279999977</v>
      </c>
      <c r="AU71" s="307">
        <f>-(($B$25+$B$26)*$B$28+($B$25+$B$26)*$B$28+SUM($B$73:AU73))/2*$B35</f>
        <v>-375865.80899999972</v>
      </c>
      <c r="AV71" s="307">
        <f>-(($B$25+$B$26)*$B$28+($B$25+$B$26)*$B$28+SUM($B$73:AV73))/2*$B35</f>
        <v>-369031.88519999973</v>
      </c>
      <c r="AW71" s="307">
        <f>-(($B$25+$B$26)*$B$28+($B$25+$B$26)*$B$28+SUM($B$73:AW73))/2*$B35</f>
        <v>-362197.96139999974</v>
      </c>
      <c r="AX71" s="307">
        <f>-(($B$25+$B$26)*$B$28+($B$25+$B$26)*$B$28+SUM($B$73:AX73))/2*$B35</f>
        <v>-355364.03759999969</v>
      </c>
      <c r="AY71" s="307">
        <f>-(($B$25+$B$26)*$B$28+($B$25+$B$26)*$B$28+SUM($B$73:AY73))/2*$B35</f>
        <v>-348530.1137999997</v>
      </c>
      <c r="AZ71" s="307">
        <f>-(($B$25+$B$26)*$B$28+($B$25+$B$26)*$B$28+SUM($B$73:AZ73))/2*$B35</f>
        <v>-341696.18999999971</v>
      </c>
      <c r="BA71" s="307">
        <f>-(($B$25+$B$26)*$B$28+($B$25+$B$26)*$B$28+SUM($B$73:BA73))/2*$B35</f>
        <v>-341696.18999999971</v>
      </c>
    </row>
    <row r="72" spans="1:53" s="243" customFormat="1" ht="14.25" x14ac:dyDescent="0.25">
      <c r="A72" s="310" t="s">
        <v>471</v>
      </c>
      <c r="B72" s="305">
        <f t="shared" ref="B72:BA72" si="11">B64+B65</f>
        <v>0</v>
      </c>
      <c r="C72" s="305">
        <f t="shared" si="11"/>
        <v>5879587.628152973</v>
      </c>
      <c r="D72" s="305">
        <f t="shared" si="11"/>
        <v>6083866.444432376</v>
      </c>
      <c r="E72" s="305">
        <f t="shared" si="11"/>
        <v>6294068.6074861586</v>
      </c>
      <c r="F72" s="305">
        <f t="shared" si="11"/>
        <v>6510371.8177175578</v>
      </c>
      <c r="G72" s="305">
        <f t="shared" si="11"/>
        <v>6732959.1065418962</v>
      </c>
      <c r="H72" s="305">
        <f t="shared" si="11"/>
        <v>6962018.9963169666</v>
      </c>
      <c r="I72" s="305">
        <f t="shared" si="11"/>
        <v>7172395.3334441986</v>
      </c>
      <c r="J72" s="305">
        <f t="shared" si="11"/>
        <v>7414988.7845471501</v>
      </c>
      <c r="K72" s="305">
        <f t="shared" si="11"/>
        <v>7664655.0214691907</v>
      </c>
      <c r="L72" s="305">
        <f t="shared" si="11"/>
        <v>7921606.2277848916</v>
      </c>
      <c r="M72" s="306">
        <f t="shared" si="11"/>
        <v>8178842.6348839244</v>
      </c>
      <c r="N72" s="305">
        <f t="shared" si="11"/>
        <v>8993764.1743255649</v>
      </c>
      <c r="O72" s="305">
        <f t="shared" si="11"/>
        <v>9264623.2704578694</v>
      </c>
      <c r="P72" s="305">
        <f t="shared" si="11"/>
        <v>9569513.9633360431</v>
      </c>
      <c r="Q72" s="305">
        <f t="shared" si="11"/>
        <v>9883346.3592865635</v>
      </c>
      <c r="R72" s="305">
        <f t="shared" si="11"/>
        <v>10206388.709401598</v>
      </c>
      <c r="S72" s="305">
        <f t="shared" si="11"/>
        <v>10538917.312306086</v>
      </c>
      <c r="T72" s="305">
        <f t="shared" si="11"/>
        <v>10881216.755583707</v>
      </c>
      <c r="U72" s="305">
        <f t="shared" si="11"/>
        <v>11208229.832818566</v>
      </c>
      <c r="V72" s="305">
        <f t="shared" si="11"/>
        <v>11570959.126232374</v>
      </c>
      <c r="W72" s="305">
        <f t="shared" si="11"/>
        <v>11933844.678141799</v>
      </c>
      <c r="X72" s="305">
        <f t="shared" si="11"/>
        <v>13046773.769187957</v>
      </c>
      <c r="Y72" s="305">
        <f t="shared" si="11"/>
        <v>13464044.327550847</v>
      </c>
      <c r="Z72" s="305">
        <f t="shared" si="11"/>
        <v>13893627.984950621</v>
      </c>
      <c r="AA72" s="305">
        <f t="shared" si="11"/>
        <v>14335894.134358393</v>
      </c>
      <c r="AB72" s="305">
        <f t="shared" si="11"/>
        <v>14791223.250534397</v>
      </c>
      <c r="AC72" s="305">
        <f t="shared" si="11"/>
        <v>15260007.222481677</v>
      </c>
      <c r="AD72" s="305">
        <f t="shared" si="11"/>
        <v>15742649.695873378</v>
      </c>
      <c r="AE72" s="305">
        <f t="shared" si="11"/>
        <v>16239566.425752826</v>
      </c>
      <c r="AF72" s="305">
        <f t="shared" si="11"/>
        <v>16751185.639814666</v>
      </c>
      <c r="AG72" s="305">
        <f t="shared" si="11"/>
        <v>17277948.412584357</v>
      </c>
      <c r="AH72" s="305">
        <f t="shared" si="11"/>
        <v>17820309.050823141</v>
      </c>
      <c r="AI72" s="305">
        <f t="shared" si="11"/>
        <v>18378735.490495082</v>
      </c>
      <c r="AJ72" s="305">
        <f t="shared" si="11"/>
        <v>18953709.705643184</v>
      </c>
      <c r="AK72" s="305">
        <f t="shared" si="11"/>
        <v>19545728.129531734</v>
      </c>
      <c r="AL72" s="305">
        <f t="shared" si="11"/>
        <v>20155302.088422935</v>
      </c>
      <c r="AM72" s="305">
        <f t="shared" si="11"/>
        <v>20782958.248366877</v>
      </c>
      <c r="AN72" s="305">
        <f t="shared" si="11"/>
        <v>21429239.075395133</v>
      </c>
      <c r="AO72" s="305">
        <f t="shared" si="11"/>
        <v>22094703.309520241</v>
      </c>
      <c r="AP72" s="305">
        <f t="shared" si="11"/>
        <v>22779926.452955101</v>
      </c>
      <c r="AQ72" s="305">
        <f t="shared" si="11"/>
        <v>23485501.272978995</v>
      </c>
      <c r="AR72" s="305">
        <f t="shared" si="11"/>
        <v>24212038.319889627</v>
      </c>
      <c r="AS72" s="305">
        <f t="shared" si="11"/>
        <v>24960166.460493565</v>
      </c>
      <c r="AT72" s="305">
        <f t="shared" si="11"/>
        <v>25730533.427601624</v>
      </c>
      <c r="AU72" s="305">
        <f t="shared" si="11"/>
        <v>26523806.386008926</v>
      </c>
      <c r="AV72" s="305">
        <f t="shared" si="11"/>
        <v>27340672.515454441</v>
      </c>
      <c r="AW72" s="305">
        <f t="shared" si="11"/>
        <v>28181839.611069329</v>
      </c>
      <c r="AX72" s="305">
        <f t="shared" si="11"/>
        <v>29048036.701838654</v>
      </c>
      <c r="AY72" s="305">
        <f t="shared" si="11"/>
        <v>29940014.687617071</v>
      </c>
      <c r="AZ72" s="305">
        <f t="shared" si="11"/>
        <v>30858546.99525483</v>
      </c>
      <c r="BA72" s="305">
        <f t="shared" si="11"/>
        <v>-341696.18999999971</v>
      </c>
    </row>
    <row r="73" spans="1:53" x14ac:dyDescent="0.25">
      <c r="A73" s="309" t="s">
        <v>258</v>
      </c>
      <c r="B73" s="307">
        <v>0</v>
      </c>
      <c r="C73" s="307">
        <f>IF($B$25-ABS(SUM($B$73:B73))&gt;0,-$B$25/$B$27,0)</f>
        <v>-621265.80000000005</v>
      </c>
      <c r="D73" s="307">
        <f>IF($B$25-ABS(SUM($B$73:C73))&gt;0,-$B$25/$B$27,0)</f>
        <v>-621265.80000000005</v>
      </c>
      <c r="E73" s="307">
        <f>IF($B$25-ABS(SUM($B$73:D73))&gt;0,-$B$25/$B$27,0)</f>
        <v>-621265.80000000005</v>
      </c>
      <c r="F73" s="307">
        <f>IF($B$25-ABS(SUM($B$73:E73))&gt;0,-$B$25/$B$27,0)</f>
        <v>-621265.80000000005</v>
      </c>
      <c r="G73" s="307">
        <f>IF($B$25-ABS(SUM($B$73:F73))&gt;0,-$B$25/$B$27,0)</f>
        <v>-621265.80000000005</v>
      </c>
      <c r="H73" s="307">
        <f>IF($B$25-ABS(SUM($B$73:G73))&gt;0,-$B$25/$B$27,0)</f>
        <v>-621265.80000000005</v>
      </c>
      <c r="I73" s="307">
        <f>IF($B$25-ABS(SUM($B$73:H73))&gt;0,-$B$25/$B$27,0)</f>
        <v>-621265.80000000005</v>
      </c>
      <c r="J73" s="307">
        <f>IF($B$25-ABS(SUM($B$73:I73))&gt;0,-$B$25/$B$27,0)</f>
        <v>-621265.80000000005</v>
      </c>
      <c r="K73" s="307">
        <f>IF($B$25-ABS(SUM($B$73:J73))&gt;0,-$B$25/$B$27,0)</f>
        <v>-621265.80000000005</v>
      </c>
      <c r="L73" s="307">
        <f>IF($B$25-ABS(SUM($B$73:K73))&gt;0,-$B$25/$B$27,0)</f>
        <v>-621265.80000000005</v>
      </c>
      <c r="M73" s="307">
        <f>IF($B$25-ABS(SUM($B$73:L73))&gt;0,-$B$25/$B$27,0)</f>
        <v>-621265.80000000005</v>
      </c>
      <c r="N73" s="307">
        <f>IF($B$25-ABS(SUM($B$73:M73))&gt;0,-$B$25/$B$27,0)</f>
        <v>-621265.80000000005</v>
      </c>
      <c r="O73" s="307">
        <f>IF($B$25-ABS(SUM($B$73:N73))&gt;0,-$B$25/$B$27,0)</f>
        <v>-621265.80000000005</v>
      </c>
      <c r="P73" s="307">
        <f>IF($B$25-ABS(SUM($B$73:O73))&gt;0,-$B$25/$B$27,0)</f>
        <v>-621265.80000000005</v>
      </c>
      <c r="Q73" s="307">
        <f>IF($B$25-ABS(SUM($B$73:P73))&gt;0,-$B$25/$B$27,0)</f>
        <v>-621265.80000000005</v>
      </c>
      <c r="R73" s="307">
        <f>IF($B$25-ABS(SUM($B$73:Q73))&gt;0,-$B$25/$B$27,0)</f>
        <v>-621265.80000000005</v>
      </c>
      <c r="S73" s="307">
        <f>IF($B$25-ABS(SUM($B$73:R73))&gt;0,-$B$25/$B$27,0)</f>
        <v>-621265.80000000005</v>
      </c>
      <c r="T73" s="307">
        <f>IF($B$25-ABS(SUM($B$73:S73))&gt;0,-$B$25/$B$27,0)</f>
        <v>-621265.80000000005</v>
      </c>
      <c r="U73" s="307">
        <f>IF($B$25-ABS(SUM($B$73:T73))&gt;0,-$B$25/$B$27,0)</f>
        <v>-621265.80000000005</v>
      </c>
      <c r="V73" s="307">
        <f>IF($B$25-ABS(SUM($B$73:U73))&gt;0,-$B$25/$B$27,0)</f>
        <v>-621265.80000000005</v>
      </c>
      <c r="W73" s="307">
        <f>IF($B$25-ABS(SUM($B$73:V73))&gt;0,-$B$25/$B$27,0)</f>
        <v>-621265.80000000005</v>
      </c>
      <c r="X73" s="307">
        <f>IF($B$25-ABS(SUM($B$73:W73))&gt;0,-$B$25/$B$27,0)</f>
        <v>-621265.80000000005</v>
      </c>
      <c r="Y73" s="307">
        <f>IF($B$25-ABS(SUM($B$73:X73))&gt;0,-$B$25/$B$27,0)</f>
        <v>-621265.80000000005</v>
      </c>
      <c r="Z73" s="307">
        <f>IF($B$25-ABS(SUM($B$73:Y73))&gt;0,-$B$25/$B$27,0)</f>
        <v>-621265.80000000005</v>
      </c>
      <c r="AA73" s="307">
        <f>IF($B$25-ABS(SUM($B$73:Z73))&gt;0,-$B$25/$B$27,0)</f>
        <v>-621265.80000000005</v>
      </c>
      <c r="AB73" s="307">
        <f>IF($B$25-ABS(SUM($B$73:AA73))&gt;0,-$B$25/$B$27,0)</f>
        <v>-621265.80000000005</v>
      </c>
      <c r="AC73" s="307">
        <f>IF($B$25-ABS(SUM($B$73:AB73))&gt;0,-$B$25/$B$27,0)</f>
        <v>-621265.80000000005</v>
      </c>
      <c r="AD73" s="307">
        <f>IF($B$25-ABS(SUM($B$73:AC73))&gt;0,-$B$25/$B$27,0)</f>
        <v>-621265.80000000005</v>
      </c>
      <c r="AE73" s="307">
        <f>IF($B$25-ABS(SUM($B$73:AD73))&gt;0,-$B$25/$B$27,0)</f>
        <v>-621265.80000000005</v>
      </c>
      <c r="AF73" s="307">
        <f>IF($B$25-ABS(SUM($B$73:AE73))&gt;0,-$B$25/$B$27,0)</f>
        <v>-621265.80000000005</v>
      </c>
      <c r="AG73" s="307">
        <f>IF($B$25-ABS(SUM($B$73:AF73))&gt;0,-$B$25/$B$27,0)</f>
        <v>-621265.80000000005</v>
      </c>
      <c r="AH73" s="307">
        <f>IF($B$25-ABS(SUM($B$73:AG73))&gt;0,-$B$25/$B$27,0)</f>
        <v>-621265.80000000005</v>
      </c>
      <c r="AI73" s="307">
        <f>IF($B$25-ABS(SUM($B$73:AH73))&gt;0,-$B$25/$B$27,0)</f>
        <v>-621265.80000000005</v>
      </c>
      <c r="AJ73" s="307">
        <f>IF($B$25-ABS(SUM($B$73:AI73))&gt;0,-$B$25/$B$27,0)</f>
        <v>-621265.80000000005</v>
      </c>
      <c r="AK73" s="307">
        <f>IF($B$25-ABS(SUM($B$73:AJ73))&gt;0,-$B$25/$B$27,0)</f>
        <v>-621265.80000000005</v>
      </c>
      <c r="AL73" s="307">
        <f>IF($B$25-ABS(SUM($B$73:AK73))&gt;0,-$B$25/$B$27,0)</f>
        <v>-621265.80000000005</v>
      </c>
      <c r="AM73" s="307">
        <f>IF($B$25-ABS(SUM($B$73:AL73))&gt;0,-$B$25/$B$27,0)</f>
        <v>-621265.80000000005</v>
      </c>
      <c r="AN73" s="307">
        <f>IF($B$25-ABS(SUM($B$73:AM73))&gt;0,-$B$25/$B$27,0)</f>
        <v>-621265.80000000005</v>
      </c>
      <c r="AO73" s="307">
        <f>IF($B$25-ABS(SUM($B$73:AN73))&gt;0,-$B$25/$B$27,0)</f>
        <v>-621265.80000000005</v>
      </c>
      <c r="AP73" s="307">
        <f>IF($B$25-ABS(SUM($B$73:AO73))&gt;0,-$B$25/$B$27,0)</f>
        <v>-621265.80000000005</v>
      </c>
      <c r="AQ73" s="307">
        <f>IF($B$25-ABS(SUM($B$73:AP73))&gt;0,-$B$25/$B$27,0)</f>
        <v>-621265.80000000005</v>
      </c>
      <c r="AR73" s="307">
        <f>IF($B$25-ABS(SUM($B$73:AQ73))&gt;0,-$B$25/$B$27,0)</f>
        <v>-621265.80000000005</v>
      </c>
      <c r="AS73" s="307">
        <f>IF($B$25-ABS(SUM($B$73:AR73))&gt;0,-$B$25/$B$27,0)</f>
        <v>-621265.80000000005</v>
      </c>
      <c r="AT73" s="307">
        <f>IF($B$25-ABS(SUM($B$73:AS73))&gt;0,-$B$25/$B$27,0)</f>
        <v>-621265.80000000005</v>
      </c>
      <c r="AU73" s="307">
        <f>IF($B$25-ABS(SUM($B$73:AT73))&gt;0,-$B$25/$B$27,0)</f>
        <v>-621265.80000000005</v>
      </c>
      <c r="AV73" s="307">
        <f>IF($B$25-ABS(SUM($B$73:AU73))&gt;0,-$B$25/$B$27,0)</f>
        <v>-621265.80000000005</v>
      </c>
      <c r="AW73" s="307">
        <f>IF($B$25-ABS(SUM($B$73:AV73))&gt;0,-$B$25/$B$27,0)</f>
        <v>-621265.80000000005</v>
      </c>
      <c r="AX73" s="307">
        <f>IF($B$25-ABS(SUM($B$73:AW73))&gt;0,-$B$25/$B$27,0)</f>
        <v>-621265.80000000005</v>
      </c>
      <c r="AY73" s="307">
        <f>IF($B$25-ABS(SUM($B$73:AX73))&gt;0,-$B$25/$B$27,0)</f>
        <v>-621265.80000000005</v>
      </c>
      <c r="AZ73" s="307">
        <f>IF($B$25-ABS(SUM($B$73:AY73))&gt;0,-$B$25/$B$27,0)</f>
        <v>-621265.80000000005</v>
      </c>
      <c r="BA73" s="307">
        <f>IF($B$25-ABS(SUM($B$73:AZ73))&gt;0,-$B$25/$B$27,0)</f>
        <v>0</v>
      </c>
    </row>
    <row r="74" spans="1:53" s="243" customFormat="1" ht="14.25" x14ac:dyDescent="0.25">
      <c r="A74" s="310" t="s">
        <v>472</v>
      </c>
      <c r="B74" s="305">
        <f t="shared" ref="B74:BA74" si="12">B72+B73</f>
        <v>0</v>
      </c>
      <c r="C74" s="305">
        <f t="shared" si="12"/>
        <v>5258321.8281529732</v>
      </c>
      <c r="D74" s="305">
        <f t="shared" si="12"/>
        <v>5462600.6444323761</v>
      </c>
      <c r="E74" s="305">
        <f t="shared" si="12"/>
        <v>5672802.8074861588</v>
      </c>
      <c r="F74" s="305">
        <f t="shared" si="12"/>
        <v>5889106.017717558</v>
      </c>
      <c r="G74" s="305">
        <f t="shared" si="12"/>
        <v>6111693.3065418964</v>
      </c>
      <c r="H74" s="305">
        <f t="shared" si="12"/>
        <v>6340753.1963169668</v>
      </c>
      <c r="I74" s="305">
        <f t="shared" si="12"/>
        <v>6551129.5334441988</v>
      </c>
      <c r="J74" s="305">
        <f t="shared" si="12"/>
        <v>6793722.9845471503</v>
      </c>
      <c r="K74" s="305">
        <f t="shared" si="12"/>
        <v>7043389.2214691909</v>
      </c>
      <c r="L74" s="305">
        <f t="shared" si="12"/>
        <v>7300340.4277848918</v>
      </c>
      <c r="M74" s="306">
        <f t="shared" si="12"/>
        <v>7557576.8348839246</v>
      </c>
      <c r="N74" s="305">
        <f t="shared" si="12"/>
        <v>8372498.3743255651</v>
      </c>
      <c r="O74" s="305">
        <f t="shared" si="12"/>
        <v>8643357.4704578687</v>
      </c>
      <c r="P74" s="305">
        <f t="shared" si="12"/>
        <v>8948248.1633360423</v>
      </c>
      <c r="Q74" s="305">
        <f t="shared" si="12"/>
        <v>9262080.5592865627</v>
      </c>
      <c r="R74" s="305">
        <f t="shared" si="12"/>
        <v>9585122.9094015975</v>
      </c>
      <c r="S74" s="305">
        <f t="shared" si="12"/>
        <v>9917651.5123060849</v>
      </c>
      <c r="T74" s="305">
        <f t="shared" si="12"/>
        <v>10259950.955583706</v>
      </c>
      <c r="U74" s="305">
        <f t="shared" si="12"/>
        <v>10586964.032818565</v>
      </c>
      <c r="V74" s="305">
        <f t="shared" si="12"/>
        <v>10949693.326232374</v>
      </c>
      <c r="W74" s="305">
        <f t="shared" si="12"/>
        <v>11312578.878141798</v>
      </c>
      <c r="X74" s="305">
        <f t="shared" si="12"/>
        <v>12425507.969187956</v>
      </c>
      <c r="Y74" s="305">
        <f t="shared" si="12"/>
        <v>12842778.527550846</v>
      </c>
      <c r="Z74" s="305">
        <f t="shared" si="12"/>
        <v>13272362.18495062</v>
      </c>
      <c r="AA74" s="305">
        <f t="shared" si="12"/>
        <v>13714628.334358392</v>
      </c>
      <c r="AB74" s="305">
        <f t="shared" si="12"/>
        <v>14169957.450534396</v>
      </c>
      <c r="AC74" s="305">
        <f t="shared" si="12"/>
        <v>14638741.422481677</v>
      </c>
      <c r="AD74" s="305">
        <f t="shared" si="12"/>
        <v>15121383.895873377</v>
      </c>
      <c r="AE74" s="305">
        <f t="shared" si="12"/>
        <v>15618300.625752825</v>
      </c>
      <c r="AF74" s="305">
        <f t="shared" si="12"/>
        <v>16129919.839814665</v>
      </c>
      <c r="AG74" s="305">
        <f t="shared" si="12"/>
        <v>16656682.612584356</v>
      </c>
      <c r="AH74" s="305">
        <f t="shared" si="12"/>
        <v>17199043.25082314</v>
      </c>
      <c r="AI74" s="305">
        <f t="shared" si="12"/>
        <v>17757469.690495081</v>
      </c>
      <c r="AJ74" s="305">
        <f t="shared" si="12"/>
        <v>18332443.905643184</v>
      </c>
      <c r="AK74" s="305">
        <f t="shared" si="12"/>
        <v>18924462.329531733</v>
      </c>
      <c r="AL74" s="305">
        <f t="shared" si="12"/>
        <v>19534036.288422935</v>
      </c>
      <c r="AM74" s="305">
        <f t="shared" si="12"/>
        <v>20161692.448366877</v>
      </c>
      <c r="AN74" s="305">
        <f t="shared" si="12"/>
        <v>20807973.275395133</v>
      </c>
      <c r="AO74" s="305">
        <f t="shared" si="12"/>
        <v>21473437.50952024</v>
      </c>
      <c r="AP74" s="305">
        <f t="shared" si="12"/>
        <v>22158660.6529551</v>
      </c>
      <c r="AQ74" s="305">
        <f t="shared" si="12"/>
        <v>22864235.472978994</v>
      </c>
      <c r="AR74" s="305">
        <f t="shared" si="12"/>
        <v>23590772.519889627</v>
      </c>
      <c r="AS74" s="305">
        <f t="shared" si="12"/>
        <v>24338900.660493564</v>
      </c>
      <c r="AT74" s="305">
        <f t="shared" si="12"/>
        <v>25109267.627601624</v>
      </c>
      <c r="AU74" s="305">
        <f t="shared" si="12"/>
        <v>25902540.586008925</v>
      </c>
      <c r="AV74" s="305">
        <f t="shared" si="12"/>
        <v>26719406.715454441</v>
      </c>
      <c r="AW74" s="305">
        <f t="shared" si="12"/>
        <v>27560573.811069328</v>
      </c>
      <c r="AX74" s="305">
        <f t="shared" si="12"/>
        <v>28426770.901838653</v>
      </c>
      <c r="AY74" s="305">
        <f t="shared" si="12"/>
        <v>29318748.88761707</v>
      </c>
      <c r="AZ74" s="305">
        <f t="shared" si="12"/>
        <v>30237281.195254829</v>
      </c>
      <c r="BA74" s="305">
        <f t="shared" si="12"/>
        <v>-341696.18999999971</v>
      </c>
    </row>
    <row r="75" spans="1:53" x14ac:dyDescent="0.25">
      <c r="A75" s="309" t="s">
        <v>257</v>
      </c>
      <c r="B75" s="307">
        <f t="shared" ref="B75:B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c r="AB75" s="307">
        <f t="shared" si="13"/>
        <v>0</v>
      </c>
      <c r="AC75" s="307">
        <f t="shared" si="13"/>
        <v>0</v>
      </c>
      <c r="AD75" s="307">
        <f t="shared" si="13"/>
        <v>0</v>
      </c>
      <c r="AE75" s="307">
        <f t="shared" si="13"/>
        <v>0</v>
      </c>
      <c r="AF75" s="307">
        <f t="shared" si="13"/>
        <v>0</v>
      </c>
      <c r="AG75" s="307">
        <f t="shared" si="13"/>
        <v>0</v>
      </c>
      <c r="AH75" s="307">
        <f t="shared" si="13"/>
        <v>0</v>
      </c>
      <c r="AI75" s="307">
        <f t="shared" si="13"/>
        <v>0</v>
      </c>
      <c r="AJ75" s="307">
        <f t="shared" si="13"/>
        <v>0</v>
      </c>
      <c r="AK75" s="307">
        <f t="shared" si="13"/>
        <v>0</v>
      </c>
      <c r="AL75" s="307">
        <f t="shared" si="13"/>
        <v>0</v>
      </c>
      <c r="AM75" s="307">
        <f t="shared" si="13"/>
        <v>0</v>
      </c>
      <c r="AN75" s="307">
        <f t="shared" si="13"/>
        <v>0</v>
      </c>
      <c r="AO75" s="307">
        <f t="shared" si="13"/>
        <v>0</v>
      </c>
      <c r="AP75" s="307">
        <f t="shared" si="13"/>
        <v>0</v>
      </c>
      <c r="AQ75" s="307">
        <f t="shared" si="13"/>
        <v>0</v>
      </c>
      <c r="AR75" s="307">
        <f t="shared" si="13"/>
        <v>0</v>
      </c>
      <c r="AS75" s="307">
        <f t="shared" si="13"/>
        <v>0</v>
      </c>
      <c r="AT75" s="307">
        <f t="shared" si="13"/>
        <v>0</v>
      </c>
      <c r="AU75" s="307">
        <f t="shared" si="13"/>
        <v>0</v>
      </c>
      <c r="AV75" s="307">
        <f t="shared" si="13"/>
        <v>0</v>
      </c>
      <c r="AW75" s="307">
        <f t="shared" si="13"/>
        <v>0</v>
      </c>
      <c r="AX75" s="307">
        <f t="shared" si="13"/>
        <v>0</v>
      </c>
      <c r="AY75" s="307">
        <f t="shared" si="13"/>
        <v>0</v>
      </c>
      <c r="AZ75" s="307">
        <f t="shared" si="13"/>
        <v>0</v>
      </c>
      <c r="BA75" s="307">
        <f t="shared" si="13"/>
        <v>0</v>
      </c>
    </row>
    <row r="76" spans="1:53" s="243" customFormat="1" ht="14.25" x14ac:dyDescent="0.25">
      <c r="A76" s="310" t="s">
        <v>261</v>
      </c>
      <c r="B76" s="305">
        <f t="shared" ref="B76:BA76" si="14">B74+B75</f>
        <v>0</v>
      </c>
      <c r="C76" s="305">
        <f t="shared" si="14"/>
        <v>5258321.8281529732</v>
      </c>
      <c r="D76" s="305">
        <f t="shared" si="14"/>
        <v>5462600.6444323761</v>
      </c>
      <c r="E76" s="305">
        <f t="shared" si="14"/>
        <v>5672802.8074861588</v>
      </c>
      <c r="F76" s="305">
        <f t="shared" si="14"/>
        <v>5889106.017717558</v>
      </c>
      <c r="G76" s="305">
        <f t="shared" si="14"/>
        <v>6111693.3065418964</v>
      </c>
      <c r="H76" s="305">
        <f t="shared" si="14"/>
        <v>6340753.1963169668</v>
      </c>
      <c r="I76" s="305">
        <f t="shared" si="14"/>
        <v>6551129.5334441988</v>
      </c>
      <c r="J76" s="305">
        <f t="shared" si="14"/>
        <v>6793722.9845471503</v>
      </c>
      <c r="K76" s="305">
        <f t="shared" si="14"/>
        <v>7043389.2214691909</v>
      </c>
      <c r="L76" s="305">
        <f t="shared" si="14"/>
        <v>7300340.4277848918</v>
      </c>
      <c r="M76" s="306">
        <f t="shared" si="14"/>
        <v>7557576.8348839246</v>
      </c>
      <c r="N76" s="305">
        <f t="shared" si="14"/>
        <v>8372498.3743255651</v>
      </c>
      <c r="O76" s="305">
        <f t="shared" si="14"/>
        <v>8643357.4704578687</v>
      </c>
      <c r="P76" s="305">
        <f t="shared" si="14"/>
        <v>8948248.1633360423</v>
      </c>
      <c r="Q76" s="305">
        <f t="shared" si="14"/>
        <v>9262080.5592865627</v>
      </c>
      <c r="R76" s="305">
        <f t="shared" si="14"/>
        <v>9585122.9094015975</v>
      </c>
      <c r="S76" s="305">
        <f t="shared" si="14"/>
        <v>9917651.5123060849</v>
      </c>
      <c r="T76" s="305">
        <f t="shared" si="14"/>
        <v>10259950.955583706</v>
      </c>
      <c r="U76" s="305">
        <f t="shared" si="14"/>
        <v>10586964.032818565</v>
      </c>
      <c r="V76" s="305">
        <f t="shared" si="14"/>
        <v>10949693.326232374</v>
      </c>
      <c r="W76" s="305">
        <f t="shared" si="14"/>
        <v>11312578.878141798</v>
      </c>
      <c r="X76" s="305">
        <f t="shared" si="14"/>
        <v>12425507.969187956</v>
      </c>
      <c r="Y76" s="305">
        <f t="shared" si="14"/>
        <v>12842778.527550846</v>
      </c>
      <c r="Z76" s="305">
        <f t="shared" si="14"/>
        <v>13272362.18495062</v>
      </c>
      <c r="AA76" s="305">
        <f t="shared" si="14"/>
        <v>13714628.334358392</v>
      </c>
      <c r="AB76" s="305">
        <f t="shared" si="14"/>
        <v>14169957.450534396</v>
      </c>
      <c r="AC76" s="305">
        <f t="shared" si="14"/>
        <v>14638741.422481677</v>
      </c>
      <c r="AD76" s="305">
        <f t="shared" si="14"/>
        <v>15121383.895873377</v>
      </c>
      <c r="AE76" s="305">
        <f t="shared" si="14"/>
        <v>15618300.625752825</v>
      </c>
      <c r="AF76" s="305">
        <f t="shared" si="14"/>
        <v>16129919.839814665</v>
      </c>
      <c r="AG76" s="305">
        <f t="shared" si="14"/>
        <v>16656682.612584356</v>
      </c>
      <c r="AH76" s="305">
        <f t="shared" si="14"/>
        <v>17199043.25082314</v>
      </c>
      <c r="AI76" s="305">
        <f t="shared" si="14"/>
        <v>17757469.690495081</v>
      </c>
      <c r="AJ76" s="305">
        <f t="shared" si="14"/>
        <v>18332443.905643184</v>
      </c>
      <c r="AK76" s="305">
        <f t="shared" si="14"/>
        <v>18924462.329531733</v>
      </c>
      <c r="AL76" s="305">
        <f t="shared" si="14"/>
        <v>19534036.288422935</v>
      </c>
      <c r="AM76" s="305">
        <f t="shared" si="14"/>
        <v>20161692.448366877</v>
      </c>
      <c r="AN76" s="305">
        <f t="shared" si="14"/>
        <v>20807973.275395133</v>
      </c>
      <c r="AO76" s="305">
        <f t="shared" si="14"/>
        <v>21473437.50952024</v>
      </c>
      <c r="AP76" s="305">
        <f t="shared" si="14"/>
        <v>22158660.6529551</v>
      </c>
      <c r="AQ76" s="305">
        <f t="shared" si="14"/>
        <v>22864235.472978994</v>
      </c>
      <c r="AR76" s="305">
        <f t="shared" si="14"/>
        <v>23590772.519889627</v>
      </c>
      <c r="AS76" s="305">
        <f t="shared" si="14"/>
        <v>24338900.660493564</v>
      </c>
      <c r="AT76" s="305">
        <f t="shared" si="14"/>
        <v>25109267.627601624</v>
      </c>
      <c r="AU76" s="305">
        <f t="shared" si="14"/>
        <v>25902540.586008925</v>
      </c>
      <c r="AV76" s="305">
        <f t="shared" si="14"/>
        <v>26719406.715454441</v>
      </c>
      <c r="AW76" s="305">
        <f t="shared" si="14"/>
        <v>27560573.811069328</v>
      </c>
      <c r="AX76" s="305">
        <f t="shared" si="14"/>
        <v>28426770.901838653</v>
      </c>
      <c r="AY76" s="305">
        <f t="shared" si="14"/>
        <v>29318748.88761707</v>
      </c>
      <c r="AZ76" s="305">
        <f t="shared" si="14"/>
        <v>30237281.195254829</v>
      </c>
      <c r="BA76" s="305">
        <f t="shared" si="14"/>
        <v>-341696.18999999971</v>
      </c>
    </row>
    <row r="77" spans="1:53" x14ac:dyDescent="0.25">
      <c r="A77" s="309" t="s">
        <v>256</v>
      </c>
      <c r="B77" s="307">
        <f t="shared" ref="B77:BA77" si="15">-B76*$B$36</f>
        <v>0</v>
      </c>
      <c r="C77" s="307">
        <f t="shared" si="15"/>
        <v>-1051664.3656305948</v>
      </c>
      <c r="D77" s="307">
        <f t="shared" si="15"/>
        <v>-1092520.1288864752</v>
      </c>
      <c r="E77" s="307">
        <f t="shared" si="15"/>
        <v>-1134560.5614972317</v>
      </c>
      <c r="F77" s="307">
        <f t="shared" si="15"/>
        <v>-1177821.2035435117</v>
      </c>
      <c r="G77" s="307">
        <f t="shared" si="15"/>
        <v>-1222338.6613083794</v>
      </c>
      <c r="H77" s="307">
        <f t="shared" si="15"/>
        <v>-1268150.6392633934</v>
      </c>
      <c r="I77" s="307">
        <f t="shared" si="15"/>
        <v>-1310225.9066888399</v>
      </c>
      <c r="J77" s="307">
        <f t="shared" si="15"/>
        <v>-1358744.5969094301</v>
      </c>
      <c r="K77" s="307">
        <f t="shared" si="15"/>
        <v>-1408677.8442938384</v>
      </c>
      <c r="L77" s="307">
        <f t="shared" si="15"/>
        <v>-1460068.0855569784</v>
      </c>
      <c r="M77" s="308">
        <f t="shared" si="15"/>
        <v>-1511515.366976785</v>
      </c>
      <c r="N77" s="307">
        <f t="shared" si="15"/>
        <v>-1674499.6748651131</v>
      </c>
      <c r="O77" s="307">
        <f t="shared" si="15"/>
        <v>-1728671.4940915739</v>
      </c>
      <c r="P77" s="307">
        <f t="shared" si="15"/>
        <v>-1789649.6326672086</v>
      </c>
      <c r="Q77" s="307">
        <f t="shared" si="15"/>
        <v>-1852416.1118573127</v>
      </c>
      <c r="R77" s="307">
        <f t="shared" si="15"/>
        <v>-1917024.5818803196</v>
      </c>
      <c r="S77" s="307">
        <f t="shared" si="15"/>
        <v>-1983530.3024612172</v>
      </c>
      <c r="T77" s="307">
        <f t="shared" si="15"/>
        <v>-2051990.1911167414</v>
      </c>
      <c r="U77" s="307">
        <f t="shared" si="15"/>
        <v>-2117392.8065637131</v>
      </c>
      <c r="V77" s="307">
        <f t="shared" si="15"/>
        <v>-2189938.665246475</v>
      </c>
      <c r="W77" s="307">
        <f t="shared" si="15"/>
        <v>-2262515.7756283595</v>
      </c>
      <c r="X77" s="307">
        <f t="shared" si="15"/>
        <v>-2485101.5938375914</v>
      </c>
      <c r="Y77" s="307">
        <f t="shared" si="15"/>
        <v>-2568555.7055101693</v>
      </c>
      <c r="Z77" s="307">
        <f t="shared" si="15"/>
        <v>-2654472.4369901242</v>
      </c>
      <c r="AA77" s="307">
        <f t="shared" si="15"/>
        <v>-2742925.6668716785</v>
      </c>
      <c r="AB77" s="307">
        <f t="shared" si="15"/>
        <v>-2833991.4901068793</v>
      </c>
      <c r="AC77" s="307">
        <f t="shared" si="15"/>
        <v>-2927748.2844963353</v>
      </c>
      <c r="AD77" s="307">
        <f t="shared" si="15"/>
        <v>-3024276.7791746757</v>
      </c>
      <c r="AE77" s="307">
        <f t="shared" si="15"/>
        <v>-3123660.1251505651</v>
      </c>
      <c r="AF77" s="307">
        <f t="shared" si="15"/>
        <v>-3225983.9679629332</v>
      </c>
      <c r="AG77" s="307">
        <f t="shared" si="15"/>
        <v>-3331336.5225168713</v>
      </c>
      <c r="AH77" s="307">
        <f t="shared" si="15"/>
        <v>-3439808.6501646284</v>
      </c>
      <c r="AI77" s="307">
        <f t="shared" si="15"/>
        <v>-3551493.9380990164</v>
      </c>
      <c r="AJ77" s="307">
        <f t="shared" si="15"/>
        <v>-3666488.781128637</v>
      </c>
      <c r="AK77" s="307">
        <f t="shared" si="15"/>
        <v>-3784892.4659063467</v>
      </c>
      <c r="AL77" s="307">
        <f t="shared" si="15"/>
        <v>-3906807.257684587</v>
      </c>
      <c r="AM77" s="307">
        <f t="shared" si="15"/>
        <v>-4032338.4896733756</v>
      </c>
      <c r="AN77" s="307">
        <f t="shared" si="15"/>
        <v>-4161594.6550790267</v>
      </c>
      <c r="AO77" s="307">
        <f t="shared" si="15"/>
        <v>-4294687.501904048</v>
      </c>
      <c r="AP77" s="307">
        <f t="shared" si="15"/>
        <v>-4431732.13059102</v>
      </c>
      <c r="AQ77" s="307">
        <f t="shared" si="15"/>
        <v>-4572847.0945957992</v>
      </c>
      <c r="AR77" s="307">
        <f t="shared" si="15"/>
        <v>-4718154.5039779255</v>
      </c>
      <c r="AS77" s="307">
        <f t="shared" si="15"/>
        <v>-4867780.132098713</v>
      </c>
      <c r="AT77" s="307">
        <f t="shared" si="15"/>
        <v>-5021853.5255203247</v>
      </c>
      <c r="AU77" s="307">
        <f t="shared" si="15"/>
        <v>-5180508.1172017856</v>
      </c>
      <c r="AV77" s="307">
        <f t="shared" si="15"/>
        <v>-5343881.3430908881</v>
      </c>
      <c r="AW77" s="307">
        <f t="shared" si="15"/>
        <v>-5512114.7622138662</v>
      </c>
      <c r="AX77" s="307">
        <f t="shared" si="15"/>
        <v>-5685354.1803677306</v>
      </c>
      <c r="AY77" s="307">
        <f t="shared" si="15"/>
        <v>-5863749.7775234142</v>
      </c>
      <c r="AZ77" s="307">
        <f t="shared" si="15"/>
        <v>-6047456.2390509658</v>
      </c>
      <c r="BA77" s="307">
        <f t="shared" si="15"/>
        <v>68339.237999999939</v>
      </c>
    </row>
    <row r="78" spans="1:53" ht="16.5" thickBot="1" x14ac:dyDescent="0.3">
      <c r="A78" s="311" t="s">
        <v>260</v>
      </c>
      <c r="B78" s="312">
        <f t="shared" ref="B78:BA78" si="16">B76+B77</f>
        <v>0</v>
      </c>
      <c r="C78" s="312">
        <f t="shared" si="16"/>
        <v>4206657.4625223782</v>
      </c>
      <c r="D78" s="312">
        <f t="shared" si="16"/>
        <v>4370080.5155459009</v>
      </c>
      <c r="E78" s="312">
        <f t="shared" si="16"/>
        <v>4538242.2459889269</v>
      </c>
      <c r="F78" s="312">
        <f t="shared" si="16"/>
        <v>4711284.8141740467</v>
      </c>
      <c r="G78" s="312">
        <f t="shared" si="16"/>
        <v>4889354.6452335175</v>
      </c>
      <c r="H78" s="312">
        <f t="shared" si="16"/>
        <v>5072602.5570535734</v>
      </c>
      <c r="I78" s="312">
        <f t="shared" si="16"/>
        <v>5240903.6267553587</v>
      </c>
      <c r="J78" s="312">
        <f t="shared" si="16"/>
        <v>5434978.3876377204</v>
      </c>
      <c r="K78" s="312">
        <f t="shared" si="16"/>
        <v>5634711.3771753525</v>
      </c>
      <c r="L78" s="312">
        <f t="shared" si="16"/>
        <v>5840272.3422279134</v>
      </c>
      <c r="M78" s="313">
        <f t="shared" si="16"/>
        <v>6046061.46790714</v>
      </c>
      <c r="N78" s="312">
        <f t="shared" si="16"/>
        <v>6697998.6994604524</v>
      </c>
      <c r="O78" s="312">
        <f t="shared" si="16"/>
        <v>6914685.9763662945</v>
      </c>
      <c r="P78" s="312">
        <f t="shared" si="16"/>
        <v>7158598.5306688342</v>
      </c>
      <c r="Q78" s="312">
        <f t="shared" si="16"/>
        <v>7409664.44742925</v>
      </c>
      <c r="R78" s="312">
        <f t="shared" si="16"/>
        <v>7668098.3275212776</v>
      </c>
      <c r="S78" s="312">
        <f t="shared" si="16"/>
        <v>7934121.2098448677</v>
      </c>
      <c r="T78" s="312">
        <f t="shared" si="16"/>
        <v>8207960.7644669656</v>
      </c>
      <c r="U78" s="312">
        <f t="shared" si="16"/>
        <v>8469571.2262548525</v>
      </c>
      <c r="V78" s="312">
        <f t="shared" si="16"/>
        <v>8759754.6609858982</v>
      </c>
      <c r="W78" s="312">
        <f t="shared" si="16"/>
        <v>9050063.1025134381</v>
      </c>
      <c r="X78" s="312">
        <f t="shared" si="16"/>
        <v>9940406.3753503654</v>
      </c>
      <c r="Y78" s="312">
        <f t="shared" si="16"/>
        <v>10274222.822040677</v>
      </c>
      <c r="Z78" s="312">
        <f t="shared" si="16"/>
        <v>10617889.747960497</v>
      </c>
      <c r="AA78" s="312">
        <f t="shared" si="16"/>
        <v>10971702.667486714</v>
      </c>
      <c r="AB78" s="312">
        <f t="shared" si="16"/>
        <v>11335965.960427517</v>
      </c>
      <c r="AC78" s="312">
        <f t="shared" si="16"/>
        <v>11710993.137985341</v>
      </c>
      <c r="AD78" s="312">
        <f t="shared" si="16"/>
        <v>12097107.116698701</v>
      </c>
      <c r="AE78" s="312">
        <f t="shared" si="16"/>
        <v>12494640.50060226</v>
      </c>
      <c r="AF78" s="312">
        <f t="shared" si="16"/>
        <v>12903935.871851731</v>
      </c>
      <c r="AG78" s="312">
        <f t="shared" si="16"/>
        <v>13325346.090067485</v>
      </c>
      <c r="AH78" s="312">
        <f t="shared" si="16"/>
        <v>13759234.600658512</v>
      </c>
      <c r="AI78" s="312">
        <f t="shared" si="16"/>
        <v>14205975.752396066</v>
      </c>
      <c r="AJ78" s="312">
        <f t="shared" si="16"/>
        <v>14665955.124514546</v>
      </c>
      <c r="AK78" s="312">
        <f t="shared" si="16"/>
        <v>15139569.863625387</v>
      </c>
      <c r="AL78" s="312">
        <f t="shared" si="16"/>
        <v>15627229.030738348</v>
      </c>
      <c r="AM78" s="312">
        <f t="shared" si="16"/>
        <v>16129353.958693501</v>
      </c>
      <c r="AN78" s="312">
        <f t="shared" si="16"/>
        <v>16646378.620316107</v>
      </c>
      <c r="AO78" s="312">
        <f t="shared" si="16"/>
        <v>17178750.007616192</v>
      </c>
      <c r="AP78" s="312">
        <f t="shared" si="16"/>
        <v>17726928.52236408</v>
      </c>
      <c r="AQ78" s="312">
        <f t="shared" si="16"/>
        <v>18291388.378383197</v>
      </c>
      <c r="AR78" s="312">
        <f t="shared" si="16"/>
        <v>18872618.015911702</v>
      </c>
      <c r="AS78" s="312">
        <f t="shared" si="16"/>
        <v>19471120.528394852</v>
      </c>
      <c r="AT78" s="312">
        <f t="shared" si="16"/>
        <v>20087414.102081299</v>
      </c>
      <c r="AU78" s="312">
        <f t="shared" si="16"/>
        <v>20722032.468807139</v>
      </c>
      <c r="AV78" s="312">
        <f t="shared" si="16"/>
        <v>21375525.372363552</v>
      </c>
      <c r="AW78" s="312">
        <f t="shared" si="16"/>
        <v>22048459.048855461</v>
      </c>
      <c r="AX78" s="312">
        <f t="shared" si="16"/>
        <v>22741416.721470922</v>
      </c>
      <c r="AY78" s="312">
        <f t="shared" si="16"/>
        <v>23454999.110093657</v>
      </c>
      <c r="AZ78" s="312">
        <f t="shared" si="16"/>
        <v>24189824.956203863</v>
      </c>
      <c r="BA78" s="312">
        <f t="shared" si="16"/>
        <v>-273356.95199999976</v>
      </c>
    </row>
    <row r="79" spans="1:53" s="317" customFormat="1" ht="16.5" thickBot="1" x14ac:dyDescent="0.3">
      <c r="A79" s="314"/>
      <c r="B79" s="315">
        <v>0</v>
      </c>
      <c r="C79" s="315">
        <v>1</v>
      </c>
      <c r="D79" s="315">
        <f>C79+1</f>
        <v>2</v>
      </c>
      <c r="E79" s="315">
        <f t="shared" ref="E79:B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c r="AB79" s="315">
        <f t="shared" si="17"/>
        <v>26</v>
      </c>
      <c r="AC79" s="315">
        <f t="shared" si="17"/>
        <v>27</v>
      </c>
      <c r="AD79" s="315">
        <f t="shared" si="17"/>
        <v>28</v>
      </c>
      <c r="AE79" s="315">
        <f t="shared" si="17"/>
        <v>29</v>
      </c>
      <c r="AF79" s="315">
        <f t="shared" si="17"/>
        <v>30</v>
      </c>
      <c r="AG79" s="315">
        <f t="shared" si="17"/>
        <v>31</v>
      </c>
      <c r="AH79" s="315">
        <f t="shared" si="17"/>
        <v>32</v>
      </c>
      <c r="AI79" s="315">
        <f t="shared" si="17"/>
        <v>33</v>
      </c>
      <c r="AJ79" s="315">
        <f t="shared" si="17"/>
        <v>34</v>
      </c>
      <c r="AK79" s="315">
        <f t="shared" si="17"/>
        <v>35</v>
      </c>
      <c r="AL79" s="315">
        <f t="shared" si="17"/>
        <v>36</v>
      </c>
      <c r="AM79" s="315">
        <f t="shared" si="17"/>
        <v>37</v>
      </c>
      <c r="AN79" s="315">
        <f t="shared" si="17"/>
        <v>38</v>
      </c>
      <c r="AO79" s="315">
        <f t="shared" si="17"/>
        <v>39</v>
      </c>
      <c r="AP79" s="315">
        <f t="shared" si="17"/>
        <v>40</v>
      </c>
      <c r="AQ79" s="315">
        <f t="shared" si="17"/>
        <v>41</v>
      </c>
      <c r="AR79" s="315">
        <f t="shared" si="17"/>
        <v>42</v>
      </c>
      <c r="AS79" s="315">
        <f t="shared" si="17"/>
        <v>43</v>
      </c>
      <c r="AT79" s="315">
        <f t="shared" si="17"/>
        <v>44</v>
      </c>
      <c r="AU79" s="315">
        <f t="shared" si="17"/>
        <v>45</v>
      </c>
      <c r="AV79" s="315">
        <f t="shared" si="17"/>
        <v>46</v>
      </c>
      <c r="AW79" s="315">
        <f t="shared" si="17"/>
        <v>47</v>
      </c>
      <c r="AX79" s="315">
        <f t="shared" si="17"/>
        <v>48</v>
      </c>
      <c r="AY79" s="315">
        <f t="shared" si="17"/>
        <v>49</v>
      </c>
      <c r="AZ79" s="315">
        <f t="shared" si="17"/>
        <v>50</v>
      </c>
      <c r="BA79" s="315">
        <f t="shared" si="17"/>
        <v>51</v>
      </c>
    </row>
    <row r="80" spans="1:53" ht="31.5" x14ac:dyDescent="0.25">
      <c r="A80" s="293" t="s">
        <v>259</v>
      </c>
      <c r="B80" s="281" t="str">
        <f>B47</f>
        <v>Год окончания строительства 2021</v>
      </c>
      <c r="C80" s="281">
        <f t="shared" ref="C80:BA80" si="18">C47</f>
        <v>2022</v>
      </c>
      <c r="D80" s="281">
        <f t="shared" si="18"/>
        <v>2023</v>
      </c>
      <c r="E80" s="281">
        <f t="shared" si="18"/>
        <v>2024</v>
      </c>
      <c r="F80" s="281">
        <f t="shared" si="18"/>
        <v>2025</v>
      </c>
      <c r="G80" s="281">
        <f t="shared" si="18"/>
        <v>2026</v>
      </c>
      <c r="H80" s="281">
        <f t="shared" si="18"/>
        <v>2027</v>
      </c>
      <c r="I80" s="281">
        <f t="shared" si="18"/>
        <v>2028</v>
      </c>
      <c r="J80" s="281">
        <f t="shared" si="18"/>
        <v>2029</v>
      </c>
      <c r="K80" s="281">
        <f t="shared" si="18"/>
        <v>2030</v>
      </c>
      <c r="L80" s="281">
        <f t="shared" si="18"/>
        <v>2031</v>
      </c>
      <c r="M80" s="294">
        <f t="shared" si="18"/>
        <v>2032</v>
      </c>
      <c r="N80" s="281">
        <f t="shared" si="18"/>
        <v>2033</v>
      </c>
      <c r="O80" s="281">
        <f t="shared" si="18"/>
        <v>2034</v>
      </c>
      <c r="P80" s="281">
        <f t="shared" si="18"/>
        <v>2035</v>
      </c>
      <c r="Q80" s="281">
        <f t="shared" si="18"/>
        <v>2036</v>
      </c>
      <c r="R80" s="281">
        <f t="shared" si="18"/>
        <v>2037</v>
      </c>
      <c r="S80" s="281">
        <f t="shared" si="18"/>
        <v>2038</v>
      </c>
      <c r="T80" s="281">
        <f t="shared" si="18"/>
        <v>2039</v>
      </c>
      <c r="U80" s="281">
        <f t="shared" si="18"/>
        <v>2040</v>
      </c>
      <c r="V80" s="281">
        <f t="shared" si="18"/>
        <v>2041</v>
      </c>
      <c r="W80" s="281">
        <f t="shared" si="18"/>
        <v>2042</v>
      </c>
      <c r="X80" s="281">
        <f t="shared" si="18"/>
        <v>2043</v>
      </c>
      <c r="Y80" s="281">
        <f t="shared" si="18"/>
        <v>2044</v>
      </c>
      <c r="Z80" s="281">
        <f t="shared" si="18"/>
        <v>2045</v>
      </c>
      <c r="AA80" s="281">
        <f t="shared" si="18"/>
        <v>2046</v>
      </c>
      <c r="AB80" s="281">
        <f t="shared" si="18"/>
        <v>2047</v>
      </c>
      <c r="AC80" s="281">
        <f t="shared" si="18"/>
        <v>2048</v>
      </c>
      <c r="AD80" s="281">
        <f t="shared" si="18"/>
        <v>2049</v>
      </c>
      <c r="AE80" s="281">
        <f t="shared" si="18"/>
        <v>2050</v>
      </c>
      <c r="AF80" s="281">
        <f t="shared" si="18"/>
        <v>2051</v>
      </c>
      <c r="AG80" s="281">
        <f t="shared" si="18"/>
        <v>2052</v>
      </c>
      <c r="AH80" s="281">
        <f t="shared" si="18"/>
        <v>2053</v>
      </c>
      <c r="AI80" s="281">
        <f t="shared" si="18"/>
        <v>2054</v>
      </c>
      <c r="AJ80" s="281">
        <f t="shared" si="18"/>
        <v>2055</v>
      </c>
      <c r="AK80" s="281">
        <f t="shared" si="18"/>
        <v>2056</v>
      </c>
      <c r="AL80" s="281">
        <f t="shared" si="18"/>
        <v>2057</v>
      </c>
      <c r="AM80" s="281">
        <f t="shared" si="18"/>
        <v>2058</v>
      </c>
      <c r="AN80" s="281">
        <f t="shared" si="18"/>
        <v>2059</v>
      </c>
      <c r="AO80" s="281">
        <f t="shared" si="18"/>
        <v>2060</v>
      </c>
      <c r="AP80" s="281">
        <f t="shared" si="18"/>
        <v>2061</v>
      </c>
      <c r="AQ80" s="281">
        <f t="shared" si="18"/>
        <v>2062</v>
      </c>
      <c r="AR80" s="281">
        <f t="shared" si="18"/>
        <v>2063</v>
      </c>
      <c r="AS80" s="281">
        <f t="shared" si="18"/>
        <v>2064</v>
      </c>
      <c r="AT80" s="281">
        <f t="shared" si="18"/>
        <v>2065</v>
      </c>
      <c r="AU80" s="281">
        <f t="shared" si="18"/>
        <v>2066</v>
      </c>
      <c r="AV80" s="281">
        <f t="shared" si="18"/>
        <v>2067</v>
      </c>
      <c r="AW80" s="281">
        <f t="shared" si="18"/>
        <v>2068</v>
      </c>
      <c r="AX80" s="281">
        <f t="shared" si="18"/>
        <v>2069</v>
      </c>
      <c r="AY80" s="281">
        <f t="shared" si="18"/>
        <v>2070</v>
      </c>
      <c r="AZ80" s="281">
        <f t="shared" si="18"/>
        <v>2071</v>
      </c>
      <c r="BA80" s="281">
        <f t="shared" si="18"/>
        <v>0</v>
      </c>
    </row>
    <row r="81" spans="1:53" s="243" customFormat="1" ht="14.25" x14ac:dyDescent="0.25">
      <c r="A81" s="304" t="s">
        <v>472</v>
      </c>
      <c r="B81" s="305">
        <f t="shared" ref="B81:BA81" si="19">B74</f>
        <v>0</v>
      </c>
      <c r="C81" s="305">
        <f t="shared" si="19"/>
        <v>5258321.8281529732</v>
      </c>
      <c r="D81" s="305">
        <f t="shared" si="19"/>
        <v>5462600.6444323761</v>
      </c>
      <c r="E81" s="305">
        <f t="shared" si="19"/>
        <v>5672802.8074861588</v>
      </c>
      <c r="F81" s="305">
        <f t="shared" si="19"/>
        <v>5889106.017717558</v>
      </c>
      <c r="G81" s="305">
        <f t="shared" si="19"/>
        <v>6111693.3065418964</v>
      </c>
      <c r="H81" s="305">
        <f t="shared" si="19"/>
        <v>6340753.1963169668</v>
      </c>
      <c r="I81" s="305">
        <f t="shared" si="19"/>
        <v>6551129.5334441988</v>
      </c>
      <c r="J81" s="305">
        <f t="shared" si="19"/>
        <v>6793722.9845471503</v>
      </c>
      <c r="K81" s="305">
        <f t="shared" si="19"/>
        <v>7043389.2214691909</v>
      </c>
      <c r="L81" s="305">
        <f t="shared" si="19"/>
        <v>7300340.4277848918</v>
      </c>
      <c r="M81" s="306">
        <f t="shared" si="19"/>
        <v>7557576.8348839246</v>
      </c>
      <c r="N81" s="305">
        <f t="shared" si="19"/>
        <v>8372498.3743255651</v>
      </c>
      <c r="O81" s="305">
        <f t="shared" si="19"/>
        <v>8643357.4704578687</v>
      </c>
      <c r="P81" s="305">
        <f t="shared" si="19"/>
        <v>8948248.1633360423</v>
      </c>
      <c r="Q81" s="305">
        <f t="shared" si="19"/>
        <v>9262080.5592865627</v>
      </c>
      <c r="R81" s="305">
        <f t="shared" si="19"/>
        <v>9585122.9094015975</v>
      </c>
      <c r="S81" s="305">
        <f t="shared" si="19"/>
        <v>9917651.5123060849</v>
      </c>
      <c r="T81" s="305">
        <f t="shared" si="19"/>
        <v>10259950.955583706</v>
      </c>
      <c r="U81" s="305">
        <f t="shared" si="19"/>
        <v>10586964.032818565</v>
      </c>
      <c r="V81" s="305">
        <f t="shared" si="19"/>
        <v>10949693.326232374</v>
      </c>
      <c r="W81" s="305">
        <f t="shared" si="19"/>
        <v>11312578.878141798</v>
      </c>
      <c r="X81" s="305">
        <f t="shared" si="19"/>
        <v>12425507.969187956</v>
      </c>
      <c r="Y81" s="305">
        <f t="shared" si="19"/>
        <v>12842778.527550846</v>
      </c>
      <c r="Z81" s="305">
        <f t="shared" si="19"/>
        <v>13272362.18495062</v>
      </c>
      <c r="AA81" s="305">
        <f t="shared" si="19"/>
        <v>13714628.334358392</v>
      </c>
      <c r="AB81" s="305">
        <f t="shared" si="19"/>
        <v>14169957.450534396</v>
      </c>
      <c r="AC81" s="305">
        <f t="shared" si="19"/>
        <v>14638741.422481677</v>
      </c>
      <c r="AD81" s="305">
        <f t="shared" si="19"/>
        <v>15121383.895873377</v>
      </c>
      <c r="AE81" s="305">
        <f t="shared" si="19"/>
        <v>15618300.625752825</v>
      </c>
      <c r="AF81" s="305">
        <f t="shared" si="19"/>
        <v>16129919.839814665</v>
      </c>
      <c r="AG81" s="305">
        <f t="shared" si="19"/>
        <v>16656682.612584356</v>
      </c>
      <c r="AH81" s="305">
        <f t="shared" si="19"/>
        <v>17199043.25082314</v>
      </c>
      <c r="AI81" s="305">
        <f t="shared" si="19"/>
        <v>17757469.690495081</v>
      </c>
      <c r="AJ81" s="305">
        <f t="shared" si="19"/>
        <v>18332443.905643184</v>
      </c>
      <c r="AK81" s="305">
        <f t="shared" si="19"/>
        <v>18924462.329531733</v>
      </c>
      <c r="AL81" s="305">
        <f t="shared" si="19"/>
        <v>19534036.288422935</v>
      </c>
      <c r="AM81" s="305">
        <f t="shared" si="19"/>
        <v>20161692.448366877</v>
      </c>
      <c r="AN81" s="305">
        <f t="shared" si="19"/>
        <v>20807973.275395133</v>
      </c>
      <c r="AO81" s="305">
        <f t="shared" si="19"/>
        <v>21473437.50952024</v>
      </c>
      <c r="AP81" s="305">
        <f t="shared" si="19"/>
        <v>22158660.6529551</v>
      </c>
      <c r="AQ81" s="305">
        <f t="shared" si="19"/>
        <v>22864235.472978994</v>
      </c>
      <c r="AR81" s="305">
        <f t="shared" si="19"/>
        <v>23590772.519889627</v>
      </c>
      <c r="AS81" s="305">
        <f t="shared" si="19"/>
        <v>24338900.660493564</v>
      </c>
      <c r="AT81" s="305">
        <f t="shared" si="19"/>
        <v>25109267.627601624</v>
      </c>
      <c r="AU81" s="305">
        <f t="shared" si="19"/>
        <v>25902540.586008925</v>
      </c>
      <c r="AV81" s="305">
        <f t="shared" si="19"/>
        <v>26719406.715454441</v>
      </c>
      <c r="AW81" s="305">
        <f t="shared" si="19"/>
        <v>27560573.811069328</v>
      </c>
      <c r="AX81" s="305">
        <f t="shared" si="19"/>
        <v>28426770.901838653</v>
      </c>
      <c r="AY81" s="305">
        <f t="shared" si="19"/>
        <v>29318748.88761707</v>
      </c>
      <c r="AZ81" s="305">
        <f t="shared" si="19"/>
        <v>30237281.195254829</v>
      </c>
      <c r="BA81" s="305">
        <f t="shared" si="19"/>
        <v>-341696.18999999971</v>
      </c>
    </row>
    <row r="82" spans="1:53" x14ac:dyDescent="0.25">
      <c r="A82" s="309" t="s">
        <v>258</v>
      </c>
      <c r="B82" s="307">
        <f t="shared" ref="B82:BA82" si="20">-B73</f>
        <v>0</v>
      </c>
      <c r="C82" s="307">
        <f t="shared" si="20"/>
        <v>621265.80000000005</v>
      </c>
      <c r="D82" s="307">
        <f t="shared" si="20"/>
        <v>621265.80000000005</v>
      </c>
      <c r="E82" s="307">
        <f t="shared" si="20"/>
        <v>621265.80000000005</v>
      </c>
      <c r="F82" s="307">
        <f t="shared" si="20"/>
        <v>621265.80000000005</v>
      </c>
      <c r="G82" s="307">
        <f t="shared" si="20"/>
        <v>621265.80000000005</v>
      </c>
      <c r="H82" s="307">
        <f t="shared" si="20"/>
        <v>621265.80000000005</v>
      </c>
      <c r="I82" s="307">
        <f t="shared" si="20"/>
        <v>621265.80000000005</v>
      </c>
      <c r="J82" s="307">
        <f t="shared" si="20"/>
        <v>621265.80000000005</v>
      </c>
      <c r="K82" s="307">
        <f t="shared" si="20"/>
        <v>621265.80000000005</v>
      </c>
      <c r="L82" s="307">
        <f t="shared" si="20"/>
        <v>621265.80000000005</v>
      </c>
      <c r="M82" s="308">
        <f t="shared" si="20"/>
        <v>621265.80000000005</v>
      </c>
      <c r="N82" s="307">
        <f t="shared" si="20"/>
        <v>621265.80000000005</v>
      </c>
      <c r="O82" s="307">
        <f t="shared" si="20"/>
        <v>621265.80000000005</v>
      </c>
      <c r="P82" s="307">
        <f t="shared" si="20"/>
        <v>621265.80000000005</v>
      </c>
      <c r="Q82" s="307">
        <f t="shared" si="20"/>
        <v>621265.80000000005</v>
      </c>
      <c r="R82" s="307">
        <f t="shared" si="20"/>
        <v>621265.80000000005</v>
      </c>
      <c r="S82" s="307">
        <f t="shared" si="20"/>
        <v>621265.80000000005</v>
      </c>
      <c r="T82" s="307">
        <f t="shared" si="20"/>
        <v>621265.80000000005</v>
      </c>
      <c r="U82" s="307">
        <f t="shared" si="20"/>
        <v>621265.80000000005</v>
      </c>
      <c r="V82" s="307">
        <f t="shared" si="20"/>
        <v>621265.80000000005</v>
      </c>
      <c r="W82" s="307">
        <f t="shared" si="20"/>
        <v>621265.80000000005</v>
      </c>
      <c r="X82" s="307">
        <f t="shared" si="20"/>
        <v>621265.80000000005</v>
      </c>
      <c r="Y82" s="307">
        <f t="shared" si="20"/>
        <v>621265.80000000005</v>
      </c>
      <c r="Z82" s="307">
        <f t="shared" si="20"/>
        <v>621265.80000000005</v>
      </c>
      <c r="AA82" s="307">
        <f t="shared" si="20"/>
        <v>621265.80000000005</v>
      </c>
      <c r="AB82" s="307">
        <f t="shared" si="20"/>
        <v>621265.80000000005</v>
      </c>
      <c r="AC82" s="307">
        <f t="shared" si="20"/>
        <v>621265.80000000005</v>
      </c>
      <c r="AD82" s="307">
        <f t="shared" si="20"/>
        <v>621265.80000000005</v>
      </c>
      <c r="AE82" s="307">
        <f t="shared" si="20"/>
        <v>621265.80000000005</v>
      </c>
      <c r="AF82" s="307">
        <f t="shared" si="20"/>
        <v>621265.80000000005</v>
      </c>
      <c r="AG82" s="307">
        <f t="shared" si="20"/>
        <v>621265.80000000005</v>
      </c>
      <c r="AH82" s="307">
        <f t="shared" si="20"/>
        <v>621265.80000000005</v>
      </c>
      <c r="AI82" s="307">
        <f t="shared" si="20"/>
        <v>621265.80000000005</v>
      </c>
      <c r="AJ82" s="307">
        <f t="shared" si="20"/>
        <v>621265.80000000005</v>
      </c>
      <c r="AK82" s="307">
        <f t="shared" si="20"/>
        <v>621265.80000000005</v>
      </c>
      <c r="AL82" s="307">
        <f t="shared" si="20"/>
        <v>621265.80000000005</v>
      </c>
      <c r="AM82" s="307">
        <f t="shared" si="20"/>
        <v>621265.80000000005</v>
      </c>
      <c r="AN82" s="307">
        <f t="shared" si="20"/>
        <v>621265.80000000005</v>
      </c>
      <c r="AO82" s="307">
        <f t="shared" si="20"/>
        <v>621265.80000000005</v>
      </c>
      <c r="AP82" s="307">
        <f t="shared" si="20"/>
        <v>621265.80000000005</v>
      </c>
      <c r="AQ82" s="307">
        <f t="shared" si="20"/>
        <v>621265.80000000005</v>
      </c>
      <c r="AR82" s="307">
        <f t="shared" si="20"/>
        <v>621265.80000000005</v>
      </c>
      <c r="AS82" s="307">
        <f t="shared" si="20"/>
        <v>621265.80000000005</v>
      </c>
      <c r="AT82" s="307">
        <f t="shared" si="20"/>
        <v>621265.80000000005</v>
      </c>
      <c r="AU82" s="307">
        <f t="shared" si="20"/>
        <v>621265.80000000005</v>
      </c>
      <c r="AV82" s="307">
        <f t="shared" si="20"/>
        <v>621265.80000000005</v>
      </c>
      <c r="AW82" s="307">
        <f t="shared" si="20"/>
        <v>621265.80000000005</v>
      </c>
      <c r="AX82" s="307">
        <f t="shared" si="20"/>
        <v>621265.80000000005</v>
      </c>
      <c r="AY82" s="307">
        <f t="shared" si="20"/>
        <v>621265.80000000005</v>
      </c>
      <c r="AZ82" s="307">
        <f t="shared" si="20"/>
        <v>621265.80000000005</v>
      </c>
      <c r="BA82" s="307">
        <f t="shared" si="20"/>
        <v>0</v>
      </c>
    </row>
    <row r="83" spans="1:53" x14ac:dyDescent="0.25">
      <c r="A83" s="309" t="s">
        <v>257</v>
      </c>
      <c r="B83" s="307">
        <f t="shared" ref="B83:B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c r="AB83" s="307">
        <f t="shared" si="21"/>
        <v>0</v>
      </c>
      <c r="AC83" s="307">
        <f t="shared" si="21"/>
        <v>0</v>
      </c>
      <c r="AD83" s="307">
        <f t="shared" si="21"/>
        <v>0</v>
      </c>
      <c r="AE83" s="307">
        <f t="shared" si="21"/>
        <v>0</v>
      </c>
      <c r="AF83" s="307">
        <f t="shared" si="21"/>
        <v>0</v>
      </c>
      <c r="AG83" s="307">
        <f t="shared" si="21"/>
        <v>0</v>
      </c>
      <c r="AH83" s="307">
        <f t="shared" si="21"/>
        <v>0</v>
      </c>
      <c r="AI83" s="307">
        <f t="shared" si="21"/>
        <v>0</v>
      </c>
      <c r="AJ83" s="307">
        <f t="shared" si="21"/>
        <v>0</v>
      </c>
      <c r="AK83" s="307">
        <f t="shared" si="21"/>
        <v>0</v>
      </c>
      <c r="AL83" s="307">
        <f t="shared" si="21"/>
        <v>0</v>
      </c>
      <c r="AM83" s="307">
        <f t="shared" si="21"/>
        <v>0</v>
      </c>
      <c r="AN83" s="307">
        <f t="shared" si="21"/>
        <v>0</v>
      </c>
      <c r="AO83" s="307">
        <f t="shared" si="21"/>
        <v>0</v>
      </c>
      <c r="AP83" s="307">
        <f t="shared" si="21"/>
        <v>0</v>
      </c>
      <c r="AQ83" s="307">
        <f t="shared" si="21"/>
        <v>0</v>
      </c>
      <c r="AR83" s="307">
        <f t="shared" si="21"/>
        <v>0</v>
      </c>
      <c r="AS83" s="307">
        <f t="shared" si="21"/>
        <v>0</v>
      </c>
      <c r="AT83" s="307">
        <f t="shared" si="21"/>
        <v>0</v>
      </c>
      <c r="AU83" s="307">
        <f t="shared" si="21"/>
        <v>0</v>
      </c>
      <c r="AV83" s="307">
        <f t="shared" si="21"/>
        <v>0</v>
      </c>
      <c r="AW83" s="307">
        <f t="shared" si="21"/>
        <v>0</v>
      </c>
      <c r="AX83" s="307">
        <f t="shared" si="21"/>
        <v>0</v>
      </c>
      <c r="AY83" s="307">
        <f t="shared" si="21"/>
        <v>0</v>
      </c>
      <c r="AZ83" s="307">
        <f t="shared" si="21"/>
        <v>0</v>
      </c>
      <c r="BA83" s="307">
        <f t="shared" si="21"/>
        <v>0</v>
      </c>
    </row>
    <row r="84" spans="1:53" x14ac:dyDescent="0.25">
      <c r="A84" s="309" t="s">
        <v>256</v>
      </c>
      <c r="B84" s="307">
        <f>IF(SUM($B$77:B77)+SUM($A$84:A84)&gt;0,0,SUM($B$77:B77)-SUM($A$84:A84))</f>
        <v>0</v>
      </c>
      <c r="C84" s="307">
        <f>IF(SUM($B$77:C77)+SUM($A$84:B84)&gt;0,0,SUM($B$77:C77)-SUM($A$84:B84))</f>
        <v>-1051664.3656305948</v>
      </c>
      <c r="D84" s="307">
        <f>IF(SUM($B$77:D77)+SUM($A$84:C84)&gt;0,0,SUM($B$77:D77)-SUM($A$84:C84))</f>
        <v>-1092520.1288864755</v>
      </c>
      <c r="E84" s="307">
        <f>IF(SUM($B$77:E77)+SUM($A$84:D84)&gt;0,0,SUM($B$77:E77)-SUM($A$84:D84))</f>
        <v>-1134560.5614972319</v>
      </c>
      <c r="F84" s="307">
        <f>IF(SUM($B$77:F77)+SUM($A$84:E84)&gt;0,0,SUM($B$77:F77)-SUM($A$84:E84))</f>
        <v>-1177821.2035435112</v>
      </c>
      <c r="G84" s="307">
        <f>IF(SUM($B$77:G77)+SUM($A$84:F84)&gt;0,0,SUM($B$77:G77)-SUM($A$84:F84))</f>
        <v>-1222338.6613083798</v>
      </c>
      <c r="H84" s="307">
        <f>IF(SUM($B$77:H77)+SUM($A$84:G84)&gt;0,0,SUM($B$77:H77)-SUM($A$84:G84))</f>
        <v>-1268150.6392633934</v>
      </c>
      <c r="I84" s="307">
        <f>IF(SUM($B$77:I77)+SUM($A$84:H84)&gt;0,0,SUM($B$77:I77)-SUM($A$84:H84))</f>
        <v>-1310225.9066888401</v>
      </c>
      <c r="J84" s="307">
        <f>IF(SUM($B$77:J77)+SUM($A$84:I84)&gt;0,0,SUM($B$77:J77)-SUM($A$84:I84))</f>
        <v>-1358744.5969094308</v>
      </c>
      <c r="K84" s="307">
        <f>IF(SUM($B$77:K77)+SUM($A$84:J84)&gt;0,0,SUM($B$77:K77)-SUM($A$84:J84))</f>
        <v>-1408677.8442938384</v>
      </c>
      <c r="L84" s="307">
        <f>IF(SUM($B$77:L77)+SUM($A$84:K84)&gt;0,0,SUM($B$77:L77)-SUM($A$84:K84))</f>
        <v>-1460068.0855569784</v>
      </c>
      <c r="M84" s="308">
        <f>IF(SUM($B$77:M77)+SUM($A$84:L84)&gt;0,0,SUM($B$77:M77)-SUM($A$84:L84))</f>
        <v>-1511515.3669767845</v>
      </c>
      <c r="N84" s="307">
        <f>IF(SUM($B$77:N77)+SUM($A$84:M84)&gt;0,0,SUM($B$77:N77)-SUM($A$84:M84))</f>
        <v>-1674499.6748651136</v>
      </c>
      <c r="O84" s="307">
        <f>IF(SUM($B$77:O77)+SUM($A$84:N84)&gt;0,0,SUM($B$77:O77)-SUM($A$84:N84))</f>
        <v>-1728671.4940915722</v>
      </c>
      <c r="P84" s="307">
        <f>IF(SUM($B$77:P77)+SUM($A$84:O84)&gt;0,0,SUM($B$77:P77)-SUM($A$84:O84))</f>
        <v>-1789649.63266721</v>
      </c>
      <c r="Q84" s="307">
        <f>IF(SUM($B$77:Q77)+SUM($A$84:P84)&gt;0,0,SUM($B$77:Q77)-SUM($A$84:P84))</f>
        <v>-1852416.1118573137</v>
      </c>
      <c r="R84" s="307">
        <f>IF(SUM($B$77:R77)+SUM($A$84:Q84)&gt;0,0,SUM($B$77:R77)-SUM($A$84:Q84))</f>
        <v>-1917024.5818803199</v>
      </c>
      <c r="S84" s="307">
        <f>IF(SUM($B$77:S77)+SUM($A$84:R84)&gt;0,0,SUM($B$77:S77)-SUM($A$84:R84))</f>
        <v>-1983530.3024612181</v>
      </c>
      <c r="T84" s="307">
        <f>IF(SUM($B$77:T77)+SUM($A$84:S84)&gt;0,0,SUM($B$77:T77)-SUM($A$84:S84))</f>
        <v>-2051990.1911167428</v>
      </c>
      <c r="U84" s="307">
        <f>IF(SUM($B$77:U77)+SUM($A$84:T84)&gt;0,0,SUM($B$77:U77)-SUM($A$84:T84))</f>
        <v>-2117392.8065637127</v>
      </c>
      <c r="V84" s="307">
        <f>IF(SUM($B$77:V77)+SUM($A$84:U84)&gt;0,0,SUM($B$77:V77)-SUM($A$84:U84))</f>
        <v>-2189938.6652464755</v>
      </c>
      <c r="W84" s="307">
        <f>IF(SUM($B$77:W77)+SUM($A$84:V84)&gt;0,0,SUM($B$77:W77)-SUM($A$84:V84))</f>
        <v>-2262515.7756283619</v>
      </c>
      <c r="X84" s="307">
        <f>IF(SUM($B$77:X77)+SUM($A$84:W84)&gt;0,0,SUM($B$77:X77)-SUM($A$84:W84))</f>
        <v>-2485101.593837589</v>
      </c>
      <c r="Y84" s="307">
        <f>IF(SUM($B$77:Y77)+SUM($A$84:X84)&gt;0,0,SUM($B$77:Y77)-SUM($A$84:X84))</f>
        <v>-2568555.7055101693</v>
      </c>
      <c r="Z84" s="307">
        <f>IF(SUM($B$77:Z77)+SUM($A$84:Y84)&gt;0,0,SUM($B$77:Z77)-SUM($A$84:Y84))</f>
        <v>-2654472.436990127</v>
      </c>
      <c r="AA84" s="307">
        <f>IF(SUM($B$77:AA77)+SUM($A$84:Z84)&gt;0,0,SUM($B$77:AA77)-SUM($A$84:Z84))</f>
        <v>-2742925.6668716818</v>
      </c>
      <c r="AB84" s="307">
        <f>IF(SUM($B$77:AB77)+SUM($A$84:AA84)&gt;0,0,SUM($B$77:AB77)-SUM($A$84:AA84))</f>
        <v>-2833991.4901068807</v>
      </c>
      <c r="AC84" s="307">
        <f>IF(SUM($B$77:AC77)+SUM($A$84:AB84)&gt;0,0,SUM($B$77:AC77)-SUM($A$84:AB84))</f>
        <v>-2927748.2844963372</v>
      </c>
      <c r="AD84" s="307">
        <f>IF(SUM($B$77:AD77)+SUM($A$84:AC84)&gt;0,0,SUM($B$77:AD77)-SUM($A$84:AC84))</f>
        <v>-3024276.779174678</v>
      </c>
      <c r="AE84" s="307">
        <f>IF(SUM($B$77:AE77)+SUM($A$84:AD84)&gt;0,0,SUM($B$77:AE77)-SUM($A$84:AD84))</f>
        <v>-3123660.1251505688</v>
      </c>
      <c r="AF84" s="307">
        <f>IF(SUM($B$77:AF77)+SUM($A$84:AE84)&gt;0,0,SUM($B$77:AF77)-SUM($A$84:AE84))</f>
        <v>-3225983.9679629356</v>
      </c>
      <c r="AG84" s="307">
        <f>IF(SUM($B$77:AG77)+SUM($A$84:AF84)&gt;0,0,SUM($B$77:AG77)-SUM($A$84:AF84))</f>
        <v>-3331336.522516869</v>
      </c>
      <c r="AH84" s="307">
        <f>IF(SUM($B$77:AH77)+SUM($A$84:AG84)&gt;0,0,SUM($B$77:AH77)-SUM($A$84:AG84))</f>
        <v>-3439808.6501646265</v>
      </c>
      <c r="AI84" s="307">
        <f>IF(SUM($B$77:AI77)+SUM($A$84:AH84)&gt;0,0,SUM($B$77:AI77)-SUM($A$84:AH84))</f>
        <v>-3551493.9380990118</v>
      </c>
      <c r="AJ84" s="307">
        <f>IF(SUM($B$77:AJ77)+SUM($A$84:AI84)&gt;0,0,SUM($B$77:AJ77)-SUM($A$84:AI84))</f>
        <v>-3666488.78112863</v>
      </c>
      <c r="AK84" s="307">
        <f>IF(SUM($B$77:AK77)+SUM($A$84:AJ84)&gt;0,0,SUM($B$77:AK77)-SUM($A$84:AJ84))</f>
        <v>-3784892.4659063518</v>
      </c>
      <c r="AL84" s="307">
        <f>IF(SUM($B$77:AL77)+SUM($A$84:AK84)&gt;0,0,SUM($B$77:AL77)-SUM($A$84:AK84))</f>
        <v>-3906807.2576845884</v>
      </c>
      <c r="AM84" s="307">
        <f>IF(SUM($B$77:AM77)+SUM($A$84:AL84)&gt;0,0,SUM($B$77:AM77)-SUM($A$84:AL84))</f>
        <v>-4032338.4896733761</v>
      </c>
      <c r="AN84" s="307">
        <f>IF(SUM($B$77:AN77)+SUM($A$84:AM84)&gt;0,0,SUM($B$77:AN77)-SUM($A$84:AM84))</f>
        <v>-4161594.655079022</v>
      </c>
      <c r="AO84" s="307">
        <f>IF(SUM($B$77:AO77)+SUM($A$84:AN84)&gt;0,0,SUM($B$77:AO77)-SUM($A$84:AN84))</f>
        <v>-4294687.5019040406</v>
      </c>
      <c r="AP84" s="307">
        <f>IF(SUM($B$77:AP77)+SUM($A$84:AO84)&gt;0,0,SUM($B$77:AP77)-SUM($A$84:AO84))</f>
        <v>-4431732.13059102</v>
      </c>
      <c r="AQ84" s="307">
        <f>IF(SUM($B$77:AQ77)+SUM($A$84:AP84)&gt;0,0,SUM($B$77:AQ77)-SUM($A$84:AP84))</f>
        <v>-4572847.0945958048</v>
      </c>
      <c r="AR84" s="307">
        <f>IF(SUM($B$77:AR77)+SUM($A$84:AQ84)&gt;0,0,SUM($B$77:AR77)-SUM($A$84:AQ84))</f>
        <v>-4718154.5039779246</v>
      </c>
      <c r="AS84" s="307">
        <f>IF(SUM($B$77:AS77)+SUM($A$84:AR84)&gt;0,0,SUM($B$77:AS77)-SUM($A$84:AR84))</f>
        <v>-4867780.1320987195</v>
      </c>
      <c r="AT84" s="307">
        <f>IF(SUM($B$77:AT77)+SUM($A$84:AS84)&gt;0,0,SUM($B$77:AT77)-SUM($A$84:AS84))</f>
        <v>-5021853.5255203247</v>
      </c>
      <c r="AU84" s="307">
        <f>IF(SUM($B$77:AU77)+SUM($A$84:AT84)&gt;0,0,SUM($B$77:AU77)-SUM($A$84:AT84))</f>
        <v>-5180508.1172017902</v>
      </c>
      <c r="AV84" s="307">
        <f>IF(SUM($B$77:AV77)+SUM($A$84:AU84)&gt;0,0,SUM($B$77:AV77)-SUM($A$84:AU84))</f>
        <v>-5343881.3430908918</v>
      </c>
      <c r="AW84" s="307">
        <f>IF(SUM($B$77:AW77)+SUM($A$84:AV84)&gt;0,0,SUM($B$77:AW77)-SUM($A$84:AV84))</f>
        <v>-5512114.7622138709</v>
      </c>
      <c r="AX84" s="307">
        <f>IF(SUM($B$77:AX77)+SUM($A$84:AW84)&gt;0,0,SUM($B$77:AX77)-SUM($A$84:AW84))</f>
        <v>-5685354.1803677231</v>
      </c>
      <c r="AY84" s="307">
        <f>IF(SUM($B$77:AY77)+SUM($A$84:AX84)&gt;0,0,SUM($B$77:AY77)-SUM($A$84:AX84))</f>
        <v>-5863749.7775234282</v>
      </c>
      <c r="AZ84" s="307">
        <f>IF(SUM($B$77:AZ77)+SUM($A$84:AY84)&gt;0,0,SUM($B$77:AZ77)-SUM($A$84:AY84))</f>
        <v>-6047456.2390509546</v>
      </c>
      <c r="BA84" s="307">
        <f>IF(SUM($B$77:BA77)+SUM($A$84:AZ84)&gt;0,0,SUM($B$77:BA77)-SUM($A$84:AZ84))</f>
        <v>68339.238000005484</v>
      </c>
    </row>
    <row r="85" spans="1:53" x14ac:dyDescent="0.25">
      <c r="A85" s="309" t="s">
        <v>255</v>
      </c>
      <c r="B85" s="318">
        <f>IF(((SUM($B$64:B64)+SUM($B$66:B70))+SUM($B$87:B87))&lt;0,((SUM($B$64:B64)+SUM($B$66:B70))+SUM($B$87:B87))*0.2-SUM($A$85:A85),IF(SUM(A$85:$B85)&lt;0,0-SUM(A$85:$B85),0))</f>
        <v>-6212658</v>
      </c>
      <c r="C85" s="318">
        <f>IF(((SUM($B$64:C64)+SUM($B$66:C70))+SUM($B$87:C87))&lt;0,((SUM($B$64:C64)+SUM($B$66:C70))+SUM($B$87:C87))*0.2-SUM($A$85:B85),IF(SUM(B$85:$B85)&lt;0,0-SUM(B$85:$B85),0))</f>
        <v>1311229.2168705948</v>
      </c>
      <c r="D85" s="318">
        <f>IF(((SUM($B$64:D64)+SUM($B$66:D70))+SUM($B$87:D87))&lt;0,((SUM($B$64:D64)+SUM($B$66:D70))+SUM($B$87:D87))*0.2-SUM($A$85:C85),IF(SUM($B$85:C85)&lt;0,0-SUM($B$85:C85),0))</f>
        <v>1350718.1953664748</v>
      </c>
      <c r="E85" s="318">
        <f>IF(((SUM($B$64:E64)+SUM($B$66:E70))+SUM($B$87:E87))&lt;0,((SUM($B$64:E64)+SUM($B$66:E70))+SUM($B$87:E87))*0.2-SUM($A$85:D85),IF(SUM($B$85:D85)&lt;0,0-SUM($B$85:D85),0))</f>
        <v>1391391.8432172313</v>
      </c>
      <c r="F85" s="318">
        <f>IF(((SUM($B$64:F64)+SUM($B$66:F70))+SUM($B$87:F87))&lt;0,((SUM($B$64:F64)+SUM($B$66:F70))+SUM($B$87:F87))*0.2-SUM($A$85:E85),IF(SUM($B$85:E85)&lt;0,0-SUM($B$85:E85),0))</f>
        <v>1433285.7005035118</v>
      </c>
      <c r="G85" s="318">
        <f>IF(((SUM($B$64:G64)+SUM($B$66:G70))+SUM($B$87:G87))&lt;0,((SUM($B$64:G64)+SUM($B$66:G70))+SUM($B$87:G87))*0.2-SUM($A$85:F85),IF(SUM($B$85:F85)&lt;0,0-SUM($B$85:F85),0))</f>
        <v>726033.04404218728</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318">
        <f>IF(((SUM($B$64:AB64)+SUM($B$66:AB70))+SUM($B$87:AB87))&lt;0,((SUM($B$64:AB64)+SUM($B$66:AB70))+SUM($B$87:AB87))*0.2-SUM($A$85:AA85),IF(SUM($B$85:AA85)&lt;0,0-SUM($B$85:AA85),0))</f>
        <v>0</v>
      </c>
      <c r="AC85" s="318">
        <f>IF(((SUM($B$64:AC64)+SUM($B$66:AC70))+SUM($B$87:AC87))&lt;0,((SUM($B$64:AC64)+SUM($B$66:AC70))+SUM($B$87:AC87))*0.2-SUM($A$85:AB85),IF(SUM($B$85:AB85)&lt;0,0-SUM($B$85:AB85),0))</f>
        <v>0</v>
      </c>
      <c r="AD85" s="318">
        <f>IF(((SUM($B$64:AD64)+SUM($B$66:AD70))+SUM($B$87:AD87))&lt;0,((SUM($B$64:AD64)+SUM($B$66:AD70))+SUM($B$87:AD87))*0.2-SUM($A$85:AC85),IF(SUM($B$85:AC85)&lt;0,0-SUM($B$85:AC85),0))</f>
        <v>0</v>
      </c>
      <c r="AE85" s="318">
        <f>IF(((SUM($B$64:AE64)+SUM($B$66:AE70))+SUM($B$87:AE87))&lt;0,((SUM($B$64:AE64)+SUM($B$66:AE70))+SUM($B$87:AE87))*0.2-SUM($A$85:AD85),IF(SUM($B$85:AD85)&lt;0,0-SUM($B$85:AD85),0))</f>
        <v>0</v>
      </c>
      <c r="AF85" s="318">
        <f>IF(((SUM($B$64:AF64)+SUM($B$66:AF70))+SUM($B$87:AF87))&lt;0,((SUM($B$64:AF64)+SUM($B$66:AF70))+SUM($B$87:AF87))*0.2-SUM($A$85:AE85),IF(SUM($B$85:AE85)&lt;0,0-SUM($B$85:AE85),0))</f>
        <v>0</v>
      </c>
      <c r="AG85" s="318">
        <f>IF(((SUM($B$64:AG64)+SUM($B$66:AG70))+SUM($B$87:AG87))&lt;0,((SUM($B$64:AG64)+SUM($B$66:AG70))+SUM($B$87:AG87))*0.2-SUM($A$85:AF85),IF(SUM($B$85:AF85)&lt;0,0-SUM($B$85:AF85),0))</f>
        <v>0</v>
      </c>
      <c r="AH85" s="318">
        <f>IF(((SUM($B$64:AH64)+SUM($B$66:AH70))+SUM($B$87:AH87))&lt;0,((SUM($B$64:AH64)+SUM($B$66:AH70))+SUM($B$87:AH87))*0.2-SUM($A$85:AG85),IF(SUM($B$85:AG85)&lt;0,0-SUM($B$85:AG85),0))</f>
        <v>0</v>
      </c>
      <c r="AI85" s="318">
        <f>IF(((SUM($B$64:AI64)+SUM($B$66:AI70))+SUM($B$87:AI87))&lt;0,((SUM($B$64:AI64)+SUM($B$66:AI70))+SUM($B$87:AI87))*0.2-SUM($A$85:AH85),IF(SUM($B$85:AH85)&lt;0,0-SUM($B$85:AH85),0))</f>
        <v>0</v>
      </c>
      <c r="AJ85" s="318">
        <f>IF(((SUM($B$64:AJ64)+SUM($B$66:AJ70))+SUM($B$87:AJ87))&lt;0,((SUM($B$64:AJ64)+SUM($B$66:AJ70))+SUM($B$87:AJ87))*0.2-SUM($A$85:AI85),IF(SUM($B$85:AI85)&lt;0,0-SUM($B$85:AI85),0))</f>
        <v>0</v>
      </c>
      <c r="AK85" s="318">
        <f>IF(((SUM($B$64:AK64)+SUM($B$66:AK70))+SUM($B$87:AK87))&lt;0,((SUM($B$64:AK64)+SUM($B$66:AK70))+SUM($B$87:AK87))*0.2-SUM($A$85:AJ85),IF(SUM($B$85:AJ85)&lt;0,0-SUM($B$85:AJ85),0))</f>
        <v>0</v>
      </c>
      <c r="AL85" s="318">
        <f>IF(((SUM($B$64:AL64)+SUM($B$66:AL70))+SUM($B$87:AL87))&lt;0,((SUM($B$64:AL64)+SUM($B$66:AL70))+SUM($B$87:AL87))*0.2-SUM($A$85:AK85),IF(SUM($B$85:AK85)&lt;0,0-SUM($B$85:AK85),0))</f>
        <v>0</v>
      </c>
      <c r="AM85" s="318">
        <f>IF(((SUM($B$64:AM64)+SUM($B$66:AM70))+SUM($B$87:AM87))&lt;0,((SUM($B$64:AM64)+SUM($B$66:AM70))+SUM($B$87:AM87))*0.2-SUM($A$85:AL85),IF(SUM($B$85:AL85)&lt;0,0-SUM($B$85:AL85),0))</f>
        <v>0</v>
      </c>
      <c r="AN85" s="318">
        <f>IF(((SUM($B$64:AN64)+SUM($B$66:AN70))+SUM($B$87:AN87))&lt;0,((SUM($B$64:AN64)+SUM($B$66:AN70))+SUM($B$87:AN87))*0.2-SUM($A$85:AM85),IF(SUM($B$85:AM85)&lt;0,0-SUM($B$85:AM85),0))</f>
        <v>0</v>
      </c>
      <c r="AO85" s="318">
        <f>IF(((SUM($B$64:AO64)+SUM($B$66:AO70))+SUM($B$87:AO87))&lt;0,((SUM($B$64:AO64)+SUM($B$66:AO70))+SUM($B$87:AO87))*0.2-SUM($A$85:AN85),IF(SUM($B$85:AN85)&lt;0,0-SUM($B$85:AN85),0))</f>
        <v>0</v>
      </c>
      <c r="AP85" s="318">
        <f>IF(((SUM($B$64:AP64)+SUM($B$66:AP70))+SUM($B$87:AP87))&lt;0,((SUM($B$64:AP64)+SUM($B$66:AP70))+SUM($B$87:AP87))*0.2-SUM($A$85:AO85),IF(SUM($B$85:AO85)&lt;0,0-SUM($B$85:AO85),0))</f>
        <v>0</v>
      </c>
      <c r="AQ85" s="318">
        <f>IF(((SUM($B$64:AQ64)+SUM($B$66:AQ70))+SUM($B$87:AQ87))&lt;0,((SUM($B$64:AQ64)+SUM($B$66:AQ70))+SUM($B$87:AQ87))*0.2-SUM($A$85:AP85),IF(SUM($B$85:AP85)&lt;0,0-SUM($B$85:AP85),0))</f>
        <v>0</v>
      </c>
      <c r="AR85" s="318">
        <f>IF(((SUM($B$64:AR64)+SUM($B$66:AR70))+SUM($B$87:AR87))&lt;0,((SUM($B$64:AR64)+SUM($B$66:AR70))+SUM($B$87:AR87))*0.2-SUM($A$85:AQ85),IF(SUM($B$85:AQ85)&lt;0,0-SUM($B$85:AQ85),0))</f>
        <v>0</v>
      </c>
      <c r="AS85" s="318">
        <f>IF(((SUM($B$64:AS64)+SUM($B$66:AS70))+SUM($B$87:AS87))&lt;0,((SUM($B$64:AS64)+SUM($B$66:AS70))+SUM($B$87:AS87))*0.2-SUM($A$85:AR85),IF(SUM($B$85:AR85)&lt;0,0-SUM($B$85:AR85),0))</f>
        <v>0</v>
      </c>
      <c r="AT85" s="318">
        <f>IF(((SUM($B$64:AT64)+SUM($B$66:AT70))+SUM($B$87:AT87))&lt;0,((SUM($B$64:AT64)+SUM($B$66:AT70))+SUM($B$87:AT87))*0.2-SUM($A$85:AS85),IF(SUM($B$85:AS85)&lt;0,0-SUM($B$85:AS85),0))</f>
        <v>0</v>
      </c>
      <c r="AU85" s="318">
        <f>IF(((SUM($B$64:AU64)+SUM($B$66:AU70))+SUM($B$87:AU87))&lt;0,((SUM($B$64:AU64)+SUM($B$66:AU70))+SUM($B$87:AU87))*0.2-SUM($A$85:AT85),IF(SUM($B$85:AT85)&lt;0,0-SUM($B$85:AT85),0))</f>
        <v>0</v>
      </c>
      <c r="AV85" s="318">
        <f>IF(((SUM($B$64:AV64)+SUM($B$66:AV70))+SUM($B$87:AV87))&lt;0,((SUM($B$64:AV64)+SUM($B$66:AV70))+SUM($B$87:AV87))*0.2-SUM($A$85:AU85),IF(SUM($B$85:AU85)&lt;0,0-SUM($B$85:AU85),0))</f>
        <v>0</v>
      </c>
      <c r="AW85" s="318">
        <f>IF(((SUM($B$64:AW64)+SUM($B$66:AW70))+SUM($B$87:AW87))&lt;0,((SUM($B$64:AW64)+SUM($B$66:AW70))+SUM($B$87:AW87))*0.2-SUM($A$85:AV85),IF(SUM($B$85:AV85)&lt;0,0-SUM($B$85:AV85),0))</f>
        <v>0</v>
      </c>
      <c r="AX85" s="318">
        <f>IF(((SUM($B$64:AX64)+SUM($B$66:AX70))+SUM($B$87:AX87))&lt;0,((SUM($B$64:AX64)+SUM($B$66:AX70))+SUM($B$87:AX87))*0.2-SUM($A$85:AW85),IF(SUM($B$85:AW85)&lt;0,0-SUM($B$85:AW85),0))</f>
        <v>0</v>
      </c>
      <c r="AY85" s="318">
        <f>IF(((SUM($B$64:AY64)+SUM($B$66:AY70))+SUM($B$87:AY87))&lt;0,((SUM($B$64:AY64)+SUM($B$66:AY70))+SUM($B$87:AY87))*0.2-SUM($A$85:AX85),IF(SUM($B$85:AX85)&lt;0,0-SUM($B$85:AX85),0))</f>
        <v>0</v>
      </c>
      <c r="AZ85" s="318">
        <f>IF(((SUM($B$64:AZ64)+SUM($B$66:AZ70))+SUM($B$87:AZ87))&lt;0,((SUM($B$64:AZ64)+SUM($B$66:AZ70))+SUM($B$87:AZ87))*0.2-SUM($A$85:AY85),IF(SUM($B$85:AY85)&lt;0,0-SUM($B$85:AY85),0))</f>
        <v>0</v>
      </c>
      <c r="BA85" s="318">
        <f>IF(((SUM($B$64:BA64)+SUM($B$66:BA70))+SUM($B$87:BA87))&lt;0,((SUM($B$64:BA64)+SUM($B$66:BA70))+SUM($B$87:BA87))*0.2-SUM($A$85:AZ85),IF(SUM($B$85:AZ85)&lt;0,0-SUM($B$85:AZ85),0))</f>
        <v>0</v>
      </c>
    </row>
    <row r="86" spans="1:53" x14ac:dyDescent="0.25">
      <c r="A86" s="309" t="s">
        <v>254</v>
      </c>
      <c r="B86" s="307">
        <f>-B64*(B39)</f>
        <v>0</v>
      </c>
      <c r="C86" s="307">
        <f t="shared" ref="C86:B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c r="AB86" s="307">
        <f t="shared" si="22"/>
        <v>0</v>
      </c>
      <c r="AC86" s="307">
        <f t="shared" si="22"/>
        <v>0</v>
      </c>
      <c r="AD86" s="307">
        <f t="shared" si="22"/>
        <v>0</v>
      </c>
      <c r="AE86" s="307">
        <f t="shared" si="22"/>
        <v>0</v>
      </c>
      <c r="AF86" s="307">
        <f t="shared" si="22"/>
        <v>0</v>
      </c>
      <c r="AG86" s="307">
        <f t="shared" si="22"/>
        <v>0</v>
      </c>
      <c r="AH86" s="307">
        <f t="shared" si="22"/>
        <v>0</v>
      </c>
      <c r="AI86" s="307">
        <f t="shared" si="22"/>
        <v>0</v>
      </c>
      <c r="AJ86" s="307">
        <f t="shared" si="22"/>
        <v>0</v>
      </c>
      <c r="AK86" s="307">
        <f t="shared" si="22"/>
        <v>0</v>
      </c>
      <c r="AL86" s="307">
        <f t="shared" si="22"/>
        <v>0</v>
      </c>
      <c r="AM86" s="307">
        <f t="shared" si="22"/>
        <v>0</v>
      </c>
      <c r="AN86" s="307">
        <f t="shared" si="22"/>
        <v>0</v>
      </c>
      <c r="AO86" s="307">
        <f t="shared" si="22"/>
        <v>0</v>
      </c>
      <c r="AP86" s="307">
        <f t="shared" si="22"/>
        <v>0</v>
      </c>
      <c r="AQ86" s="307">
        <f t="shared" si="22"/>
        <v>0</v>
      </c>
      <c r="AR86" s="307">
        <f t="shared" si="22"/>
        <v>0</v>
      </c>
      <c r="AS86" s="307">
        <f t="shared" si="22"/>
        <v>0</v>
      </c>
      <c r="AT86" s="307">
        <f t="shared" si="22"/>
        <v>0</v>
      </c>
      <c r="AU86" s="307">
        <f t="shared" si="22"/>
        <v>0</v>
      </c>
      <c r="AV86" s="307">
        <f t="shared" si="22"/>
        <v>0</v>
      </c>
      <c r="AW86" s="307">
        <f t="shared" si="22"/>
        <v>0</v>
      </c>
      <c r="AX86" s="307">
        <f t="shared" si="22"/>
        <v>0</v>
      </c>
      <c r="AY86" s="307">
        <f t="shared" si="22"/>
        <v>0</v>
      </c>
      <c r="AZ86" s="307">
        <f t="shared" si="22"/>
        <v>0</v>
      </c>
      <c r="BA86" s="307">
        <f t="shared" si="22"/>
        <v>0</v>
      </c>
    </row>
    <row r="87" spans="1:53" x14ac:dyDescent="0.25">
      <c r="A87" s="309" t="s">
        <v>253</v>
      </c>
      <c r="B87" s="307">
        <f>-($B$25+$B$26)*$B$28</f>
        <v>-31063290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c r="AC87" s="307"/>
      <c r="AD87" s="307"/>
      <c r="AE87" s="307"/>
      <c r="AF87" s="307"/>
      <c r="AG87" s="307"/>
      <c r="AH87" s="307"/>
      <c r="AI87" s="307"/>
      <c r="AJ87" s="307"/>
      <c r="AK87" s="307"/>
      <c r="AL87" s="307"/>
      <c r="AM87" s="307"/>
      <c r="AN87" s="307"/>
      <c r="AO87" s="307"/>
      <c r="AP87" s="307"/>
      <c r="AQ87" s="307"/>
      <c r="AR87" s="307"/>
      <c r="AS87" s="307"/>
      <c r="AT87" s="307"/>
      <c r="AU87" s="307"/>
      <c r="AV87" s="307"/>
      <c r="AW87" s="307"/>
      <c r="AX87" s="307"/>
      <c r="AY87" s="307"/>
      <c r="AZ87" s="307"/>
      <c r="BA87" s="307"/>
    </row>
    <row r="88" spans="1:53" x14ac:dyDescent="0.25">
      <c r="A88" s="309" t="s">
        <v>252</v>
      </c>
      <c r="B88" s="307">
        <f t="shared" ref="B88:B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c r="AB88" s="307">
        <f t="shared" si="23"/>
        <v>0</v>
      </c>
      <c r="AC88" s="307">
        <f t="shared" si="23"/>
        <v>0</v>
      </c>
      <c r="AD88" s="307">
        <f t="shared" si="23"/>
        <v>0</v>
      </c>
      <c r="AE88" s="307">
        <f t="shared" si="23"/>
        <v>0</v>
      </c>
      <c r="AF88" s="307">
        <f t="shared" si="23"/>
        <v>0</v>
      </c>
      <c r="AG88" s="307">
        <f t="shared" si="23"/>
        <v>0</v>
      </c>
      <c r="AH88" s="307">
        <f t="shared" si="23"/>
        <v>0</v>
      </c>
      <c r="AI88" s="307">
        <f t="shared" si="23"/>
        <v>0</v>
      </c>
      <c r="AJ88" s="307">
        <f t="shared" si="23"/>
        <v>0</v>
      </c>
      <c r="AK88" s="307">
        <f t="shared" si="23"/>
        <v>0</v>
      </c>
      <c r="AL88" s="307">
        <f t="shared" si="23"/>
        <v>0</v>
      </c>
      <c r="AM88" s="307">
        <f t="shared" si="23"/>
        <v>0</v>
      </c>
      <c r="AN88" s="307">
        <f t="shared" si="23"/>
        <v>0</v>
      </c>
      <c r="AO88" s="307">
        <f t="shared" si="23"/>
        <v>0</v>
      </c>
      <c r="AP88" s="307">
        <f t="shared" si="23"/>
        <v>0</v>
      </c>
      <c r="AQ88" s="307">
        <f t="shared" si="23"/>
        <v>0</v>
      </c>
      <c r="AR88" s="307">
        <f t="shared" si="23"/>
        <v>0</v>
      </c>
      <c r="AS88" s="307">
        <f t="shared" si="23"/>
        <v>0</v>
      </c>
      <c r="AT88" s="307">
        <f t="shared" si="23"/>
        <v>0</v>
      </c>
      <c r="AU88" s="307">
        <f t="shared" si="23"/>
        <v>0</v>
      </c>
      <c r="AV88" s="307">
        <f t="shared" si="23"/>
        <v>0</v>
      </c>
      <c r="AW88" s="307">
        <f t="shared" si="23"/>
        <v>0</v>
      </c>
      <c r="AX88" s="307">
        <f t="shared" si="23"/>
        <v>0</v>
      </c>
      <c r="AY88" s="307">
        <f t="shared" si="23"/>
        <v>0</v>
      </c>
      <c r="AZ88" s="307">
        <f t="shared" si="23"/>
        <v>0</v>
      </c>
      <c r="BA88" s="307">
        <f t="shared" si="23"/>
        <v>0</v>
      </c>
    </row>
    <row r="89" spans="1:53" s="243" customFormat="1" ht="14.25" x14ac:dyDescent="0.25">
      <c r="A89" s="319" t="s">
        <v>251</v>
      </c>
      <c r="B89" s="305">
        <f>SUM(B81:B88)</f>
        <v>-37275948</v>
      </c>
      <c r="C89" s="305">
        <f t="shared" ref="C89:BA89" si="24">SUM(C81:C88)</f>
        <v>6139152.4793929728</v>
      </c>
      <c r="D89" s="305">
        <f>SUM(D81:D88)</f>
        <v>6342064.5109123755</v>
      </c>
      <c r="E89" s="305">
        <f>SUM(E81:E88)</f>
        <v>6550899.889206158</v>
      </c>
      <c r="F89" s="305">
        <f t="shared" si="24"/>
        <v>6765836.3146775588</v>
      </c>
      <c r="G89" s="305">
        <f t="shared" si="24"/>
        <v>6236653.4892757032</v>
      </c>
      <c r="H89" s="305">
        <f t="shared" si="24"/>
        <v>5693868.3570535732</v>
      </c>
      <c r="I89" s="305">
        <f t="shared" si="24"/>
        <v>5862169.4267553585</v>
      </c>
      <c r="J89" s="305">
        <f t="shared" si="24"/>
        <v>6056244.1876377193</v>
      </c>
      <c r="K89" s="305">
        <f t="shared" si="24"/>
        <v>6255977.1771753523</v>
      </c>
      <c r="L89" s="305">
        <f t="shared" si="24"/>
        <v>6461538.1422279133</v>
      </c>
      <c r="M89" s="306">
        <f t="shared" si="24"/>
        <v>6667327.2679071398</v>
      </c>
      <c r="N89" s="305">
        <f t="shared" si="24"/>
        <v>7319264.4994604513</v>
      </c>
      <c r="O89" s="305">
        <f t="shared" si="24"/>
        <v>7535951.7763662972</v>
      </c>
      <c r="P89" s="305">
        <f t="shared" si="24"/>
        <v>7779864.3306688331</v>
      </c>
      <c r="Q89" s="305">
        <f t="shared" si="24"/>
        <v>8030930.2474292498</v>
      </c>
      <c r="R89" s="305">
        <f t="shared" si="24"/>
        <v>8289364.1275212783</v>
      </c>
      <c r="S89" s="305">
        <f t="shared" si="24"/>
        <v>8555387.0098448675</v>
      </c>
      <c r="T89" s="305">
        <f t="shared" si="24"/>
        <v>8829226.5644669645</v>
      </c>
      <c r="U89" s="305">
        <f t="shared" si="24"/>
        <v>9090837.0262548532</v>
      </c>
      <c r="V89" s="305">
        <f t="shared" si="24"/>
        <v>9381020.460985899</v>
      </c>
      <c r="W89" s="305">
        <f t="shared" si="24"/>
        <v>9671328.902513437</v>
      </c>
      <c r="X89" s="305">
        <f t="shared" si="24"/>
        <v>10561672.175350368</v>
      </c>
      <c r="Y89" s="305">
        <f t="shared" si="24"/>
        <v>10895488.622040678</v>
      </c>
      <c r="Z89" s="305">
        <f t="shared" si="24"/>
        <v>11239155.547960494</v>
      </c>
      <c r="AA89" s="305">
        <f t="shared" si="24"/>
        <v>11592968.467486711</v>
      </c>
      <c r="AB89" s="305">
        <f t="shared" si="24"/>
        <v>11957231.760427516</v>
      </c>
      <c r="AC89" s="305">
        <f t="shared" si="24"/>
        <v>12332258.93798534</v>
      </c>
      <c r="AD89" s="305">
        <f t="shared" si="24"/>
        <v>12718372.9166987</v>
      </c>
      <c r="AE89" s="305">
        <f t="shared" si="24"/>
        <v>13115906.300602257</v>
      </c>
      <c r="AF89" s="305">
        <f t="shared" si="24"/>
        <v>13525201.67185173</v>
      </c>
      <c r="AG89" s="305">
        <f t="shared" si="24"/>
        <v>13946611.890067488</v>
      </c>
      <c r="AH89" s="305">
        <f t="shared" si="24"/>
        <v>14380500.400658514</v>
      </c>
      <c r="AI89" s="305">
        <f t="shared" si="24"/>
        <v>14827241.55239607</v>
      </c>
      <c r="AJ89" s="305">
        <f t="shared" si="24"/>
        <v>15287220.924514554</v>
      </c>
      <c r="AK89" s="305">
        <f t="shared" si="24"/>
        <v>15760835.663625382</v>
      </c>
      <c r="AL89" s="305">
        <f t="shared" si="24"/>
        <v>16248494.830738347</v>
      </c>
      <c r="AM89" s="305">
        <f t="shared" si="24"/>
        <v>16750619.758693501</v>
      </c>
      <c r="AN89" s="305">
        <f t="shared" si="24"/>
        <v>17267644.420316111</v>
      </c>
      <c r="AO89" s="305">
        <f t="shared" si="24"/>
        <v>17800015.8076162</v>
      </c>
      <c r="AP89" s="305">
        <f t="shared" si="24"/>
        <v>18348194.322364081</v>
      </c>
      <c r="AQ89" s="305">
        <f t="shared" si="24"/>
        <v>18912654.17838319</v>
      </c>
      <c r="AR89" s="305">
        <f t="shared" si="24"/>
        <v>19493883.815911703</v>
      </c>
      <c r="AS89" s="305">
        <f t="shared" si="24"/>
        <v>20092386.328394845</v>
      </c>
      <c r="AT89" s="305">
        <f t="shared" si="24"/>
        <v>20708679.9020813</v>
      </c>
      <c r="AU89" s="305">
        <f t="shared" si="24"/>
        <v>21343298.268807136</v>
      </c>
      <c r="AV89" s="305">
        <f t="shared" si="24"/>
        <v>21996791.172363549</v>
      </c>
      <c r="AW89" s="305">
        <f t="shared" si="24"/>
        <v>22669724.848855458</v>
      </c>
      <c r="AX89" s="305">
        <f t="shared" si="24"/>
        <v>23362682.52147093</v>
      </c>
      <c r="AY89" s="305">
        <f t="shared" si="24"/>
        <v>24076264.910093643</v>
      </c>
      <c r="AZ89" s="305">
        <f t="shared" si="24"/>
        <v>24811090.756203875</v>
      </c>
      <c r="BA89" s="305">
        <f t="shared" si="24"/>
        <v>-273356.95199999423</v>
      </c>
    </row>
    <row r="90" spans="1:53" s="243" customFormat="1" ht="14.25" x14ac:dyDescent="0.25">
      <c r="A90" s="319" t="s">
        <v>473</v>
      </c>
      <c r="B90" s="305">
        <f>SUM($B$89:B89)</f>
        <v>-37275948</v>
      </c>
      <c r="C90" s="305">
        <f>SUM($B$89:C89)</f>
        <v>-31136795.520607028</v>
      </c>
      <c r="D90" s="305">
        <f>SUM($B$89:D89)</f>
        <v>-24794731.009694651</v>
      </c>
      <c r="E90" s="305">
        <f>SUM($B$89:E89)</f>
        <v>-18243831.120488495</v>
      </c>
      <c r="F90" s="305">
        <f>SUM($B$89:F89)</f>
        <v>-11477994.805810936</v>
      </c>
      <c r="G90" s="305">
        <f>SUM($B$89:G89)</f>
        <v>-5241341.3165352326</v>
      </c>
      <c r="H90" s="305">
        <f>SUM($B$89:H89)</f>
        <v>452527.04051834065</v>
      </c>
      <c r="I90" s="305">
        <f>SUM($B$89:I89)</f>
        <v>6314696.4672736991</v>
      </c>
      <c r="J90" s="305">
        <f>SUM($B$89:J89)</f>
        <v>12370940.654911418</v>
      </c>
      <c r="K90" s="305">
        <f>SUM($B$89:K89)</f>
        <v>18626917.832086772</v>
      </c>
      <c r="L90" s="305">
        <f>SUM($B$89:L89)</f>
        <v>25088455.974314686</v>
      </c>
      <c r="M90" s="306">
        <f>SUM($B$89:M89)</f>
        <v>31755783.242221825</v>
      </c>
      <c r="N90" s="305">
        <f>SUM($B$89:N89)</f>
        <v>39075047.741682276</v>
      </c>
      <c r="O90" s="305">
        <f>SUM($B$89:O89)</f>
        <v>46610999.51804857</v>
      </c>
      <c r="P90" s="305">
        <f>SUM($B$89:P89)</f>
        <v>54390863.848717406</v>
      </c>
      <c r="Q90" s="305">
        <f>SUM($B$89:Q89)</f>
        <v>62421794.096146658</v>
      </c>
      <c r="R90" s="305">
        <f>SUM($B$89:R89)</f>
        <v>70711158.223667935</v>
      </c>
      <c r="S90" s="305">
        <f>SUM($B$89:S89)</f>
        <v>79266545.233512804</v>
      </c>
      <c r="T90" s="305">
        <f>SUM($B$89:T89)</f>
        <v>88095771.797979772</v>
      </c>
      <c r="U90" s="305">
        <f>SUM($B$89:U89)</f>
        <v>97186608.82423462</v>
      </c>
      <c r="V90" s="305">
        <f>SUM($B$89:V89)</f>
        <v>106567629.28522052</v>
      </c>
      <c r="W90" s="305">
        <f>SUM($B$89:W89)</f>
        <v>116238958.18773395</v>
      </c>
      <c r="X90" s="305">
        <f>SUM($B$89:X89)</f>
        <v>126800630.36308432</v>
      </c>
      <c r="Y90" s="305">
        <f>SUM($B$89:Y89)</f>
        <v>137696118.98512501</v>
      </c>
      <c r="Z90" s="305">
        <f>SUM($B$89:Z89)</f>
        <v>148935274.5330855</v>
      </c>
      <c r="AA90" s="305">
        <f>SUM($B$89:AA89)</f>
        <v>160528243.0005722</v>
      </c>
      <c r="AB90" s="305">
        <f>SUM($B$89:AB89)</f>
        <v>172485474.76099971</v>
      </c>
      <c r="AC90" s="305">
        <f>SUM($B$89:AC89)</f>
        <v>184817733.69898504</v>
      </c>
      <c r="AD90" s="305">
        <f>SUM($B$89:AD89)</f>
        <v>197536106.61568373</v>
      </c>
      <c r="AE90" s="305">
        <f>SUM($B$89:AE89)</f>
        <v>210652012.91628599</v>
      </c>
      <c r="AF90" s="305">
        <f>SUM($B$89:AF89)</f>
        <v>224177214.58813772</v>
      </c>
      <c r="AG90" s="305">
        <f>SUM($B$89:AG89)</f>
        <v>238123826.4782052</v>
      </c>
      <c r="AH90" s="305">
        <f>SUM($B$89:AH89)</f>
        <v>252504326.87886372</v>
      </c>
      <c r="AI90" s="305">
        <f>SUM($B$89:AI89)</f>
        <v>267331568.43125978</v>
      </c>
      <c r="AJ90" s="305">
        <f>SUM($B$89:AJ89)</f>
        <v>282618789.35577434</v>
      </c>
      <c r="AK90" s="305">
        <f>SUM($B$89:AK89)</f>
        <v>298379625.0193997</v>
      </c>
      <c r="AL90" s="305">
        <f>SUM($B$89:AL89)</f>
        <v>314628119.85013807</v>
      </c>
      <c r="AM90" s="305">
        <f>SUM($B$89:AM89)</f>
        <v>331378739.60883158</v>
      </c>
      <c r="AN90" s="305">
        <f>SUM($B$89:AN89)</f>
        <v>348646384.02914768</v>
      </c>
      <c r="AO90" s="305">
        <f>SUM($B$89:AO89)</f>
        <v>366446399.83676386</v>
      </c>
      <c r="AP90" s="305">
        <f>SUM($B$89:AP89)</f>
        <v>384794594.15912795</v>
      </c>
      <c r="AQ90" s="305">
        <f>SUM($B$89:AQ89)</f>
        <v>403707248.33751112</v>
      </c>
      <c r="AR90" s="305">
        <f>SUM($B$89:AR89)</f>
        <v>423201132.15342283</v>
      </c>
      <c r="AS90" s="305">
        <f>SUM($B$89:AS89)</f>
        <v>443293518.48181766</v>
      </c>
      <c r="AT90" s="305">
        <f>SUM($B$89:AT89)</f>
        <v>464002198.38389897</v>
      </c>
      <c r="AU90" s="305">
        <f>SUM($B$89:AU89)</f>
        <v>485345496.65270609</v>
      </c>
      <c r="AV90" s="305">
        <f>SUM($B$89:AV89)</f>
        <v>507342287.82506967</v>
      </c>
      <c r="AW90" s="305">
        <f>SUM($B$89:AW89)</f>
        <v>530012012.6739251</v>
      </c>
      <c r="AX90" s="305">
        <f>SUM($B$89:AX89)</f>
        <v>553374695.19539607</v>
      </c>
      <c r="AY90" s="305">
        <f>SUM($B$89:AY89)</f>
        <v>577450960.10548973</v>
      </c>
      <c r="AZ90" s="305">
        <f>SUM($B$89:AZ89)</f>
        <v>602262050.86169362</v>
      </c>
      <c r="BA90" s="305">
        <f>SUM($B$89:BA89)</f>
        <v>601988693.9096936</v>
      </c>
    </row>
    <row r="91" spans="1:53" x14ac:dyDescent="0.25">
      <c r="A91" s="320" t="s">
        <v>250</v>
      </c>
      <c r="B91" s="321">
        <f t="shared" ref="B91:BA91" si="25">1/POWER((1+$B$44),B79)</f>
        <v>1</v>
      </c>
      <c r="C91" s="321">
        <f t="shared" si="25"/>
        <v>0.85836909871244638</v>
      </c>
      <c r="D91" s="321">
        <f t="shared" si="25"/>
        <v>0.73679750962441737</v>
      </c>
      <c r="E91" s="321">
        <f t="shared" si="25"/>
        <v>0.63244421426988617</v>
      </c>
      <c r="F91" s="321">
        <f t="shared" si="25"/>
        <v>0.54287057018874341</v>
      </c>
      <c r="G91" s="321">
        <f t="shared" si="25"/>
        <v>0.46598332205042353</v>
      </c>
      <c r="H91" s="321">
        <f t="shared" si="25"/>
        <v>0.39998568416345365</v>
      </c>
      <c r="I91" s="321">
        <f t="shared" si="25"/>
        <v>0.34333535121326497</v>
      </c>
      <c r="J91" s="321">
        <f t="shared" si="25"/>
        <v>0.29470845597705142</v>
      </c>
      <c r="K91" s="321">
        <f t="shared" si="25"/>
        <v>0.25296863173995832</v>
      </c>
      <c r="L91" s="321">
        <f t="shared" si="25"/>
        <v>0.21714045642914875</v>
      </c>
      <c r="M91" s="322">
        <f t="shared" si="25"/>
        <v>0.18638665787909764</v>
      </c>
      <c r="N91" s="321">
        <f t="shared" si="25"/>
        <v>0.1599885475357061</v>
      </c>
      <c r="O91" s="321">
        <f t="shared" si="25"/>
        <v>0.13732922535253742</v>
      </c>
      <c r="P91" s="321">
        <f t="shared" si="25"/>
        <v>0.11787916339273598</v>
      </c>
      <c r="Q91" s="321">
        <f t="shared" si="25"/>
        <v>0.10118383123839998</v>
      </c>
      <c r="R91" s="321">
        <f t="shared" si="25"/>
        <v>8.6853074024377655E-2</v>
      </c>
      <c r="S91" s="321">
        <f t="shared" si="25"/>
        <v>7.4551994870710431E-2</v>
      </c>
      <c r="T91" s="321">
        <f t="shared" si="25"/>
        <v>6.3993128644386638E-2</v>
      </c>
      <c r="U91" s="321">
        <f t="shared" si="25"/>
        <v>5.4929724158271798E-2</v>
      </c>
      <c r="V91" s="321">
        <f t="shared" si="25"/>
        <v>4.7149977818259046E-2</v>
      </c>
      <c r="W91" s="321">
        <f t="shared" si="25"/>
        <v>4.0472083964170853E-2</v>
      </c>
      <c r="X91" s="321">
        <f t="shared" si="25"/>
        <v>3.4739986235339783E-2</v>
      </c>
      <c r="Y91" s="321">
        <f t="shared" si="25"/>
        <v>2.9819730674111405E-2</v>
      </c>
      <c r="Z91" s="321">
        <f t="shared" si="25"/>
        <v>2.5596335342584892E-2</v>
      </c>
      <c r="AA91" s="321">
        <f t="shared" si="25"/>
        <v>2.197110329835613E-2</v>
      </c>
      <c r="AB91" s="321">
        <f t="shared" si="25"/>
        <v>1.8859316135928006E-2</v>
      </c>
      <c r="AC91" s="321">
        <f t="shared" si="25"/>
        <v>1.6188254193929622E-2</v>
      </c>
      <c r="AD91" s="321">
        <f t="shared" si="25"/>
        <v>1.3895497162171346E-2</v>
      </c>
      <c r="AE91" s="321">
        <f t="shared" si="25"/>
        <v>1.1927465375254374E-2</v>
      </c>
      <c r="AF91" s="321">
        <f t="shared" si="25"/>
        <v>1.0238167704081006E-2</v>
      </c>
      <c r="AG91" s="321">
        <f t="shared" si="25"/>
        <v>8.788126784618891E-3</v>
      </c>
      <c r="AH91" s="321">
        <f t="shared" si="25"/>
        <v>7.5434564674840268E-3</v>
      </c>
      <c r="AI91" s="321">
        <f t="shared" si="25"/>
        <v>6.4750699291708375E-3</v>
      </c>
      <c r="AJ91" s="321">
        <f t="shared" si="25"/>
        <v>5.5579999392024355E-3</v>
      </c>
      <c r="AK91" s="321">
        <f t="shared" si="25"/>
        <v>4.7708153984570264E-3</v>
      </c>
      <c r="AL91" s="321">
        <f t="shared" si="25"/>
        <v>4.0951205136970179E-3</v>
      </c>
      <c r="AM91" s="321">
        <f t="shared" si="25"/>
        <v>3.5151249044609598E-3</v>
      </c>
      <c r="AN91" s="321">
        <f t="shared" si="25"/>
        <v>3.0172745961038272E-3</v>
      </c>
      <c r="AO91" s="321">
        <f t="shared" si="25"/>
        <v>2.5899352756256029E-3</v>
      </c>
      <c r="AP91" s="321">
        <f t="shared" si="25"/>
        <v>2.2231204082623201E-3</v>
      </c>
      <c r="AQ91" s="321">
        <f t="shared" si="25"/>
        <v>1.9082578611693737E-3</v>
      </c>
      <c r="AR91" s="321">
        <f t="shared" si="25"/>
        <v>1.6379895804028955E-3</v>
      </c>
      <c r="AS91" s="321">
        <f t="shared" si="25"/>
        <v>1.4059996398308116E-3</v>
      </c>
      <c r="AT91" s="321">
        <f t="shared" si="25"/>
        <v>1.2068666436315979E-3</v>
      </c>
      <c r="AU91" s="321">
        <f t="shared" si="25"/>
        <v>1.0359370331601697E-3</v>
      </c>
      <c r="AV91" s="321">
        <f t="shared" si="25"/>
        <v>8.8921633747654038E-4</v>
      </c>
      <c r="AW91" s="321">
        <f t="shared" si="25"/>
        <v>7.6327582616012057E-4</v>
      </c>
      <c r="AX91" s="321">
        <f t="shared" si="25"/>
        <v>6.5517238297006048E-4</v>
      </c>
      <c r="AY91" s="321">
        <f t="shared" si="25"/>
        <v>5.6237972787129655E-4</v>
      </c>
      <c r="AZ91" s="321">
        <f t="shared" si="25"/>
        <v>4.8272938014703564E-4</v>
      </c>
      <c r="BA91" s="321">
        <f t="shared" si="25"/>
        <v>4.1435998295882896E-4</v>
      </c>
    </row>
    <row r="92" spans="1:53" s="243" customFormat="1" ht="14.25" x14ac:dyDescent="0.25">
      <c r="A92" s="323" t="s">
        <v>474</v>
      </c>
      <c r="B92" s="324">
        <f t="shared" ref="B92:AY92" si="26">B89*B91</f>
        <v>-37275948</v>
      </c>
      <c r="C92" s="324">
        <f t="shared" si="26"/>
        <v>5269658.7805948267</v>
      </c>
      <c r="D92" s="324">
        <f t="shared" si="26"/>
        <v>4672817.3375176368</v>
      </c>
      <c r="E92" s="324">
        <f t="shared" si="26"/>
        <v>4143078.7331896732</v>
      </c>
      <c r="F92" s="324">
        <f t="shared" si="26"/>
        <v>3672973.4179527126</v>
      </c>
      <c r="G92" s="324">
        <f t="shared" si="26"/>
        <v>2906176.5114100575</v>
      </c>
      <c r="H92" s="324">
        <f t="shared" si="26"/>
        <v>2277465.8303327132</v>
      </c>
      <c r="I92" s="324">
        <f t="shared" si="26"/>
        <v>2012689.9990067151</v>
      </c>
      <c r="J92" s="324">
        <f t="shared" si="26"/>
        <v>1784826.3735587043</v>
      </c>
      <c r="K92" s="324">
        <f t="shared" si="26"/>
        <v>1582565.9867064557</v>
      </c>
      <c r="L92" s="324">
        <f t="shared" si="26"/>
        <v>1403061.341437723</v>
      </c>
      <c r="M92" s="306">
        <f t="shared" si="26"/>
        <v>1242700.8464513868</v>
      </c>
      <c r="N92" s="324">
        <f t="shared" si="26"/>
        <v>1170998.4962983346</v>
      </c>
      <c r="O92" s="324">
        <f t="shared" si="26"/>
        <v>1034906.4197424619</v>
      </c>
      <c r="P92" s="324">
        <f t="shared" si="26"/>
        <v>917083.89860822994</v>
      </c>
      <c r="Q92" s="324">
        <f t="shared" si="26"/>
        <v>812600.29084324301</v>
      </c>
      <c r="R92" s="324">
        <f t="shared" si="26"/>
        <v>719956.75618262624</v>
      </c>
      <c r="S92" s="324">
        <f t="shared" si="26"/>
        <v>637821.16847489716</v>
      </c>
      <c r="T92" s="324">
        <f t="shared" si="26"/>
        <v>565009.83137037035</v>
      </c>
      <c r="U92" s="324">
        <f t="shared" si="26"/>
        <v>499357.17021998297</v>
      </c>
      <c r="V92" s="324">
        <f t="shared" si="26"/>
        <v>442314.90664811939</v>
      </c>
      <c r="W92" s="324">
        <f t="shared" si="26"/>
        <v>391418.83538763615</v>
      </c>
      <c r="X92" s="324">
        <f t="shared" si="26"/>
        <v>366912.34599384299</v>
      </c>
      <c r="Y92" s="324">
        <f t="shared" si="26"/>
        <v>324900.53627209819</v>
      </c>
      <c r="Z92" s="324">
        <f t="shared" si="26"/>
        <v>287681.19437307026</v>
      </c>
      <c r="AA92" s="324">
        <f t="shared" si="26"/>
        <v>254710.30773373588</v>
      </c>
      <c r="AB92" s="324">
        <f t="shared" si="26"/>
        <v>225505.2138804615</v>
      </c>
      <c r="AC92" s="324">
        <f t="shared" si="26"/>
        <v>199637.74247346725</v>
      </c>
      <c r="AD92" s="324">
        <f t="shared" si="26"/>
        <v>176728.11477142369</v>
      </c>
      <c r="AE92" s="324">
        <f t="shared" si="26"/>
        <v>156439.51826551411</v>
      </c>
      <c r="AF92" s="324">
        <f t="shared" si="26"/>
        <v>138473.28294793481</v>
      </c>
      <c r="AG92" s="324">
        <f t="shared" si="26"/>
        <v>122564.59350578638</v>
      </c>
      <c r="AH92" s="324">
        <f t="shared" si="26"/>
        <v>108478.6787530041</v>
      </c>
      <c r="AI92" s="324">
        <f t="shared" si="26"/>
        <v>96007.425908472127</v>
      </c>
      <c r="AJ92" s="324">
        <f t="shared" si="26"/>
        <v>84966.372969026095</v>
      </c>
      <c r="AK92" s="324">
        <f t="shared" si="26"/>
        <v>75192.037476574638</v>
      </c>
      <c r="AL92" s="324">
        <f t="shared" si="26"/>
        <v>66539.544498056566</v>
      </c>
      <c r="AM92" s="324">
        <f t="shared" si="26"/>
        <v>58880.520678939356</v>
      </c>
      <c r="AN92" s="324">
        <f t="shared" si="26"/>
        <v>52101.224843973803</v>
      </c>
      <c r="AO92" s="324">
        <f t="shared" si="26"/>
        <v>46100.888846838548</v>
      </c>
      <c r="AP92" s="324">
        <f t="shared" si="26"/>
        <v>40790.245252810419</v>
      </c>
      <c r="AQ92" s="324">
        <f t="shared" si="26"/>
        <v>36090.221011477523</v>
      </c>
      <c r="AR92" s="324">
        <f t="shared" si="26"/>
        <v>31930.778572048006</v>
      </c>
      <c r="AS92" s="324">
        <f t="shared" si="26"/>
        <v>28249.887941064677</v>
      </c>
      <c r="AT92" s="324">
        <f t="shared" si="26"/>
        <v>24992.615007465985</v>
      </c>
      <c r="AU92" s="324">
        <f t="shared" si="26"/>
        <v>22110.313086440652</v>
      </c>
      <c r="AV92" s="324">
        <f t="shared" si="26"/>
        <v>19559.906082525409</v>
      </c>
      <c r="AW92" s="324">
        <f t="shared" si="26"/>
        <v>17303.252962832765</v>
      </c>
      <c r="AX92" s="324">
        <f t="shared" si="26"/>
        <v>15306.58438016509</v>
      </c>
      <c r="AY92" s="324">
        <f t="shared" si="26"/>
        <v>13540.003308295709</v>
      </c>
      <c r="AZ92" s="324">
        <f>AZ89*AZ91</f>
        <v>11977.042461514142</v>
      </c>
      <c r="BA92" s="324">
        <f>BA89*BA91</f>
        <v>-113.26818197239504</v>
      </c>
    </row>
    <row r="93" spans="1:53" s="243" customFormat="1" ht="14.25" x14ac:dyDescent="0.25">
      <c r="A93" s="323" t="s">
        <v>475</v>
      </c>
      <c r="B93" s="324">
        <f>SUM($B$92:B92)</f>
        <v>-37275948</v>
      </c>
      <c r="C93" s="324">
        <f>SUM($B$92:C92)</f>
        <v>-32006289.219405174</v>
      </c>
      <c r="D93" s="324">
        <f>SUM($B$92:D92)</f>
        <v>-27333471.881887536</v>
      </c>
      <c r="E93" s="324">
        <f>SUM($B$92:E92)</f>
        <v>-23190393.148697864</v>
      </c>
      <c r="F93" s="324">
        <f>SUM($B$92:F92)</f>
        <v>-19517419.730745152</v>
      </c>
      <c r="G93" s="324">
        <f>SUM($B$92:G92)</f>
        <v>-16611243.219335094</v>
      </c>
      <c r="H93" s="324">
        <f>SUM($B$92:H92)</f>
        <v>-14333777.389002381</v>
      </c>
      <c r="I93" s="324">
        <f>SUM($B$92:I92)</f>
        <v>-12321087.389995666</v>
      </c>
      <c r="J93" s="324">
        <f>SUM($B$92:J92)</f>
        <v>-10536261.016436962</v>
      </c>
      <c r="K93" s="324">
        <f>SUM($B$92:K92)</f>
        <v>-8953695.0297305062</v>
      </c>
      <c r="L93" s="324">
        <f>SUM($B$92:L92)</f>
        <v>-7550633.6882927828</v>
      </c>
      <c r="M93" s="306">
        <f>SUM($B$92:M92)</f>
        <v>-6307932.8418413959</v>
      </c>
      <c r="N93" s="324">
        <f>SUM($B$92:N92)</f>
        <v>-5136934.3455430614</v>
      </c>
      <c r="O93" s="324">
        <f>SUM($B$92:O92)</f>
        <v>-4102027.9258005996</v>
      </c>
      <c r="P93" s="324">
        <f>SUM($B$92:P92)</f>
        <v>-3184944.0271923696</v>
      </c>
      <c r="Q93" s="324">
        <f>SUM($B$92:Q92)</f>
        <v>-2372343.7363491263</v>
      </c>
      <c r="R93" s="324">
        <f>SUM($B$92:R92)</f>
        <v>-1652386.9801665</v>
      </c>
      <c r="S93" s="324">
        <f>SUM($B$92:S92)</f>
        <v>-1014565.8116916028</v>
      </c>
      <c r="T93" s="324">
        <f>SUM($B$92:T92)</f>
        <v>-449555.98032123246</v>
      </c>
      <c r="U93" s="324">
        <f>SUM($B$92:U92)</f>
        <v>49801.189898750512</v>
      </c>
      <c r="V93" s="324">
        <f>SUM($B$92:V92)</f>
        <v>492116.0965468699</v>
      </c>
      <c r="W93" s="324">
        <f>SUM($B$92:W92)</f>
        <v>883534.93193450605</v>
      </c>
      <c r="X93" s="324">
        <f>SUM($B$92:X92)</f>
        <v>1250447.2779283491</v>
      </c>
      <c r="Y93" s="324">
        <f>SUM($B$92:Y92)</f>
        <v>1575347.8142004474</v>
      </c>
      <c r="Z93" s="324">
        <f>SUM($B$92:Z92)</f>
        <v>1863029.0085735177</v>
      </c>
      <c r="AA93" s="324">
        <f>SUM($B$92:AA92)</f>
        <v>2117739.3163072537</v>
      </c>
      <c r="AB93" s="324">
        <f>SUM($B$92:AB92)</f>
        <v>2343244.5301877153</v>
      </c>
      <c r="AC93" s="324">
        <f>SUM($B$92:AC92)</f>
        <v>2542882.2726611826</v>
      </c>
      <c r="AD93" s="324">
        <f>SUM($B$92:AD92)</f>
        <v>2719610.3874326064</v>
      </c>
      <c r="AE93" s="324">
        <f>SUM($B$92:AE92)</f>
        <v>2876049.9056981206</v>
      </c>
      <c r="AF93" s="324">
        <f>SUM($B$92:AF92)</f>
        <v>3014523.1886460553</v>
      </c>
      <c r="AG93" s="324">
        <f>SUM($B$92:AG92)</f>
        <v>3137087.7821518416</v>
      </c>
      <c r="AH93" s="324">
        <f>SUM($B$92:AH92)</f>
        <v>3245566.4609048455</v>
      </c>
      <c r="AI93" s="324">
        <f>SUM($B$92:AI92)</f>
        <v>3341573.8868133174</v>
      </c>
      <c r="AJ93" s="324">
        <f>SUM($B$92:AJ92)</f>
        <v>3426540.2597823436</v>
      </c>
      <c r="AK93" s="324">
        <f>SUM($B$92:AK92)</f>
        <v>3501732.2972589182</v>
      </c>
      <c r="AL93" s="324">
        <f>SUM($B$92:AL92)</f>
        <v>3568271.8417569748</v>
      </c>
      <c r="AM93" s="324">
        <f>SUM($B$92:AM92)</f>
        <v>3627152.3624359141</v>
      </c>
      <c r="AN93" s="324">
        <f>SUM($B$92:AN92)</f>
        <v>3679253.5872798879</v>
      </c>
      <c r="AO93" s="324">
        <f>SUM($B$92:AO92)</f>
        <v>3725354.4761267263</v>
      </c>
      <c r="AP93" s="324">
        <f>SUM($B$92:AP92)</f>
        <v>3766144.7213795367</v>
      </c>
      <c r="AQ93" s="324">
        <f>SUM($B$92:AQ92)</f>
        <v>3802234.9423910142</v>
      </c>
      <c r="AR93" s="324">
        <f>SUM($B$92:AR92)</f>
        <v>3834165.7209630623</v>
      </c>
      <c r="AS93" s="324">
        <f>SUM($B$92:AS92)</f>
        <v>3862415.608904127</v>
      </c>
      <c r="AT93" s="324">
        <f>SUM($B$92:AT92)</f>
        <v>3887408.2239115932</v>
      </c>
      <c r="AU93" s="324">
        <f>SUM($B$92:AU92)</f>
        <v>3909518.536998034</v>
      </c>
      <c r="AV93" s="324">
        <f>SUM($B$92:AV92)</f>
        <v>3929078.4430805594</v>
      </c>
      <c r="AW93" s="324">
        <f>SUM($B$92:AW92)</f>
        <v>3946381.6960433922</v>
      </c>
      <c r="AX93" s="324">
        <f>SUM($B$92:AX92)</f>
        <v>3961688.2804235574</v>
      </c>
      <c r="AY93" s="324">
        <f>SUM($B$92:AY92)</f>
        <v>3975228.2837318531</v>
      </c>
      <c r="AZ93" s="324">
        <f>SUM($B$92:AZ92)</f>
        <v>3987205.3261933671</v>
      </c>
      <c r="BA93" s="324">
        <f>SUM($B$92:BA92)</f>
        <v>3987092.0580113949</v>
      </c>
    </row>
    <row r="94" spans="1:53" s="243"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3.4892862617357245E-3</v>
      </c>
      <c r="I94" s="325">
        <f>IF((ISERR(IRR($B$89:I89))),0,IF(IRR($B$89:I89)&lt;0,0,IRR($B$89:I89)))</f>
        <v>4.1312830311396098E-2</v>
      </c>
      <c r="J94" s="325">
        <f>IF((ISERR(IRR($B$89:J89))),0,IF(IRR($B$89:J89)&lt;0,0,IRR($B$89:J89)))</f>
        <v>6.9482564486644804E-2</v>
      </c>
      <c r="K94" s="325">
        <f>IF((ISERR(IRR($B$89:K89))),0,IF(IRR($B$89:K89)&lt;0,0,IRR($B$89:K89)))</f>
        <v>9.0806331850047828E-2</v>
      </c>
      <c r="L94" s="325">
        <f>IF((ISERR(IRR($B$89:L89))),0,IF(IRR($B$89:L89)&lt;0,0,IRR($B$89:L89)))</f>
        <v>0.10720534114890157</v>
      </c>
      <c r="M94" s="326">
        <f>IF((ISERR(IRR($B$89:M89))),0,IF(IRR($B$89:M89)&lt;0,0,IRR($B$89:M89)))</f>
        <v>0.11998961909325856</v>
      </c>
      <c r="N94" s="325">
        <f>IF((ISERR(IRR($B$89:N89))),0,IF(IRR($B$89:N89)&lt;0,0,IRR($B$89:N89)))</f>
        <v>0.13068503381917806</v>
      </c>
      <c r="O94" s="325">
        <f>IF((ISERR(IRR($B$89:O89))),0,IF(IRR($B$89:O89)&lt;0,0,IRR($B$89:O89)))</f>
        <v>0.13914629953256474</v>
      </c>
      <c r="P94" s="325">
        <f>IF((ISERR(IRR($B$89:P89))),0,IF(IRR($B$89:P89)&lt;0,0,IRR($B$89:P89)))</f>
        <v>0.14593652022308801</v>
      </c>
      <c r="Q94" s="325">
        <f>IF((ISERR(IRR($B$89:Q89))),0,IF(IRR($B$89:Q89)&lt;0,0,IRR($B$89:Q89)))</f>
        <v>0.15143865505748466</v>
      </c>
      <c r="R94" s="325">
        <f>IF((ISERR(IRR($B$89:R89))),0,IF(IRR($B$89:R89)&lt;0,0,IRR($B$89:R89)))</f>
        <v>0.15593444375381993</v>
      </c>
      <c r="S94" s="325">
        <f>IF((ISERR(IRR($B$89:S89))),0,IF(IRR($B$89:S89)&lt;0,0,IRR($B$89:S89)))</f>
        <v>0.15963475535664284</v>
      </c>
      <c r="T94" s="325">
        <f>IF((ISERR(IRR($B$89:T89))),0,IF(IRR($B$89:T89)&lt;0,0,IRR($B$89:T89)))</f>
        <v>0.16269979769856246</v>
      </c>
      <c r="U94" s="325">
        <f>IF((ISERR(IRR($B$89:U89))),0,IF(IRR($B$89:U89)&lt;0,0,IRR($B$89:U89)))</f>
        <v>0.16524738830680064</v>
      </c>
      <c r="V94" s="325">
        <f>IF((ISERR(IRR($B$89:V89))),0,IF(IRR($B$89:V89)&lt;0,0,IRR($B$89:V89)))</f>
        <v>0.16738041394461622</v>
      </c>
      <c r="W94" s="325">
        <f>IF((ISERR(IRR($B$89:W89))),0,IF(IRR($B$89:W89)&lt;0,0,IRR($B$89:W89)))</f>
        <v>0.16917263978816277</v>
      </c>
      <c r="X94" s="325">
        <f>IF((ISERR(IRR($B$89:X89))),0,IF(IRR($B$89:X89)&lt;0,0,IRR($B$89:X89)))</f>
        <v>0.17077222753298038</v>
      </c>
      <c r="Y94" s="325">
        <f>IF((ISERR(IRR($B$89:Y89))),0,IF(IRR($B$89:Y89)&lt;0,0,IRR($B$89:Y89)))</f>
        <v>0.17212419422372105</v>
      </c>
      <c r="Z94" s="325">
        <f>IF((ISERR(IRR($B$89:Z89))),0,IF(IRR($B$89:Z89)&lt;0,0,IRR($B$89:Z89)))</f>
        <v>0.173270738700116</v>
      </c>
      <c r="AA94" s="325">
        <f>IF((ISERR(IRR($B$89:AA89))),0,IF(IRR($B$89:AA89)&lt;0,0,IRR($B$89:AA89)))</f>
        <v>0.17424599956000963</v>
      </c>
      <c r="AB94" s="325">
        <f>IF((ISERR(IRR($B$89:AB89))),0,IF(IRR($B$89:AB89)&lt;0,0,IRR($B$89:AB89)))</f>
        <v>0.17507779098205734</v>
      </c>
      <c r="AC94" s="325">
        <f>IF((ISERR(IRR($B$89:AC89))),0,IF(IRR($B$89:AC89)&lt;0,0,IRR($B$89:AC89)))</f>
        <v>0.17578891933917462</v>
      </c>
      <c r="AD94" s="325">
        <f>IF((ISERR(IRR($B$89:AD89))),0,IF(IRR($B$89:AD89)&lt;0,0,IRR($B$89:AD89)))</f>
        <v>0.17639819290020475</v>
      </c>
      <c r="AE94" s="325">
        <f>IF((ISERR(IRR($B$89:AE89))),0,IF(IRR($B$89:AE89)&lt;0,0,IRR($B$89:AE89)))</f>
        <v>0.17692120392582167</v>
      </c>
      <c r="AF94" s="325">
        <f>IF((ISERR(IRR($B$89:AF89))),0,IF(IRR($B$89:AF89)&lt;0,0,IRR($B$89:AF89)))</f>
        <v>0.17737094000064357</v>
      </c>
      <c r="AG94" s="325">
        <f>IF((ISERR(IRR($B$89:AG89))),0,IF(IRR($B$89:AG89)&lt;0,0,IRR($B$89:AG89)))</f>
        <v>0.17775826588737731</v>
      </c>
      <c r="AH94" s="325">
        <f>IF((ISERR(IRR($B$89:AH89))),0,IF(IRR($B$89:AH89)&lt;0,0,IRR($B$89:AH89)))</f>
        <v>0.17809230625278993</v>
      </c>
      <c r="AI94" s="325">
        <f>IF((ISERR(IRR($B$89:AI89))),0,IF(IRR($B$89:AI89)&lt;0,0,IRR($B$89:AI89)))</f>
        <v>0.17838075182222379</v>
      </c>
      <c r="AJ94" s="325">
        <f>IF((ISERR(IRR($B$89:AJ89))),0,IF(IRR($B$89:AJ89)&lt;0,0,IRR($B$89:AJ89)))</f>
        <v>0.17863010589701434</v>
      </c>
      <c r="AK94" s="325">
        <f>IF((ISERR(IRR($B$89:AK89))),0,IF(IRR($B$89:AK89)&lt;0,0,IRR($B$89:AK89)))</f>
        <v>0.17884588406698931</v>
      </c>
      <c r="AL94" s="325">
        <f>IF((ISERR(IRR($B$89:AL89))),0,IF(IRR($B$89:AL89)&lt;0,0,IRR($B$89:AL89)))</f>
        <v>0.1790327769259028</v>
      </c>
      <c r="AM94" s="325">
        <f>IF((ISERR(IRR($B$89:AM89))),0,IF(IRR($B$89:AM89)&lt;0,0,IRR($B$89:AM89)))</f>
        <v>0.17919478334659455</v>
      </c>
      <c r="AN94" s="325">
        <f>IF((ISERR(IRR($B$89:AN89))),0,IF(IRR($B$89:AN89)&lt;0,0,IRR($B$89:AN89)))</f>
        <v>0.17933532018210108</v>
      </c>
      <c r="AO94" s="325">
        <f>IF((ISERR(IRR($B$89:AO89))),0,IF(IRR($B$89:AO89)&lt;0,0,IRR($B$89:AO89)))</f>
        <v>0.17945731297877909</v>
      </c>
      <c r="AP94" s="325">
        <f>IF((ISERR(IRR($B$89:AP89))),0,IF(IRR($B$89:AP89)&lt;0,0,IRR($B$89:AP89)))</f>
        <v>0.17956327131053773</v>
      </c>
      <c r="AQ94" s="325">
        <f>IF((ISERR(IRR($B$89:AQ89))),0,IF(IRR($B$89:AQ89)&lt;0,0,IRR($B$89:AQ89)))</f>
        <v>0.17965535159223589</v>
      </c>
      <c r="AR94" s="325">
        <f>IF((ISERR(IRR($B$89:AR89))),0,IF(IRR($B$89:AR89)&lt;0,0,IRR($B$89:AR89)))</f>
        <v>0.17973540964898493</v>
      </c>
      <c r="AS94" s="325">
        <f>IF((ISERR(IRR($B$89:AS89))),0,IF(IRR($B$89:AS89)&lt;0,0,IRR($B$89:AS89)))</f>
        <v>0.17980504486518378</v>
      </c>
      <c r="AT94" s="325">
        <f>IF((ISERR(IRR($B$89:AT89))),0,IF(IRR($B$89:AT89)&lt;0,0,IRR($B$89:AT89)))</f>
        <v>0.17986563738212946</v>
      </c>
      <c r="AU94" s="325">
        <f>IF((ISERR(IRR($B$89:AU89))),0,IF(IRR($B$89:AU89)&lt;0,0,IRR($B$89:AU89)))</f>
        <v>0.17991837953310741</v>
      </c>
      <c r="AV94" s="325">
        <f>IF((ISERR(IRR($B$89:AV89))),0,IF(IRR($B$89:AV89)&lt;0,0,IRR($B$89:AV89)))</f>
        <v>0.17996430248295581</v>
      </c>
      <c r="AW94" s="325">
        <f>IF((ISERR(IRR($B$89:AW89))),0,IF(IRR($B$89:AW89)&lt;0,0,IRR($B$89:AW89)))</f>
        <v>0.18000429886221747</v>
      </c>
      <c r="AX94" s="325">
        <f>IF((ISERR(IRR($B$89:AX89))),0,IF(IRR($B$89:AX89)&lt;0,0,IRR($B$89:AX89)))</f>
        <v>0.18003914204426641</v>
      </c>
      <c r="AY94" s="325">
        <f>IF((ISERR(IRR($B$89:AY89))),0,IF(IRR($B$89:AY89)&lt;0,0,IRR($B$89:AY89)))</f>
        <v>0.18006950259975807</v>
      </c>
      <c r="AZ94" s="325">
        <f>IF((ISERR(IRR($B$89:AZ89))),0,IF(IRR($B$89:AZ89)&lt;0,0,IRR($B$89:AZ89)))</f>
        <v>0.1800959623704641</v>
      </c>
      <c r="BA94" s="325">
        <f>IF((ISERR(IRR($B$89:BA89))),0,IF(IRR($B$89:BA89)&lt;0,0,IRR($B$89:BA89)))</f>
        <v>0.18009571557026915</v>
      </c>
    </row>
    <row r="95" spans="1:53" s="243"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0</v>
      </c>
      <c r="G95" s="327">
        <f t="shared" si="27"/>
        <v>0</v>
      </c>
      <c r="H95" s="327">
        <f t="shared" si="27"/>
        <v>5.9205237964524153</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B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c r="AB95" s="327">
        <f t="shared" si="28"/>
        <v>0</v>
      </c>
      <c r="AC95" s="327">
        <f t="shared" si="28"/>
        <v>0</v>
      </c>
      <c r="AD95" s="327">
        <f t="shared" si="28"/>
        <v>0</v>
      </c>
      <c r="AE95" s="327">
        <f t="shared" si="28"/>
        <v>0</v>
      </c>
      <c r="AF95" s="327">
        <f t="shared" si="28"/>
        <v>0</v>
      </c>
      <c r="AG95" s="327">
        <f t="shared" si="28"/>
        <v>0</v>
      </c>
      <c r="AH95" s="327">
        <f t="shared" si="28"/>
        <v>0</v>
      </c>
      <c r="AI95" s="327">
        <f t="shared" si="28"/>
        <v>0</v>
      </c>
      <c r="AJ95" s="327">
        <f t="shared" si="28"/>
        <v>0</v>
      </c>
      <c r="AK95" s="327">
        <f t="shared" si="28"/>
        <v>0</v>
      </c>
      <c r="AL95" s="327">
        <f t="shared" si="28"/>
        <v>0</v>
      </c>
      <c r="AM95" s="327">
        <f t="shared" si="28"/>
        <v>0</v>
      </c>
      <c r="AN95" s="327">
        <f t="shared" si="28"/>
        <v>0</v>
      </c>
      <c r="AO95" s="327">
        <f t="shared" si="28"/>
        <v>0</v>
      </c>
      <c r="AP95" s="327">
        <f t="shared" si="28"/>
        <v>0</v>
      </c>
      <c r="AQ95" s="327">
        <f t="shared" si="28"/>
        <v>0</v>
      </c>
      <c r="AR95" s="327">
        <f t="shared" si="28"/>
        <v>0</v>
      </c>
      <c r="AS95" s="327">
        <f t="shared" si="28"/>
        <v>0</v>
      </c>
      <c r="AT95" s="327">
        <f t="shared" si="28"/>
        <v>0</v>
      </c>
      <c r="AU95" s="327">
        <f t="shared" si="28"/>
        <v>0</v>
      </c>
      <c r="AV95" s="327">
        <f t="shared" si="28"/>
        <v>0</v>
      </c>
      <c r="AW95" s="327">
        <f t="shared" si="28"/>
        <v>0</v>
      </c>
      <c r="AX95" s="327">
        <f t="shared" si="28"/>
        <v>0</v>
      </c>
      <c r="AY95" s="327">
        <f t="shared" si="28"/>
        <v>0</v>
      </c>
      <c r="AZ95" s="327">
        <f t="shared" si="28"/>
        <v>0</v>
      </c>
      <c r="BA95" s="327">
        <f t="shared" si="28"/>
        <v>0</v>
      </c>
    </row>
    <row r="96" spans="1:53" s="243" customFormat="1" ht="15" thickBot="1" x14ac:dyDescent="0.3">
      <c r="A96" s="329" t="s">
        <v>478</v>
      </c>
      <c r="B96" s="330">
        <f>IF(AND(B93&gt;0,A93&lt;0),(B79-(B93/(B93-A93))),0)</f>
        <v>0</v>
      </c>
      <c r="C96" s="330">
        <f t="shared" ref="C96:BA96" si="29">IF(AND(C93&gt;0,B93&lt;0),(C79-(C93/(C93-B93))),0)</f>
        <v>0</v>
      </c>
      <c r="D96" s="330">
        <f t="shared" si="29"/>
        <v>0</v>
      </c>
      <c r="E96" s="330">
        <f t="shared" si="29"/>
        <v>0</v>
      </c>
      <c r="F96" s="330">
        <f t="shared" si="29"/>
        <v>0</v>
      </c>
      <c r="G96" s="330">
        <f t="shared" si="29"/>
        <v>0</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18.900269400603957</v>
      </c>
      <c r="V96" s="330">
        <f t="shared" si="29"/>
        <v>0</v>
      </c>
      <c r="W96" s="330">
        <f t="shared" si="29"/>
        <v>0</v>
      </c>
      <c r="X96" s="330">
        <f t="shared" si="29"/>
        <v>0</v>
      </c>
      <c r="Y96" s="330">
        <f t="shared" si="29"/>
        <v>0</v>
      </c>
      <c r="Z96" s="330">
        <f t="shared" si="29"/>
        <v>0</v>
      </c>
      <c r="AA96" s="330">
        <f t="shared" si="29"/>
        <v>0</v>
      </c>
      <c r="AB96" s="330">
        <f t="shared" si="29"/>
        <v>0</v>
      </c>
      <c r="AC96" s="330">
        <f t="shared" si="29"/>
        <v>0</v>
      </c>
      <c r="AD96" s="330">
        <f t="shared" si="29"/>
        <v>0</v>
      </c>
      <c r="AE96" s="330">
        <f t="shared" si="29"/>
        <v>0</v>
      </c>
      <c r="AF96" s="330">
        <f t="shared" si="29"/>
        <v>0</v>
      </c>
      <c r="AG96" s="330">
        <f t="shared" si="29"/>
        <v>0</v>
      </c>
      <c r="AH96" s="330">
        <f t="shared" si="29"/>
        <v>0</v>
      </c>
      <c r="AI96" s="330">
        <f t="shared" si="29"/>
        <v>0</v>
      </c>
      <c r="AJ96" s="330">
        <f t="shared" si="29"/>
        <v>0</v>
      </c>
      <c r="AK96" s="330">
        <f t="shared" si="29"/>
        <v>0</v>
      </c>
      <c r="AL96" s="330">
        <f t="shared" si="29"/>
        <v>0</v>
      </c>
      <c r="AM96" s="330">
        <f t="shared" si="29"/>
        <v>0</v>
      </c>
      <c r="AN96" s="330">
        <f t="shared" si="29"/>
        <v>0</v>
      </c>
      <c r="AO96" s="330">
        <f t="shared" si="29"/>
        <v>0</v>
      </c>
      <c r="AP96" s="330">
        <f t="shared" si="29"/>
        <v>0</v>
      </c>
      <c r="AQ96" s="330">
        <f t="shared" si="29"/>
        <v>0</v>
      </c>
      <c r="AR96" s="330">
        <f t="shared" si="29"/>
        <v>0</v>
      </c>
      <c r="AS96" s="330">
        <f t="shared" si="29"/>
        <v>0</v>
      </c>
      <c r="AT96" s="330">
        <f t="shared" si="29"/>
        <v>0</v>
      </c>
      <c r="AU96" s="330">
        <f t="shared" si="29"/>
        <v>0</v>
      </c>
      <c r="AV96" s="330">
        <f t="shared" si="29"/>
        <v>0</v>
      </c>
      <c r="AW96" s="330">
        <f t="shared" si="29"/>
        <v>0</v>
      </c>
      <c r="AX96" s="330">
        <f t="shared" si="29"/>
        <v>0</v>
      </c>
      <c r="AY96" s="330">
        <f t="shared" si="29"/>
        <v>0</v>
      </c>
      <c r="AZ96" s="330">
        <f t="shared" si="29"/>
        <v>0</v>
      </c>
      <c r="BA96" s="330">
        <f t="shared" si="29"/>
        <v>0</v>
      </c>
    </row>
    <row r="97" spans="1:52" x14ac:dyDescent="0.25">
      <c r="C97" s="332"/>
      <c r="D97" s="332"/>
      <c r="E97" s="332"/>
      <c r="F97" s="332"/>
      <c r="G97" s="332"/>
      <c r="H97" s="332"/>
      <c r="I97" s="332"/>
      <c r="J97" s="332"/>
    </row>
    <row r="98" spans="1:52" ht="64.5" customHeight="1" x14ac:dyDescent="0.25">
      <c r="A98" s="440"/>
      <c r="B98" s="440"/>
      <c r="C98" s="440"/>
      <c r="D98" s="440"/>
      <c r="E98" s="440"/>
      <c r="F98" s="440"/>
      <c r="G98" s="440"/>
      <c r="H98" s="440"/>
      <c r="I98" s="440"/>
      <c r="J98" s="440"/>
      <c r="K98" s="440"/>
    </row>
    <row r="100" spans="1:52" x14ac:dyDescent="0.25">
      <c r="C100" s="332"/>
    </row>
    <row r="102" spans="1:52" x14ac:dyDescent="0.25">
      <c r="AZ102" s="333"/>
    </row>
    <row r="103" spans="1:52" ht="27.75" x14ac:dyDescent="0.25">
      <c r="B103" s="242"/>
      <c r="M103" s="242"/>
    </row>
    <row r="104" spans="1:52" ht="27.75" x14ac:dyDescent="0.25">
      <c r="B104" s="242"/>
      <c r="M104" s="334"/>
    </row>
  </sheetData>
  <mergeCells count="21">
    <mergeCell ref="U17:W17"/>
    <mergeCell ref="U19:W19"/>
    <mergeCell ref="U20:X20"/>
    <mergeCell ref="U21:W21"/>
    <mergeCell ref="D28:E28"/>
    <mergeCell ref="AN18:AR18"/>
    <mergeCell ref="D29:E29"/>
    <mergeCell ref="D31:E31"/>
    <mergeCell ref="A98:K98"/>
    <mergeCell ref="A5:M5"/>
    <mergeCell ref="A7:M7"/>
    <mergeCell ref="A9:M9"/>
    <mergeCell ref="A10:M10"/>
    <mergeCell ref="A12:M12"/>
    <mergeCell ref="A13:M13"/>
    <mergeCell ref="A15:M15"/>
    <mergeCell ref="A16:M16"/>
    <mergeCell ref="D30:E30"/>
    <mergeCell ref="A18:M18"/>
    <mergeCell ref="N18:Z18"/>
    <mergeCell ref="AA18:A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03"/>
    <col min="2" max="2" width="37.7109375" style="203" customWidth="1"/>
    <col min="3" max="3" width="14.140625" style="203" customWidth="1"/>
    <col min="4" max="4" width="18.5703125" style="203" customWidth="1"/>
    <col min="5" max="6" width="0" style="203" hidden="1" customWidth="1"/>
    <col min="7" max="7" width="16.28515625" style="203" bestFit="1" customWidth="1"/>
    <col min="8" max="8" width="20" style="203" bestFit="1"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134" t="s">
        <v>69</v>
      </c>
    </row>
    <row r="2" spans="1:44" ht="18.75" x14ac:dyDescent="0.3">
      <c r="L2" s="135" t="s">
        <v>10</v>
      </c>
    </row>
    <row r="3" spans="1:44" ht="18.75" x14ac:dyDescent="0.3">
      <c r="L3" s="135" t="s">
        <v>68</v>
      </c>
    </row>
    <row r="4" spans="1:44" ht="18.75" x14ac:dyDescent="0.3">
      <c r="K4" s="135"/>
    </row>
    <row r="5" spans="1:44" x14ac:dyDescent="0.25">
      <c r="A5" s="378" t="str">
        <f>'1. паспорт местоположение'!A5:C5</f>
        <v>Год раскрытия информации: 2022 год</v>
      </c>
      <c r="B5" s="378"/>
      <c r="C5" s="378"/>
      <c r="D5" s="378"/>
      <c r="E5" s="378"/>
      <c r="F5" s="378"/>
      <c r="G5" s="378"/>
      <c r="H5" s="378"/>
      <c r="I5" s="378"/>
      <c r="J5" s="378"/>
      <c r="K5" s="378"/>
      <c r="L5" s="37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35"/>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
        <v>496</v>
      </c>
      <c r="B9" s="383"/>
      <c r="C9" s="383"/>
      <c r="D9" s="383"/>
      <c r="E9" s="383"/>
      <c r="F9" s="383"/>
      <c r="G9" s="383"/>
      <c r="H9" s="383"/>
      <c r="I9" s="383"/>
      <c r="J9" s="383"/>
      <c r="K9" s="383"/>
      <c r="L9" s="383"/>
    </row>
    <row r="10" spans="1:44" x14ac:dyDescent="0.25">
      <c r="A10" s="388" t="s">
        <v>8</v>
      </c>
      <c r="B10" s="388"/>
      <c r="C10" s="388"/>
      <c r="D10" s="388"/>
      <c r="E10" s="388"/>
      <c r="F10" s="388"/>
      <c r="G10" s="388"/>
      <c r="H10" s="388"/>
      <c r="I10" s="388"/>
      <c r="J10" s="388"/>
      <c r="K10" s="388"/>
      <c r="L10" s="388"/>
    </row>
    <row r="11" spans="1:44" ht="18.75" x14ac:dyDescent="0.25">
      <c r="A11" s="382"/>
      <c r="B11" s="382"/>
      <c r="C11" s="382"/>
      <c r="D11" s="382"/>
      <c r="E11" s="382"/>
      <c r="F11" s="382"/>
      <c r="G11" s="382"/>
      <c r="H11" s="382"/>
      <c r="I11" s="382"/>
      <c r="J11" s="382"/>
      <c r="K11" s="382"/>
      <c r="L11" s="382"/>
    </row>
    <row r="12" spans="1:44" x14ac:dyDescent="0.25">
      <c r="A12" s="383" t="str">
        <f>'4. паспортбюджет'!A12:O12</f>
        <v>K_TP3500.VL.0079</v>
      </c>
      <c r="B12" s="383"/>
      <c r="C12" s="383"/>
      <c r="D12" s="383"/>
      <c r="E12" s="383"/>
      <c r="F12" s="383"/>
      <c r="G12" s="383"/>
      <c r="H12" s="383"/>
      <c r="I12" s="383"/>
      <c r="J12" s="383"/>
      <c r="K12" s="383"/>
      <c r="L12" s="383"/>
    </row>
    <row r="13" spans="1:44" x14ac:dyDescent="0.25">
      <c r="A13" s="388" t="s">
        <v>7</v>
      </c>
      <c r="B13" s="388"/>
      <c r="C13" s="388"/>
      <c r="D13" s="388"/>
      <c r="E13" s="388"/>
      <c r="F13" s="388"/>
      <c r="G13" s="388"/>
      <c r="H13" s="388"/>
      <c r="I13" s="388"/>
      <c r="J13" s="388"/>
      <c r="K13" s="388"/>
      <c r="L13" s="388"/>
    </row>
    <row r="14" spans="1:44" ht="18.75" x14ac:dyDescent="0.25">
      <c r="A14" s="392"/>
      <c r="B14" s="392"/>
      <c r="C14" s="392"/>
      <c r="D14" s="392"/>
      <c r="E14" s="392"/>
      <c r="F14" s="392"/>
      <c r="G14" s="392"/>
      <c r="H14" s="392"/>
      <c r="I14" s="392"/>
      <c r="J14" s="392"/>
      <c r="K14" s="392"/>
      <c r="L14" s="392"/>
    </row>
    <row r="15" spans="1:44" ht="36" customHeight="1" x14ac:dyDescent="0.25">
      <c r="A15" s="420"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0"/>
      <c r="C15" s="420"/>
      <c r="D15" s="420"/>
      <c r="E15" s="420"/>
      <c r="F15" s="420"/>
      <c r="G15" s="420"/>
      <c r="H15" s="420"/>
      <c r="I15" s="420"/>
      <c r="J15" s="420"/>
      <c r="K15" s="420"/>
      <c r="L15" s="420"/>
    </row>
    <row r="16" spans="1:44" x14ac:dyDescent="0.25">
      <c r="A16" s="388" t="s">
        <v>6</v>
      </c>
      <c r="B16" s="388"/>
      <c r="C16" s="388"/>
      <c r="D16" s="388"/>
      <c r="E16" s="388"/>
      <c r="F16" s="388"/>
      <c r="G16" s="388"/>
      <c r="H16" s="388"/>
      <c r="I16" s="388"/>
      <c r="J16" s="388"/>
      <c r="K16" s="388"/>
      <c r="L16" s="388"/>
    </row>
    <row r="17" spans="1:12" ht="15.75" customHeight="1" x14ac:dyDescent="0.25">
      <c r="L17" s="204"/>
    </row>
    <row r="18" spans="1:12" x14ac:dyDescent="0.25">
      <c r="K18" s="205"/>
    </row>
    <row r="19" spans="1:12" ht="15.75" customHeight="1" x14ac:dyDescent="0.25">
      <c r="A19" s="446" t="s">
        <v>422</v>
      </c>
      <c r="B19" s="446"/>
      <c r="C19" s="446"/>
      <c r="D19" s="446"/>
      <c r="E19" s="446"/>
      <c r="F19" s="446"/>
      <c r="G19" s="446"/>
      <c r="H19" s="446"/>
      <c r="I19" s="446"/>
      <c r="J19" s="446"/>
      <c r="K19" s="446"/>
      <c r="L19" s="446"/>
    </row>
    <row r="20" spans="1:12" x14ac:dyDescent="0.25">
      <c r="A20" s="206"/>
      <c r="B20" s="206"/>
      <c r="C20" s="207"/>
      <c r="D20" s="207"/>
      <c r="E20" s="207"/>
      <c r="F20" s="207"/>
      <c r="G20" s="207"/>
      <c r="H20" s="207"/>
      <c r="I20" s="207"/>
      <c r="J20" s="207"/>
      <c r="K20" s="207"/>
      <c r="L20" s="207"/>
    </row>
    <row r="21" spans="1:12" ht="28.5" customHeight="1" x14ac:dyDescent="0.25">
      <c r="A21" s="447" t="s">
        <v>220</v>
      </c>
      <c r="B21" s="447" t="s">
        <v>219</v>
      </c>
      <c r="C21" s="453" t="s">
        <v>356</v>
      </c>
      <c r="D21" s="453"/>
      <c r="E21" s="453"/>
      <c r="F21" s="453"/>
      <c r="G21" s="453"/>
      <c r="H21" s="453"/>
      <c r="I21" s="448" t="s">
        <v>218</v>
      </c>
      <c r="J21" s="450" t="s">
        <v>358</v>
      </c>
      <c r="K21" s="447" t="s">
        <v>217</v>
      </c>
      <c r="L21" s="449" t="s">
        <v>357</v>
      </c>
    </row>
    <row r="22" spans="1:12" ht="58.5" customHeight="1" x14ac:dyDescent="0.25">
      <c r="A22" s="447"/>
      <c r="B22" s="447"/>
      <c r="C22" s="454" t="s">
        <v>2</v>
      </c>
      <c r="D22" s="454"/>
      <c r="E22" s="208"/>
      <c r="F22" s="209"/>
      <c r="G22" s="455" t="s">
        <v>1</v>
      </c>
      <c r="H22" s="456"/>
      <c r="I22" s="448"/>
      <c r="J22" s="451"/>
      <c r="K22" s="447"/>
      <c r="L22" s="449"/>
    </row>
    <row r="23" spans="1:12" ht="47.25" x14ac:dyDescent="0.25">
      <c r="A23" s="447"/>
      <c r="B23" s="447"/>
      <c r="C23" s="210" t="s">
        <v>216</v>
      </c>
      <c r="D23" s="210" t="s">
        <v>215</v>
      </c>
      <c r="E23" s="210" t="s">
        <v>216</v>
      </c>
      <c r="F23" s="210" t="s">
        <v>215</v>
      </c>
      <c r="G23" s="210" t="s">
        <v>216</v>
      </c>
      <c r="H23" s="210" t="s">
        <v>215</v>
      </c>
      <c r="I23" s="448"/>
      <c r="J23" s="452"/>
      <c r="K23" s="447"/>
      <c r="L23" s="449"/>
    </row>
    <row r="24" spans="1:12" x14ac:dyDescent="0.25">
      <c r="A24" s="211">
        <v>1</v>
      </c>
      <c r="B24" s="211">
        <v>2</v>
      </c>
      <c r="C24" s="210">
        <v>3</v>
      </c>
      <c r="D24" s="210">
        <v>4</v>
      </c>
      <c r="E24" s="210">
        <v>5</v>
      </c>
      <c r="F24" s="210">
        <v>6</v>
      </c>
      <c r="G24" s="210">
        <v>7</v>
      </c>
      <c r="H24" s="210">
        <v>8</v>
      </c>
      <c r="I24" s="210">
        <v>9</v>
      </c>
      <c r="J24" s="210">
        <v>10</v>
      </c>
      <c r="K24" s="210">
        <v>11</v>
      </c>
      <c r="L24" s="210">
        <v>12</v>
      </c>
    </row>
    <row r="25" spans="1:12" x14ac:dyDescent="0.25">
      <c r="A25" s="359">
        <v>1</v>
      </c>
      <c r="B25" s="360" t="s">
        <v>214</v>
      </c>
      <c r="C25" s="212"/>
      <c r="D25" s="213"/>
      <c r="E25" s="213"/>
      <c r="F25" s="213"/>
      <c r="G25" s="213"/>
      <c r="H25" s="213"/>
      <c r="I25" s="213"/>
      <c r="J25" s="213"/>
      <c r="K25" s="115"/>
      <c r="L25" s="196"/>
    </row>
    <row r="26" spans="1:12" ht="21.75" customHeight="1" x14ac:dyDescent="0.25">
      <c r="A26" s="359" t="s">
        <v>213</v>
      </c>
      <c r="B26" s="361" t="s">
        <v>363</v>
      </c>
      <c r="C26" s="341" t="s">
        <v>457</v>
      </c>
      <c r="D26" s="341"/>
      <c r="E26" s="341"/>
      <c r="F26" s="341"/>
      <c r="G26" s="341"/>
      <c r="H26" s="341"/>
      <c r="I26" s="113"/>
      <c r="J26" s="113"/>
      <c r="K26" s="115"/>
      <c r="L26" s="115"/>
    </row>
    <row r="27" spans="1:12" s="214" customFormat="1" ht="39" customHeight="1" x14ac:dyDescent="0.25">
      <c r="A27" s="359" t="s">
        <v>212</v>
      </c>
      <c r="B27" s="361" t="s">
        <v>365</v>
      </c>
      <c r="C27" s="341" t="s">
        <v>457</v>
      </c>
      <c r="D27" s="341"/>
      <c r="E27" s="341"/>
      <c r="F27" s="341"/>
      <c r="G27" s="341"/>
      <c r="H27" s="341"/>
      <c r="I27" s="113"/>
      <c r="J27" s="113"/>
      <c r="K27" s="115"/>
      <c r="L27" s="115"/>
    </row>
    <row r="28" spans="1:12" s="214" customFormat="1" ht="70.5" customHeight="1" x14ac:dyDescent="0.25">
      <c r="A28" s="359" t="s">
        <v>364</v>
      </c>
      <c r="B28" s="361" t="s">
        <v>369</v>
      </c>
      <c r="C28" s="341" t="s">
        <v>457</v>
      </c>
      <c r="D28" s="341"/>
      <c r="E28" s="341"/>
      <c r="F28" s="341"/>
      <c r="G28" s="341"/>
      <c r="H28" s="341"/>
      <c r="I28" s="113"/>
      <c r="J28" s="113"/>
      <c r="K28" s="115"/>
      <c r="L28" s="115"/>
    </row>
    <row r="29" spans="1:12" s="214" customFormat="1" ht="54" customHeight="1" x14ac:dyDescent="0.25">
      <c r="A29" s="359" t="s">
        <v>211</v>
      </c>
      <c r="B29" s="361" t="s">
        <v>368</v>
      </c>
      <c r="C29" s="341" t="s">
        <v>457</v>
      </c>
      <c r="D29" s="341"/>
      <c r="E29" s="341"/>
      <c r="F29" s="341"/>
      <c r="G29" s="341"/>
      <c r="H29" s="341"/>
      <c r="I29" s="113"/>
      <c r="J29" s="113"/>
      <c r="K29" s="115"/>
      <c r="L29" s="115"/>
    </row>
    <row r="30" spans="1:12" s="214" customFormat="1" ht="57" customHeight="1" x14ac:dyDescent="0.25">
      <c r="A30" s="359" t="s">
        <v>210</v>
      </c>
      <c r="B30" s="361" t="s">
        <v>370</v>
      </c>
      <c r="C30" s="341" t="s">
        <v>457</v>
      </c>
      <c r="D30" s="341"/>
      <c r="E30" s="341"/>
      <c r="F30" s="341"/>
      <c r="G30" s="341"/>
      <c r="H30" s="341"/>
      <c r="I30" s="113"/>
      <c r="J30" s="113"/>
      <c r="K30" s="115"/>
      <c r="L30" s="115"/>
    </row>
    <row r="31" spans="1:12" s="214" customFormat="1" ht="37.5" customHeight="1" x14ac:dyDescent="0.25">
      <c r="A31" s="359" t="s">
        <v>209</v>
      </c>
      <c r="B31" s="362" t="s">
        <v>366</v>
      </c>
      <c r="C31" s="114">
        <v>44545</v>
      </c>
      <c r="D31" s="114">
        <v>44591</v>
      </c>
      <c r="E31" s="213"/>
      <c r="F31" s="213"/>
      <c r="G31" s="85">
        <v>44545</v>
      </c>
      <c r="H31" s="85">
        <v>44591</v>
      </c>
      <c r="I31" s="215"/>
      <c r="J31" s="113"/>
      <c r="K31" s="115"/>
      <c r="L31" s="115"/>
    </row>
    <row r="32" spans="1:12" s="214" customFormat="1" ht="31.5" x14ac:dyDescent="0.25">
      <c r="A32" s="359" t="s">
        <v>207</v>
      </c>
      <c r="B32" s="362" t="s">
        <v>371</v>
      </c>
      <c r="C32" s="114">
        <v>44727</v>
      </c>
      <c r="D32" s="114">
        <v>44783</v>
      </c>
      <c r="E32" s="213"/>
      <c r="F32" s="213"/>
      <c r="G32" s="85">
        <v>44727</v>
      </c>
      <c r="H32" s="85">
        <v>44783</v>
      </c>
      <c r="I32" s="113"/>
      <c r="J32" s="113"/>
      <c r="K32" s="115"/>
      <c r="L32" s="115"/>
    </row>
    <row r="33" spans="1:12" s="214" customFormat="1" ht="37.5" customHeight="1" x14ac:dyDescent="0.25">
      <c r="A33" s="359" t="s">
        <v>382</v>
      </c>
      <c r="B33" s="362" t="s">
        <v>301</v>
      </c>
      <c r="C33" s="341" t="s">
        <v>457</v>
      </c>
      <c r="D33" s="341"/>
      <c r="E33" s="341" t="s">
        <v>457</v>
      </c>
      <c r="F33" s="341" t="s">
        <v>457</v>
      </c>
      <c r="G33" s="341"/>
      <c r="H33" s="341"/>
      <c r="I33" s="215"/>
      <c r="J33" s="113"/>
      <c r="K33" s="115"/>
      <c r="L33" s="115"/>
    </row>
    <row r="34" spans="1:12" s="214" customFormat="1" ht="47.25" customHeight="1" x14ac:dyDescent="0.25">
      <c r="A34" s="359" t="s">
        <v>383</v>
      </c>
      <c r="B34" s="362" t="s">
        <v>375</v>
      </c>
      <c r="C34" s="341" t="s">
        <v>457</v>
      </c>
      <c r="D34" s="341"/>
      <c r="E34" s="341" t="s">
        <v>457</v>
      </c>
      <c r="F34" s="341" t="s">
        <v>457</v>
      </c>
      <c r="G34" s="341"/>
      <c r="H34" s="341"/>
      <c r="I34" s="113"/>
      <c r="J34" s="113"/>
      <c r="K34" s="216"/>
      <c r="L34" s="115"/>
    </row>
    <row r="35" spans="1:12" s="214" customFormat="1" ht="49.5" customHeight="1" x14ac:dyDescent="0.25">
      <c r="A35" s="359" t="s">
        <v>384</v>
      </c>
      <c r="B35" s="362" t="s">
        <v>208</v>
      </c>
      <c r="C35" s="114">
        <v>44788</v>
      </c>
      <c r="D35" s="114">
        <v>44834</v>
      </c>
      <c r="E35" s="113"/>
      <c r="F35" s="113"/>
      <c r="G35" s="85">
        <v>44788</v>
      </c>
      <c r="H35" s="85">
        <v>44834</v>
      </c>
      <c r="I35" s="215"/>
      <c r="J35" s="113"/>
      <c r="K35" s="216"/>
      <c r="L35" s="115"/>
    </row>
    <row r="36" spans="1:12" ht="37.5" customHeight="1" x14ac:dyDescent="0.25">
      <c r="A36" s="359" t="s">
        <v>385</v>
      </c>
      <c r="B36" s="362" t="s">
        <v>367</v>
      </c>
      <c r="C36" s="341" t="s">
        <v>457</v>
      </c>
      <c r="D36" s="341"/>
      <c r="E36" s="341" t="s">
        <v>457</v>
      </c>
      <c r="F36" s="341" t="s">
        <v>457</v>
      </c>
      <c r="G36" s="341"/>
      <c r="H36" s="341"/>
      <c r="I36" s="219"/>
      <c r="J36" s="219"/>
      <c r="K36" s="115"/>
      <c r="L36" s="115"/>
    </row>
    <row r="37" spans="1:12" ht="41.25" customHeight="1" x14ac:dyDescent="0.25">
      <c r="A37" s="359" t="s">
        <v>386</v>
      </c>
      <c r="B37" s="362" t="s">
        <v>206</v>
      </c>
      <c r="C37" s="114">
        <v>44835</v>
      </c>
      <c r="D37" s="114">
        <v>44895</v>
      </c>
      <c r="E37" s="217"/>
      <c r="F37" s="218"/>
      <c r="G37" s="85">
        <v>44835</v>
      </c>
      <c r="H37" s="85">
        <v>44895</v>
      </c>
      <c r="I37" s="215"/>
      <c r="J37" s="219"/>
      <c r="K37" s="115"/>
      <c r="L37" s="115"/>
    </row>
    <row r="38" spans="1:12" x14ac:dyDescent="0.25">
      <c r="A38" s="359" t="s">
        <v>542</v>
      </c>
      <c r="B38" s="360" t="s">
        <v>205</v>
      </c>
      <c r="C38" s="114"/>
      <c r="D38" s="114"/>
      <c r="E38" s="115"/>
      <c r="F38" s="115"/>
      <c r="G38" s="341"/>
      <c r="H38" s="342"/>
      <c r="I38" s="220"/>
      <c r="J38" s="220"/>
      <c r="K38" s="115"/>
      <c r="L38" s="115"/>
    </row>
    <row r="39" spans="1:12" ht="71.25" customHeight="1" x14ac:dyDescent="0.25">
      <c r="A39" s="359">
        <v>2</v>
      </c>
      <c r="B39" s="362" t="s">
        <v>372</v>
      </c>
      <c r="C39" s="114">
        <v>44896</v>
      </c>
      <c r="D39" s="114">
        <v>44957</v>
      </c>
      <c r="E39" s="115"/>
      <c r="F39" s="115"/>
      <c r="G39" s="85">
        <v>44896</v>
      </c>
      <c r="H39" s="85">
        <v>44957</v>
      </c>
      <c r="I39" s="220"/>
      <c r="J39" s="220"/>
      <c r="K39" s="115"/>
      <c r="L39" s="115"/>
    </row>
    <row r="40" spans="1:12" ht="33.75" customHeight="1" x14ac:dyDescent="0.25">
      <c r="A40" s="359" t="s">
        <v>204</v>
      </c>
      <c r="B40" s="362" t="s">
        <v>374</v>
      </c>
      <c r="C40" s="114">
        <v>45000</v>
      </c>
      <c r="D40" s="114">
        <v>45092</v>
      </c>
      <c r="E40" s="115"/>
      <c r="F40" s="115"/>
      <c r="G40" s="85">
        <v>45000</v>
      </c>
      <c r="H40" s="85">
        <v>45092</v>
      </c>
      <c r="I40" s="220"/>
      <c r="J40" s="220"/>
      <c r="K40" s="115"/>
      <c r="L40" s="115"/>
    </row>
    <row r="41" spans="1:12" ht="63" customHeight="1" x14ac:dyDescent="0.25">
      <c r="A41" s="359" t="s">
        <v>203</v>
      </c>
      <c r="B41" s="360" t="s">
        <v>453</v>
      </c>
      <c r="C41" s="114"/>
      <c r="D41" s="114"/>
      <c r="E41" s="115"/>
      <c r="F41" s="115"/>
      <c r="G41" s="341"/>
      <c r="H41" s="342"/>
      <c r="I41" s="220"/>
      <c r="J41" s="220"/>
      <c r="K41" s="115"/>
      <c r="L41" s="115"/>
    </row>
    <row r="42" spans="1:12" ht="58.5" customHeight="1" x14ac:dyDescent="0.25">
      <c r="A42" s="359">
        <v>3</v>
      </c>
      <c r="B42" s="362" t="s">
        <v>373</v>
      </c>
      <c r="C42" s="114">
        <v>44972</v>
      </c>
      <c r="D42" s="114">
        <v>45076</v>
      </c>
      <c r="E42" s="115"/>
      <c r="F42" s="115"/>
      <c r="G42" s="85">
        <v>44972</v>
      </c>
      <c r="H42" s="85">
        <v>45076</v>
      </c>
      <c r="I42" s="220"/>
      <c r="J42" s="220"/>
      <c r="K42" s="115"/>
      <c r="L42" s="115"/>
    </row>
    <row r="43" spans="1:12" ht="34.5" customHeight="1" x14ac:dyDescent="0.25">
      <c r="A43" s="359" t="s">
        <v>202</v>
      </c>
      <c r="B43" s="362" t="s">
        <v>200</v>
      </c>
      <c r="C43" s="114">
        <v>45061</v>
      </c>
      <c r="D43" s="114">
        <v>45168</v>
      </c>
      <c r="E43" s="115"/>
      <c r="F43" s="115"/>
      <c r="G43" s="85">
        <v>45061</v>
      </c>
      <c r="H43" s="85">
        <v>45168</v>
      </c>
      <c r="I43" s="220"/>
      <c r="J43" s="220"/>
      <c r="K43" s="115"/>
      <c r="L43" s="115"/>
    </row>
    <row r="44" spans="1:12" ht="24.75" customHeight="1" x14ac:dyDescent="0.25">
      <c r="A44" s="359" t="s">
        <v>201</v>
      </c>
      <c r="B44" s="362" t="s">
        <v>198</v>
      </c>
      <c r="C44" s="114">
        <v>45108</v>
      </c>
      <c r="D44" s="114">
        <v>45229</v>
      </c>
      <c r="E44" s="115"/>
      <c r="F44" s="115"/>
      <c r="G44" s="85">
        <v>45108</v>
      </c>
      <c r="H44" s="85">
        <v>45229</v>
      </c>
      <c r="I44" s="220"/>
      <c r="J44" s="220"/>
      <c r="K44" s="115"/>
      <c r="L44" s="115"/>
    </row>
    <row r="45" spans="1:12" ht="90.75" customHeight="1" x14ac:dyDescent="0.25">
      <c r="A45" s="359" t="s">
        <v>199</v>
      </c>
      <c r="B45" s="362" t="s">
        <v>378</v>
      </c>
      <c r="C45" s="341" t="s">
        <v>457</v>
      </c>
      <c r="D45" s="341"/>
      <c r="E45" s="341" t="s">
        <v>457</v>
      </c>
      <c r="F45" s="341" t="s">
        <v>457</v>
      </c>
      <c r="G45" s="341"/>
      <c r="H45" s="341"/>
      <c r="I45" s="220"/>
      <c r="J45" s="220"/>
      <c r="K45" s="115"/>
      <c r="L45" s="115"/>
    </row>
    <row r="46" spans="1:12" ht="167.25" customHeight="1" x14ac:dyDescent="0.25">
      <c r="A46" s="359" t="s">
        <v>197</v>
      </c>
      <c r="B46" s="362" t="s">
        <v>376</v>
      </c>
      <c r="C46" s="341" t="s">
        <v>457</v>
      </c>
      <c r="D46" s="341"/>
      <c r="E46" s="341" t="s">
        <v>457</v>
      </c>
      <c r="F46" s="341" t="s">
        <v>457</v>
      </c>
      <c r="G46" s="341"/>
      <c r="H46" s="341"/>
      <c r="I46" s="220"/>
      <c r="J46" s="220"/>
      <c r="K46" s="115"/>
      <c r="L46" s="115"/>
    </row>
    <row r="47" spans="1:12" ht="30.75" customHeight="1" x14ac:dyDescent="0.25">
      <c r="A47" s="359" t="s">
        <v>195</v>
      </c>
      <c r="B47" s="362" t="s">
        <v>196</v>
      </c>
      <c r="C47" s="114">
        <v>45231</v>
      </c>
      <c r="D47" s="114">
        <v>45244</v>
      </c>
      <c r="E47" s="115"/>
      <c r="F47" s="115"/>
      <c r="G47" s="85">
        <v>45231</v>
      </c>
      <c r="H47" s="85">
        <v>45244</v>
      </c>
      <c r="I47" s="220"/>
      <c r="J47" s="220"/>
      <c r="K47" s="115"/>
      <c r="L47" s="115"/>
    </row>
    <row r="48" spans="1:12" ht="37.5" customHeight="1" x14ac:dyDescent="0.25">
      <c r="A48" s="359" t="s">
        <v>387</v>
      </c>
      <c r="B48" s="360" t="s">
        <v>194</v>
      </c>
      <c r="C48" s="114"/>
      <c r="D48" s="114"/>
      <c r="E48" s="115"/>
      <c r="F48" s="115"/>
      <c r="G48" s="341"/>
      <c r="H48" s="342"/>
      <c r="I48" s="220"/>
      <c r="J48" s="220"/>
      <c r="K48" s="115"/>
      <c r="L48" s="115"/>
    </row>
    <row r="49" spans="1:12" ht="35.25" customHeight="1" x14ac:dyDescent="0.25">
      <c r="A49" s="359">
        <v>4</v>
      </c>
      <c r="B49" s="362" t="s">
        <v>192</v>
      </c>
      <c r="C49" s="114">
        <v>45244</v>
      </c>
      <c r="D49" s="114">
        <v>45254</v>
      </c>
      <c r="E49" s="115"/>
      <c r="F49" s="115"/>
      <c r="G49" s="85">
        <v>45244</v>
      </c>
      <c r="H49" s="85">
        <v>45254</v>
      </c>
      <c r="I49" s="220"/>
      <c r="J49" s="220"/>
      <c r="K49" s="115"/>
      <c r="L49" s="115"/>
    </row>
    <row r="50" spans="1:12" ht="86.25" customHeight="1" x14ac:dyDescent="0.25">
      <c r="A50" s="359" t="s">
        <v>193</v>
      </c>
      <c r="B50" s="362" t="s">
        <v>377</v>
      </c>
      <c r="C50" s="114">
        <v>45270</v>
      </c>
      <c r="D50" s="114">
        <v>45280</v>
      </c>
      <c r="E50" s="115"/>
      <c r="F50" s="115"/>
      <c r="G50" s="85">
        <v>45270</v>
      </c>
      <c r="H50" s="85">
        <v>45280</v>
      </c>
      <c r="I50" s="220"/>
      <c r="J50" s="220"/>
      <c r="K50" s="115"/>
      <c r="L50" s="115"/>
    </row>
    <row r="51" spans="1:12" ht="77.25" customHeight="1" x14ac:dyDescent="0.25">
      <c r="A51" s="359" t="s">
        <v>191</v>
      </c>
      <c r="B51" s="362" t="s">
        <v>379</v>
      </c>
      <c r="C51" s="341" t="s">
        <v>457</v>
      </c>
      <c r="D51" s="341"/>
      <c r="E51" s="341" t="s">
        <v>457</v>
      </c>
      <c r="F51" s="341" t="s">
        <v>457</v>
      </c>
      <c r="G51" s="341"/>
      <c r="H51" s="341"/>
      <c r="I51" s="220"/>
      <c r="J51" s="220"/>
      <c r="K51" s="115"/>
      <c r="L51" s="115"/>
    </row>
    <row r="52" spans="1:12" ht="71.25" customHeight="1" x14ac:dyDescent="0.25">
      <c r="A52" s="359" t="s">
        <v>189</v>
      </c>
      <c r="B52" s="362" t="s">
        <v>190</v>
      </c>
      <c r="C52" s="341" t="s">
        <v>457</v>
      </c>
      <c r="D52" s="341"/>
      <c r="E52" s="341" t="s">
        <v>457</v>
      </c>
      <c r="F52" s="341" t="s">
        <v>457</v>
      </c>
      <c r="G52" s="341"/>
      <c r="H52" s="341"/>
      <c r="I52" s="220"/>
      <c r="J52" s="220"/>
      <c r="K52" s="115"/>
      <c r="L52" s="115"/>
    </row>
    <row r="53" spans="1:12" ht="48" customHeight="1" x14ac:dyDescent="0.25">
      <c r="A53" s="359" t="s">
        <v>187</v>
      </c>
      <c r="B53" s="363" t="s">
        <v>380</v>
      </c>
      <c r="C53" s="114">
        <v>45285</v>
      </c>
      <c r="D53" s="114">
        <v>45291</v>
      </c>
      <c r="E53" s="115"/>
      <c r="F53" s="115"/>
      <c r="G53" s="85">
        <v>45285</v>
      </c>
      <c r="H53" s="85">
        <v>45291</v>
      </c>
      <c r="I53" s="220"/>
      <c r="J53" s="220"/>
      <c r="K53" s="115"/>
      <c r="L53" s="115"/>
    </row>
    <row r="54" spans="1:12" ht="46.5" customHeight="1" x14ac:dyDescent="0.25">
      <c r="A54" s="359" t="s">
        <v>381</v>
      </c>
      <c r="B54" s="362" t="s">
        <v>188</v>
      </c>
      <c r="C54" s="341" t="s">
        <v>457</v>
      </c>
      <c r="D54" s="341"/>
      <c r="E54" s="341" t="s">
        <v>457</v>
      </c>
      <c r="F54" s="341" t="s">
        <v>457</v>
      </c>
      <c r="G54" s="341"/>
      <c r="H54" s="341"/>
      <c r="I54" s="220"/>
      <c r="J54" s="220"/>
      <c r="K54" s="115"/>
      <c r="L54" s="1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7" zoomScale="70" zoomScaleNormal="70" zoomScaleSheetLayoutView="70" workbookViewId="0">
      <selection activeCell="E24" sqref="E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5703125" style="33" customWidth="1"/>
    <col min="9" max="9" width="5.28515625" style="33" customWidth="1"/>
    <col min="10" max="10" width="11.140625" style="33" customWidth="1"/>
    <col min="11" max="11" width="6.85546875" style="33" bestFit="1" customWidth="1"/>
    <col min="12" max="12" width="9.1406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1" width="9.140625" style="33"/>
    <col min="22" max="22" width="12" style="33" customWidth="1"/>
    <col min="23" max="28" width="9.140625" style="33"/>
    <col min="29" max="29" width="12.28515625" style="33" customWidth="1"/>
    <col min="30" max="30" width="9.140625" style="33"/>
    <col min="31" max="32" width="14.7109375" style="33" bestFit="1" customWidth="1"/>
    <col min="33" max="16384" width="9.140625" style="33"/>
  </cols>
  <sheetData>
    <row r="1" spans="1:17" ht="18.75" x14ac:dyDescent="0.25">
      <c r="A1" s="34"/>
      <c r="B1" s="34"/>
      <c r="C1" s="34"/>
      <c r="D1" s="34"/>
      <c r="E1" s="34"/>
      <c r="F1" s="34"/>
      <c r="H1" s="34"/>
      <c r="I1" s="34"/>
      <c r="Q1" s="25" t="s">
        <v>69</v>
      </c>
    </row>
    <row r="2" spans="1:17" ht="18.75" x14ac:dyDescent="0.3">
      <c r="A2" s="34"/>
      <c r="B2" s="34"/>
      <c r="C2" s="34"/>
      <c r="D2" s="34"/>
      <c r="E2" s="34"/>
      <c r="F2" s="34"/>
      <c r="H2" s="34"/>
      <c r="I2" s="34"/>
      <c r="Q2" s="13" t="s">
        <v>10</v>
      </c>
    </row>
    <row r="3" spans="1:17" ht="18.75" x14ac:dyDescent="0.3">
      <c r="A3" s="34"/>
      <c r="B3" s="34"/>
      <c r="C3" s="34"/>
      <c r="D3" s="34"/>
      <c r="E3" s="34"/>
      <c r="F3" s="34"/>
      <c r="H3" s="34"/>
      <c r="I3" s="34"/>
      <c r="Q3" s="13" t="s">
        <v>68</v>
      </c>
    </row>
    <row r="4" spans="1:17"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row>
    <row r="5" spans="1:17" ht="18.75" x14ac:dyDescent="0.3">
      <c r="A5" s="34"/>
      <c r="B5" s="34"/>
      <c r="C5" s="34"/>
      <c r="D5" s="34"/>
      <c r="E5" s="34"/>
      <c r="F5" s="34"/>
      <c r="H5" s="34"/>
      <c r="I5" s="34"/>
      <c r="Q5" s="13"/>
    </row>
    <row r="6" spans="1:17" ht="18.75" x14ac:dyDescent="0.25">
      <c r="A6" s="436" t="s">
        <v>9</v>
      </c>
      <c r="B6" s="436"/>
      <c r="C6" s="436"/>
      <c r="D6" s="436"/>
      <c r="E6" s="436"/>
      <c r="F6" s="436"/>
      <c r="G6" s="436"/>
      <c r="H6" s="436"/>
      <c r="I6" s="436"/>
      <c r="J6" s="436"/>
      <c r="K6" s="436"/>
      <c r="L6" s="436"/>
      <c r="M6" s="436"/>
      <c r="N6" s="436"/>
      <c r="O6" s="436"/>
      <c r="P6" s="436"/>
      <c r="Q6" s="436"/>
    </row>
    <row r="7" spans="1:17" ht="18.75" x14ac:dyDescent="0.25">
      <c r="A7" s="72"/>
      <c r="B7" s="72"/>
      <c r="C7" s="72"/>
      <c r="D7" s="72"/>
      <c r="E7" s="72"/>
      <c r="F7" s="72"/>
      <c r="G7" s="72"/>
      <c r="H7" s="36"/>
      <c r="I7" s="36"/>
      <c r="J7" s="36"/>
      <c r="K7" s="36"/>
      <c r="L7" s="36"/>
      <c r="M7" s="36"/>
      <c r="N7" s="36"/>
      <c r="O7" s="36"/>
      <c r="P7" s="36"/>
      <c r="Q7" s="36"/>
    </row>
    <row r="8" spans="1:17" x14ac:dyDescent="0.25">
      <c r="A8" s="427" t="s">
        <v>494</v>
      </c>
      <c r="B8" s="427"/>
      <c r="C8" s="427"/>
      <c r="D8" s="427"/>
      <c r="E8" s="427"/>
      <c r="F8" s="427"/>
      <c r="G8" s="427"/>
      <c r="H8" s="427"/>
      <c r="I8" s="427"/>
      <c r="J8" s="427"/>
      <c r="K8" s="427"/>
      <c r="L8" s="427"/>
      <c r="M8" s="427"/>
      <c r="N8" s="427"/>
      <c r="O8" s="427"/>
      <c r="P8" s="427"/>
      <c r="Q8" s="427"/>
    </row>
    <row r="9" spans="1:17" ht="18.75" customHeight="1" x14ac:dyDescent="0.25">
      <c r="A9" s="428" t="s">
        <v>8</v>
      </c>
      <c r="B9" s="428"/>
      <c r="C9" s="428"/>
      <c r="D9" s="428"/>
      <c r="E9" s="428"/>
      <c r="F9" s="428"/>
      <c r="G9" s="428"/>
      <c r="H9" s="428"/>
      <c r="I9" s="428"/>
      <c r="J9" s="428"/>
      <c r="K9" s="428"/>
      <c r="L9" s="428"/>
      <c r="M9" s="428"/>
      <c r="N9" s="428"/>
      <c r="O9" s="428"/>
      <c r="P9" s="428"/>
      <c r="Q9" s="428"/>
    </row>
    <row r="10" spans="1:17" ht="18.75" x14ac:dyDescent="0.25">
      <c r="A10" s="72"/>
      <c r="B10" s="72"/>
      <c r="C10" s="72"/>
      <c r="D10" s="72"/>
      <c r="E10" s="72"/>
      <c r="F10" s="72"/>
      <c r="G10" s="72"/>
      <c r="H10" s="36"/>
      <c r="I10" s="36"/>
      <c r="J10" s="36"/>
      <c r="K10" s="36"/>
      <c r="L10" s="36"/>
      <c r="M10" s="36"/>
      <c r="N10" s="36"/>
      <c r="O10" s="36"/>
      <c r="P10" s="36"/>
      <c r="Q10" s="36"/>
    </row>
    <row r="11" spans="1:17" x14ac:dyDescent="0.25">
      <c r="A11" s="383" t="str">
        <f>'6.1. Паспорт сетевой график'!A12:L12</f>
        <v>K_TP3500.VL.0079</v>
      </c>
      <c r="B11" s="383"/>
      <c r="C11" s="383"/>
      <c r="D11" s="383"/>
      <c r="E11" s="383"/>
      <c r="F11" s="383"/>
      <c r="G11" s="383"/>
      <c r="H11" s="383"/>
      <c r="I11" s="383"/>
      <c r="J11" s="383"/>
      <c r="K11" s="383"/>
      <c r="L11" s="383"/>
      <c r="M11" s="383"/>
      <c r="N11" s="383"/>
      <c r="O11" s="383"/>
      <c r="P11" s="383"/>
      <c r="Q11" s="383"/>
    </row>
    <row r="12" spans="1:17" x14ac:dyDescent="0.25">
      <c r="A12" s="428" t="s">
        <v>7</v>
      </c>
      <c r="B12" s="428"/>
      <c r="C12" s="428"/>
      <c r="D12" s="428"/>
      <c r="E12" s="428"/>
      <c r="F12" s="428"/>
      <c r="G12" s="428"/>
      <c r="H12" s="428"/>
      <c r="I12" s="428"/>
      <c r="J12" s="428"/>
      <c r="K12" s="428"/>
      <c r="L12" s="428"/>
      <c r="M12" s="428"/>
      <c r="N12" s="428"/>
      <c r="O12" s="428"/>
      <c r="P12" s="428"/>
      <c r="Q12" s="428"/>
    </row>
    <row r="13" spans="1:17" ht="16.5" customHeight="1" x14ac:dyDescent="0.3">
      <c r="A13" s="10"/>
      <c r="B13" s="10"/>
      <c r="C13" s="10"/>
      <c r="D13" s="10"/>
      <c r="E13" s="10"/>
      <c r="F13" s="10"/>
      <c r="G13" s="10"/>
      <c r="H13" s="35"/>
      <c r="I13" s="35"/>
      <c r="J13" s="35"/>
      <c r="K13" s="35"/>
      <c r="L13" s="35"/>
      <c r="M13" s="35"/>
      <c r="N13" s="35"/>
      <c r="O13" s="35"/>
      <c r="P13" s="35"/>
      <c r="Q13" s="35"/>
    </row>
    <row r="14" spans="1:17" ht="69" customHeight="1" x14ac:dyDescent="0.25">
      <c r="A14" s="464"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64"/>
      <c r="C14" s="464"/>
      <c r="D14" s="464"/>
      <c r="E14" s="464"/>
      <c r="F14" s="464"/>
      <c r="G14" s="464"/>
      <c r="H14" s="464"/>
      <c r="I14" s="464"/>
      <c r="J14" s="464"/>
      <c r="K14" s="464"/>
      <c r="L14" s="464"/>
      <c r="M14" s="464"/>
      <c r="N14" s="464"/>
      <c r="O14" s="464"/>
      <c r="P14" s="464"/>
      <c r="Q14" s="464"/>
    </row>
    <row r="15" spans="1:17" ht="15.75" customHeight="1" x14ac:dyDescent="0.25">
      <c r="A15" s="428" t="s">
        <v>6</v>
      </c>
      <c r="B15" s="428"/>
      <c r="C15" s="428"/>
      <c r="D15" s="428"/>
      <c r="E15" s="428"/>
      <c r="F15" s="428"/>
      <c r="G15" s="428"/>
      <c r="H15" s="428"/>
      <c r="I15" s="428"/>
      <c r="J15" s="428"/>
      <c r="K15" s="428"/>
      <c r="L15" s="428"/>
      <c r="M15" s="428"/>
      <c r="N15" s="428"/>
      <c r="O15" s="428"/>
      <c r="P15" s="428"/>
      <c r="Q15" s="428"/>
    </row>
    <row r="16" spans="1:17" x14ac:dyDescent="0.25">
      <c r="A16" s="465"/>
      <c r="B16" s="465"/>
      <c r="C16" s="465"/>
      <c r="D16" s="465"/>
      <c r="E16" s="465"/>
      <c r="F16" s="465"/>
      <c r="G16" s="465"/>
      <c r="H16" s="465"/>
      <c r="I16" s="465"/>
      <c r="J16" s="465"/>
      <c r="K16" s="465"/>
      <c r="L16" s="465"/>
      <c r="M16" s="465"/>
      <c r="N16" s="465"/>
      <c r="O16" s="465"/>
      <c r="P16" s="465"/>
      <c r="Q16" s="465"/>
    </row>
    <row r="17" spans="1:36" x14ac:dyDescent="0.25">
      <c r="A17" s="34"/>
      <c r="H17" s="34"/>
      <c r="I17" s="34"/>
      <c r="J17" s="34"/>
      <c r="K17" s="34"/>
      <c r="L17" s="34"/>
      <c r="M17" s="34"/>
      <c r="N17" s="34"/>
      <c r="O17" s="34"/>
      <c r="P17" s="34"/>
    </row>
    <row r="18" spans="1:36" x14ac:dyDescent="0.25">
      <c r="A18" s="466" t="s">
        <v>423</v>
      </c>
      <c r="B18" s="466"/>
      <c r="C18" s="466"/>
      <c r="D18" s="466"/>
      <c r="E18" s="466"/>
      <c r="F18" s="466"/>
      <c r="G18" s="466"/>
      <c r="H18" s="466"/>
      <c r="I18" s="466"/>
      <c r="J18" s="466"/>
      <c r="K18" s="466"/>
      <c r="L18" s="466"/>
      <c r="M18" s="466"/>
      <c r="N18" s="466"/>
      <c r="O18" s="466"/>
      <c r="P18" s="466"/>
      <c r="Q18" s="466"/>
    </row>
    <row r="19" spans="1:36" x14ac:dyDescent="0.25">
      <c r="A19" s="34"/>
      <c r="B19" s="34"/>
      <c r="C19" s="34"/>
      <c r="D19" s="34"/>
      <c r="E19" s="34"/>
      <c r="F19" s="34"/>
      <c r="H19" s="34"/>
      <c r="I19" s="34"/>
      <c r="J19" s="34"/>
      <c r="K19" s="34"/>
      <c r="L19" s="34"/>
      <c r="M19" s="34"/>
      <c r="N19" s="34"/>
      <c r="O19" s="34"/>
      <c r="P19" s="34"/>
    </row>
    <row r="20" spans="1:36" s="130" customFormat="1" ht="33" customHeight="1" x14ac:dyDescent="0.25">
      <c r="A20" s="467" t="s">
        <v>186</v>
      </c>
      <c r="B20" s="467" t="s">
        <v>185</v>
      </c>
      <c r="C20" s="470" t="s">
        <v>184</v>
      </c>
      <c r="D20" s="471"/>
      <c r="E20" s="474" t="s">
        <v>183</v>
      </c>
      <c r="F20" s="474"/>
      <c r="G20" s="475" t="s">
        <v>546</v>
      </c>
      <c r="H20" s="462" t="s">
        <v>547</v>
      </c>
      <c r="I20" s="463"/>
      <c r="J20" s="463"/>
      <c r="K20" s="463"/>
      <c r="L20" s="462" t="s">
        <v>548</v>
      </c>
      <c r="M20" s="463"/>
      <c r="N20" s="463"/>
      <c r="O20" s="463"/>
      <c r="P20" s="462" t="s">
        <v>549</v>
      </c>
      <c r="Q20" s="463"/>
      <c r="R20" s="463"/>
      <c r="S20" s="463"/>
      <c r="T20" s="462" t="s">
        <v>550</v>
      </c>
      <c r="U20" s="463"/>
      <c r="V20" s="463"/>
      <c r="W20" s="463"/>
      <c r="X20" s="462" t="s">
        <v>551</v>
      </c>
      <c r="Y20" s="463"/>
      <c r="Z20" s="463"/>
      <c r="AA20" s="463"/>
      <c r="AB20" s="457" t="s">
        <v>182</v>
      </c>
      <c r="AC20" s="458"/>
    </row>
    <row r="21" spans="1:36" s="130" customFormat="1" ht="99.75" customHeight="1" x14ac:dyDescent="0.25">
      <c r="A21" s="468"/>
      <c r="B21" s="468"/>
      <c r="C21" s="472"/>
      <c r="D21" s="473"/>
      <c r="E21" s="474"/>
      <c r="F21" s="474"/>
      <c r="G21" s="476"/>
      <c r="H21" s="461" t="s">
        <v>2</v>
      </c>
      <c r="I21" s="461"/>
      <c r="J21" s="461" t="s">
        <v>180</v>
      </c>
      <c r="K21" s="461"/>
      <c r="L21" s="461" t="s">
        <v>2</v>
      </c>
      <c r="M21" s="461"/>
      <c r="N21" s="461" t="s">
        <v>180</v>
      </c>
      <c r="O21" s="461"/>
      <c r="P21" s="461" t="s">
        <v>2</v>
      </c>
      <c r="Q21" s="461"/>
      <c r="R21" s="461" t="s">
        <v>180</v>
      </c>
      <c r="S21" s="461"/>
      <c r="T21" s="461" t="s">
        <v>2</v>
      </c>
      <c r="U21" s="461"/>
      <c r="V21" s="461" t="s">
        <v>180</v>
      </c>
      <c r="W21" s="461"/>
      <c r="X21" s="461" t="s">
        <v>2</v>
      </c>
      <c r="Y21" s="461"/>
      <c r="Z21" s="461" t="s">
        <v>180</v>
      </c>
      <c r="AA21" s="461"/>
      <c r="AB21" s="459"/>
      <c r="AC21" s="460"/>
    </row>
    <row r="22" spans="1:36" s="130" customFormat="1" ht="89.25" customHeight="1" x14ac:dyDescent="0.3">
      <c r="A22" s="469"/>
      <c r="B22" s="469"/>
      <c r="C22" s="336" t="s">
        <v>2</v>
      </c>
      <c r="D22" s="336" t="s">
        <v>180</v>
      </c>
      <c r="E22" s="370" t="s">
        <v>552</v>
      </c>
      <c r="F22" s="370" t="s">
        <v>553</v>
      </c>
      <c r="G22" s="477"/>
      <c r="H22" s="371" t="s">
        <v>405</v>
      </c>
      <c r="I22" s="371" t="s">
        <v>406</v>
      </c>
      <c r="J22" s="371" t="s">
        <v>405</v>
      </c>
      <c r="K22" s="371" t="s">
        <v>406</v>
      </c>
      <c r="L22" s="371" t="s">
        <v>405</v>
      </c>
      <c r="M22" s="371" t="s">
        <v>406</v>
      </c>
      <c r="N22" s="371" t="s">
        <v>405</v>
      </c>
      <c r="O22" s="371" t="s">
        <v>406</v>
      </c>
      <c r="P22" s="371" t="s">
        <v>405</v>
      </c>
      <c r="Q22" s="371" t="s">
        <v>406</v>
      </c>
      <c r="R22" s="371" t="s">
        <v>405</v>
      </c>
      <c r="S22" s="371" t="s">
        <v>406</v>
      </c>
      <c r="T22" s="371" t="s">
        <v>405</v>
      </c>
      <c r="U22" s="371" t="s">
        <v>406</v>
      </c>
      <c r="V22" s="371" t="s">
        <v>405</v>
      </c>
      <c r="W22" s="371" t="s">
        <v>406</v>
      </c>
      <c r="X22" s="371" t="s">
        <v>405</v>
      </c>
      <c r="Y22" s="371" t="s">
        <v>406</v>
      </c>
      <c r="Z22" s="371" t="s">
        <v>405</v>
      </c>
      <c r="AA22" s="371" t="s">
        <v>406</v>
      </c>
      <c r="AB22" s="372" t="s">
        <v>181</v>
      </c>
      <c r="AC22" s="372" t="s">
        <v>180</v>
      </c>
      <c r="AE22" s="131"/>
      <c r="AF22" s="131"/>
      <c r="AG22" s="131"/>
      <c r="AH22" s="131"/>
      <c r="AI22" s="132"/>
    </row>
    <row r="23" spans="1:36" s="130" customFormat="1" ht="19.5" customHeight="1" x14ac:dyDescent="0.25">
      <c r="A23" s="337">
        <v>1</v>
      </c>
      <c r="B23" s="337">
        <v>2</v>
      </c>
      <c r="C23" s="337">
        <v>3</v>
      </c>
      <c r="D23" s="337">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c r="AE23" s="132"/>
      <c r="AF23" s="132"/>
      <c r="AG23" s="132"/>
      <c r="AH23" s="132"/>
      <c r="AI23" s="132"/>
    </row>
    <row r="24" spans="1:36" s="130" customFormat="1" ht="47.25" customHeight="1" x14ac:dyDescent="0.25">
      <c r="A24" s="344">
        <v>1</v>
      </c>
      <c r="B24" s="345" t="s">
        <v>179</v>
      </c>
      <c r="C24" s="346">
        <v>21.332219999999992</v>
      </c>
      <c r="D24" s="346">
        <v>21.332219999999992</v>
      </c>
      <c r="E24" s="346">
        <v>21.332219999999992</v>
      </c>
      <c r="F24" s="346">
        <v>21.332219999999992</v>
      </c>
      <c r="G24" s="346">
        <v>1.335588</v>
      </c>
      <c r="H24" s="346">
        <v>19.996631999999995</v>
      </c>
      <c r="I24" s="346"/>
      <c r="J24" s="346" t="s">
        <v>556</v>
      </c>
      <c r="K24" s="346"/>
      <c r="L24" s="346">
        <v>0</v>
      </c>
      <c r="M24" s="346"/>
      <c r="N24" s="346" t="s">
        <v>556</v>
      </c>
      <c r="O24" s="346"/>
      <c r="P24" s="346">
        <v>0</v>
      </c>
      <c r="Q24" s="346"/>
      <c r="R24" s="346" t="s">
        <v>556</v>
      </c>
      <c r="S24" s="346"/>
      <c r="T24" s="346">
        <v>0</v>
      </c>
      <c r="U24" s="346"/>
      <c r="V24" s="346" t="s">
        <v>556</v>
      </c>
      <c r="W24" s="346"/>
      <c r="X24" s="346">
        <v>0</v>
      </c>
      <c r="Y24" s="346"/>
      <c r="Z24" s="346" t="s">
        <v>556</v>
      </c>
      <c r="AA24" s="346"/>
      <c r="AB24" s="346">
        <v>19.996631999999995</v>
      </c>
      <c r="AC24" s="346" t="s">
        <v>556</v>
      </c>
    </row>
    <row r="25" spans="1:36" s="130" customFormat="1" ht="24" customHeight="1" x14ac:dyDescent="0.3">
      <c r="A25" s="347" t="s">
        <v>178</v>
      </c>
      <c r="B25" s="348" t="s">
        <v>177</v>
      </c>
      <c r="C25" s="346"/>
      <c r="D25" s="346"/>
      <c r="E25" s="346"/>
      <c r="F25" s="346"/>
      <c r="G25" s="346">
        <v>0</v>
      </c>
      <c r="H25" s="346">
        <v>0</v>
      </c>
      <c r="I25" s="346"/>
      <c r="J25" s="346" t="s">
        <v>556</v>
      </c>
      <c r="K25" s="346"/>
      <c r="L25" s="346">
        <v>0</v>
      </c>
      <c r="M25" s="346"/>
      <c r="N25" s="346" t="s">
        <v>556</v>
      </c>
      <c r="O25" s="346"/>
      <c r="P25" s="346">
        <v>0</v>
      </c>
      <c r="Q25" s="346"/>
      <c r="R25" s="346" t="s">
        <v>556</v>
      </c>
      <c r="S25" s="346"/>
      <c r="T25" s="346">
        <v>0</v>
      </c>
      <c r="U25" s="346"/>
      <c r="V25" s="346" t="s">
        <v>556</v>
      </c>
      <c r="W25" s="346"/>
      <c r="X25" s="346">
        <v>0</v>
      </c>
      <c r="Y25" s="346"/>
      <c r="Z25" s="346" t="s">
        <v>556</v>
      </c>
      <c r="AA25" s="346"/>
      <c r="AB25" s="346">
        <v>0</v>
      </c>
      <c r="AC25" s="346" t="s">
        <v>556</v>
      </c>
      <c r="AF25" s="358"/>
      <c r="AG25" s="358"/>
      <c r="AH25" s="358"/>
      <c r="AI25" s="358"/>
      <c r="AJ25" s="358"/>
    </row>
    <row r="26" spans="1:36" s="130" customFormat="1" x14ac:dyDescent="0.25">
      <c r="A26" s="347" t="s">
        <v>176</v>
      </c>
      <c r="B26" s="348" t="s">
        <v>175</v>
      </c>
      <c r="C26" s="346"/>
      <c r="D26" s="346"/>
      <c r="E26" s="346"/>
      <c r="F26" s="346"/>
      <c r="G26" s="346">
        <v>0</v>
      </c>
      <c r="H26" s="346">
        <v>0</v>
      </c>
      <c r="I26" s="346"/>
      <c r="J26" s="346" t="s">
        <v>556</v>
      </c>
      <c r="K26" s="346"/>
      <c r="L26" s="346">
        <v>0</v>
      </c>
      <c r="M26" s="346"/>
      <c r="N26" s="346" t="s">
        <v>556</v>
      </c>
      <c r="O26" s="346"/>
      <c r="P26" s="346">
        <v>0</v>
      </c>
      <c r="Q26" s="346"/>
      <c r="R26" s="346" t="s">
        <v>556</v>
      </c>
      <c r="S26" s="346"/>
      <c r="T26" s="346">
        <v>0</v>
      </c>
      <c r="U26" s="346"/>
      <c r="V26" s="346" t="s">
        <v>556</v>
      </c>
      <c r="W26" s="346"/>
      <c r="X26" s="346">
        <v>0</v>
      </c>
      <c r="Y26" s="346"/>
      <c r="Z26" s="346" t="s">
        <v>556</v>
      </c>
      <c r="AA26" s="346"/>
      <c r="AB26" s="346">
        <v>0</v>
      </c>
      <c r="AC26" s="346" t="s">
        <v>556</v>
      </c>
    </row>
    <row r="27" spans="1:36" s="130" customFormat="1" ht="31.5" x14ac:dyDescent="0.25">
      <c r="A27" s="347" t="s">
        <v>174</v>
      </c>
      <c r="B27" s="348" t="s">
        <v>362</v>
      </c>
      <c r="C27" s="346"/>
      <c r="D27" s="346"/>
      <c r="E27" s="346"/>
      <c r="F27" s="346"/>
      <c r="G27" s="346">
        <v>1.1129900000000001</v>
      </c>
      <c r="H27" s="346">
        <v>16.663859999999996</v>
      </c>
      <c r="I27" s="346"/>
      <c r="J27" s="346" t="s">
        <v>556</v>
      </c>
      <c r="K27" s="346"/>
      <c r="L27" s="346">
        <v>0</v>
      </c>
      <c r="M27" s="346"/>
      <c r="N27" s="346" t="s">
        <v>556</v>
      </c>
      <c r="O27" s="346"/>
      <c r="P27" s="346">
        <v>0</v>
      </c>
      <c r="Q27" s="346"/>
      <c r="R27" s="346" t="s">
        <v>556</v>
      </c>
      <c r="S27" s="346"/>
      <c r="T27" s="346">
        <v>0</v>
      </c>
      <c r="U27" s="346"/>
      <c r="V27" s="346" t="s">
        <v>556</v>
      </c>
      <c r="W27" s="346"/>
      <c r="X27" s="346">
        <v>0</v>
      </c>
      <c r="Y27" s="346"/>
      <c r="Z27" s="346" t="s">
        <v>556</v>
      </c>
      <c r="AA27" s="346"/>
      <c r="AB27" s="346">
        <v>16.663859999999996</v>
      </c>
      <c r="AC27" s="346" t="s">
        <v>556</v>
      </c>
    </row>
    <row r="28" spans="1:36" s="130" customFormat="1" x14ac:dyDescent="0.25">
      <c r="A28" s="347" t="s">
        <v>173</v>
      </c>
      <c r="B28" s="348" t="s">
        <v>172</v>
      </c>
      <c r="C28" s="346"/>
      <c r="D28" s="346"/>
      <c r="E28" s="346"/>
      <c r="F28" s="346"/>
      <c r="G28" s="346">
        <v>0</v>
      </c>
      <c r="H28" s="346">
        <v>0</v>
      </c>
      <c r="I28" s="346"/>
      <c r="J28" s="346" t="s">
        <v>556</v>
      </c>
      <c r="K28" s="346"/>
      <c r="L28" s="346">
        <v>0</v>
      </c>
      <c r="M28" s="346"/>
      <c r="N28" s="346" t="s">
        <v>556</v>
      </c>
      <c r="O28" s="346"/>
      <c r="P28" s="346">
        <v>0</v>
      </c>
      <c r="Q28" s="346"/>
      <c r="R28" s="346" t="s">
        <v>556</v>
      </c>
      <c r="S28" s="346"/>
      <c r="T28" s="346">
        <v>0</v>
      </c>
      <c r="U28" s="346"/>
      <c r="V28" s="346" t="s">
        <v>556</v>
      </c>
      <c r="W28" s="346"/>
      <c r="X28" s="346">
        <v>0</v>
      </c>
      <c r="Y28" s="346"/>
      <c r="Z28" s="346" t="s">
        <v>556</v>
      </c>
      <c r="AA28" s="346"/>
      <c r="AB28" s="346">
        <v>0</v>
      </c>
      <c r="AC28" s="346" t="s">
        <v>556</v>
      </c>
    </row>
    <row r="29" spans="1:36" s="130" customFormat="1" x14ac:dyDescent="0.25">
      <c r="A29" s="347" t="s">
        <v>171</v>
      </c>
      <c r="B29" s="349" t="s">
        <v>170</v>
      </c>
      <c r="C29" s="346"/>
      <c r="D29" s="346"/>
      <c r="E29" s="346"/>
      <c r="F29" s="346"/>
      <c r="G29" s="346">
        <v>0.22259799999999985</v>
      </c>
      <c r="H29" s="346">
        <v>3.3327719999999985</v>
      </c>
      <c r="I29" s="346"/>
      <c r="J29" s="346" t="s">
        <v>556</v>
      </c>
      <c r="K29" s="346"/>
      <c r="L29" s="346">
        <v>0</v>
      </c>
      <c r="M29" s="346"/>
      <c r="N29" s="346" t="s">
        <v>556</v>
      </c>
      <c r="O29" s="346"/>
      <c r="P29" s="346">
        <v>0</v>
      </c>
      <c r="Q29" s="346"/>
      <c r="R29" s="346" t="s">
        <v>556</v>
      </c>
      <c r="S29" s="346"/>
      <c r="T29" s="346">
        <v>0</v>
      </c>
      <c r="U29" s="346"/>
      <c r="V29" s="346" t="s">
        <v>556</v>
      </c>
      <c r="W29" s="346"/>
      <c r="X29" s="346">
        <v>0</v>
      </c>
      <c r="Y29" s="346"/>
      <c r="Z29" s="346" t="s">
        <v>556</v>
      </c>
      <c r="AA29" s="346"/>
      <c r="AB29" s="346">
        <v>3.3327719999999985</v>
      </c>
      <c r="AC29" s="346" t="s">
        <v>556</v>
      </c>
    </row>
    <row r="30" spans="1:36" s="130" customFormat="1" ht="47.25" x14ac:dyDescent="0.25">
      <c r="A30" s="344" t="s">
        <v>63</v>
      </c>
      <c r="B30" s="345" t="s">
        <v>169</v>
      </c>
      <c r="C30" s="346">
        <v>17.77685</v>
      </c>
      <c r="D30" s="346">
        <v>17.77685</v>
      </c>
      <c r="E30" s="346">
        <v>17.77685</v>
      </c>
      <c r="F30" s="346">
        <v>17.77685</v>
      </c>
      <c r="G30" s="346">
        <v>1.1129899999999999</v>
      </c>
      <c r="H30" s="346">
        <v>16.663859999999996</v>
      </c>
      <c r="I30" s="346"/>
      <c r="J30" s="346" t="s">
        <v>556</v>
      </c>
      <c r="K30" s="346"/>
      <c r="L30" s="346">
        <v>0</v>
      </c>
      <c r="M30" s="346"/>
      <c r="N30" s="346" t="s">
        <v>556</v>
      </c>
      <c r="O30" s="346"/>
      <c r="P30" s="346">
        <v>0</v>
      </c>
      <c r="Q30" s="346"/>
      <c r="R30" s="346" t="s">
        <v>556</v>
      </c>
      <c r="S30" s="346"/>
      <c r="T30" s="346">
        <v>0</v>
      </c>
      <c r="U30" s="346"/>
      <c r="V30" s="346" t="s">
        <v>556</v>
      </c>
      <c r="W30" s="346"/>
      <c r="X30" s="346">
        <v>0</v>
      </c>
      <c r="Y30" s="346"/>
      <c r="Z30" s="346" t="s">
        <v>556</v>
      </c>
      <c r="AA30" s="346"/>
      <c r="AB30" s="346">
        <v>16.663859999999996</v>
      </c>
      <c r="AC30" s="346" t="s">
        <v>556</v>
      </c>
    </row>
    <row r="31" spans="1:36" s="130" customFormat="1" x14ac:dyDescent="0.25">
      <c r="A31" s="344" t="s">
        <v>168</v>
      </c>
      <c r="B31" s="348" t="s">
        <v>167</v>
      </c>
      <c r="C31" s="346">
        <v>1.1129899999999999</v>
      </c>
      <c r="D31" s="346">
        <v>1.1129899999999999</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36" s="130" customFormat="1" ht="31.5" x14ac:dyDescent="0.25">
      <c r="A32" s="344" t="s">
        <v>166</v>
      </c>
      <c r="B32" s="348" t="s">
        <v>165</v>
      </c>
      <c r="C32" s="346">
        <v>1.4190999999999998</v>
      </c>
      <c r="D32" s="346">
        <v>1.4190999999999998</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s="130" customFormat="1" x14ac:dyDescent="0.25">
      <c r="A33" s="344" t="s">
        <v>164</v>
      </c>
      <c r="B33" s="348" t="s">
        <v>163</v>
      </c>
      <c r="C33" s="346">
        <v>4.7763200000000001</v>
      </c>
      <c r="D33" s="346">
        <v>4.7763200000000001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s="130" customFormat="1" x14ac:dyDescent="0.25">
      <c r="A34" s="344" t="s">
        <v>162</v>
      </c>
      <c r="B34" s="348" t="s">
        <v>161</v>
      </c>
      <c r="C34" s="346">
        <v>10.468439999999999</v>
      </c>
      <c r="D34" s="346">
        <v>10.468439999999999</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v>0</v>
      </c>
      <c r="AC34" s="346">
        <v>0</v>
      </c>
    </row>
    <row r="35" spans="1:29" s="130" customFormat="1" ht="31.5" x14ac:dyDescent="0.25">
      <c r="A35" s="344" t="s">
        <v>62</v>
      </c>
      <c r="B35" s="345" t="s">
        <v>160</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v>0</v>
      </c>
      <c r="AC35" s="346">
        <v>0</v>
      </c>
    </row>
    <row r="36" spans="1:29" s="130" customFormat="1" ht="31.5" x14ac:dyDescent="0.25">
      <c r="A36" s="347" t="s">
        <v>159</v>
      </c>
      <c r="B36" s="350" t="s">
        <v>499</v>
      </c>
      <c r="C36" s="346"/>
      <c r="D36" s="346"/>
      <c r="E36" s="346"/>
      <c r="F36" s="346"/>
      <c r="G36" s="346">
        <v>0</v>
      </c>
      <c r="H36" s="346">
        <v>0</v>
      </c>
      <c r="I36" s="346" t="s">
        <v>463</v>
      </c>
      <c r="J36" s="346" t="s">
        <v>556</v>
      </c>
      <c r="K36" s="346" t="s">
        <v>556</v>
      </c>
      <c r="L36" s="346">
        <v>0</v>
      </c>
      <c r="M36" s="346" t="s">
        <v>463</v>
      </c>
      <c r="N36" s="346" t="s">
        <v>556</v>
      </c>
      <c r="O36" s="346" t="s">
        <v>556</v>
      </c>
      <c r="P36" s="346">
        <v>0</v>
      </c>
      <c r="Q36" s="346" t="s">
        <v>463</v>
      </c>
      <c r="R36" s="346" t="s">
        <v>556</v>
      </c>
      <c r="S36" s="346" t="s">
        <v>556</v>
      </c>
      <c r="T36" s="346">
        <v>0</v>
      </c>
      <c r="U36" s="346" t="s">
        <v>463</v>
      </c>
      <c r="V36" s="346" t="s">
        <v>556</v>
      </c>
      <c r="W36" s="346" t="s">
        <v>556</v>
      </c>
      <c r="X36" s="346">
        <v>0</v>
      </c>
      <c r="Y36" s="346" t="s">
        <v>463</v>
      </c>
      <c r="Z36" s="346" t="s">
        <v>556</v>
      </c>
      <c r="AA36" s="346" t="s">
        <v>556</v>
      </c>
      <c r="AB36" s="346">
        <v>0</v>
      </c>
      <c r="AC36" s="346">
        <v>0</v>
      </c>
    </row>
    <row r="37" spans="1:29" s="130" customFormat="1" x14ac:dyDescent="0.25">
      <c r="A37" s="347" t="s">
        <v>158</v>
      </c>
      <c r="B37" s="350" t="s">
        <v>148</v>
      </c>
      <c r="C37" s="346"/>
      <c r="D37" s="346"/>
      <c r="E37" s="346"/>
      <c r="F37" s="346"/>
      <c r="G37" s="346">
        <v>0</v>
      </c>
      <c r="H37" s="346">
        <v>0</v>
      </c>
      <c r="I37" s="346" t="s">
        <v>463</v>
      </c>
      <c r="J37" s="346" t="s">
        <v>556</v>
      </c>
      <c r="K37" s="346" t="s">
        <v>556</v>
      </c>
      <c r="L37" s="346">
        <v>0</v>
      </c>
      <c r="M37" s="346" t="s">
        <v>463</v>
      </c>
      <c r="N37" s="346" t="s">
        <v>556</v>
      </c>
      <c r="O37" s="346" t="s">
        <v>556</v>
      </c>
      <c r="P37" s="346">
        <v>0</v>
      </c>
      <c r="Q37" s="346" t="s">
        <v>463</v>
      </c>
      <c r="R37" s="346" t="s">
        <v>556</v>
      </c>
      <c r="S37" s="346" t="s">
        <v>556</v>
      </c>
      <c r="T37" s="346">
        <v>0</v>
      </c>
      <c r="U37" s="346" t="s">
        <v>463</v>
      </c>
      <c r="V37" s="346" t="s">
        <v>556</v>
      </c>
      <c r="W37" s="346" t="s">
        <v>556</v>
      </c>
      <c r="X37" s="346">
        <v>0</v>
      </c>
      <c r="Y37" s="346" t="s">
        <v>463</v>
      </c>
      <c r="Z37" s="346" t="s">
        <v>556</v>
      </c>
      <c r="AA37" s="346" t="s">
        <v>556</v>
      </c>
      <c r="AB37" s="346">
        <v>0</v>
      </c>
      <c r="AC37" s="346">
        <v>0</v>
      </c>
    </row>
    <row r="38" spans="1:29" s="130" customFormat="1" x14ac:dyDescent="0.25">
      <c r="A38" s="347" t="s">
        <v>157</v>
      </c>
      <c r="B38" s="348" t="s">
        <v>539</v>
      </c>
      <c r="C38" s="346"/>
      <c r="D38" s="346"/>
      <c r="E38" s="346"/>
      <c r="F38" s="346"/>
      <c r="G38" s="346">
        <v>0</v>
      </c>
      <c r="H38" s="346">
        <v>0</v>
      </c>
      <c r="I38" s="346" t="s">
        <v>463</v>
      </c>
      <c r="J38" s="346" t="s">
        <v>556</v>
      </c>
      <c r="K38" s="346" t="s">
        <v>556</v>
      </c>
      <c r="L38" s="346">
        <v>0</v>
      </c>
      <c r="M38" s="346" t="s">
        <v>463</v>
      </c>
      <c r="N38" s="346" t="s">
        <v>556</v>
      </c>
      <c r="O38" s="346" t="s">
        <v>556</v>
      </c>
      <c r="P38" s="346">
        <v>0</v>
      </c>
      <c r="Q38" s="346" t="s">
        <v>463</v>
      </c>
      <c r="R38" s="346" t="s">
        <v>556</v>
      </c>
      <c r="S38" s="346" t="s">
        <v>556</v>
      </c>
      <c r="T38" s="346">
        <v>0</v>
      </c>
      <c r="U38" s="346" t="s">
        <v>463</v>
      </c>
      <c r="V38" s="346" t="s">
        <v>556</v>
      </c>
      <c r="W38" s="346" t="s">
        <v>556</v>
      </c>
      <c r="X38" s="346">
        <v>0</v>
      </c>
      <c r="Y38" s="346" t="s">
        <v>463</v>
      </c>
      <c r="Z38" s="346" t="s">
        <v>556</v>
      </c>
      <c r="AA38" s="346" t="s">
        <v>556</v>
      </c>
      <c r="AB38" s="346">
        <v>0</v>
      </c>
      <c r="AC38" s="346">
        <v>0</v>
      </c>
    </row>
    <row r="39" spans="1:29" s="130" customFormat="1" x14ac:dyDescent="0.25">
      <c r="A39" s="347" t="s">
        <v>156</v>
      </c>
      <c r="B39" s="348" t="s">
        <v>501</v>
      </c>
      <c r="C39" s="346"/>
      <c r="D39" s="346"/>
      <c r="E39" s="346"/>
      <c r="F39" s="346"/>
      <c r="G39" s="346">
        <v>0</v>
      </c>
      <c r="H39" s="346">
        <v>0</v>
      </c>
      <c r="I39" s="346" t="s">
        <v>463</v>
      </c>
      <c r="J39" s="346" t="s">
        <v>556</v>
      </c>
      <c r="K39" s="346" t="s">
        <v>556</v>
      </c>
      <c r="L39" s="346">
        <v>0</v>
      </c>
      <c r="M39" s="346" t="s">
        <v>463</v>
      </c>
      <c r="N39" s="346" t="s">
        <v>556</v>
      </c>
      <c r="O39" s="346" t="s">
        <v>556</v>
      </c>
      <c r="P39" s="346">
        <v>0</v>
      </c>
      <c r="Q39" s="346" t="s">
        <v>463</v>
      </c>
      <c r="R39" s="346" t="s">
        <v>556</v>
      </c>
      <c r="S39" s="346" t="s">
        <v>556</v>
      </c>
      <c r="T39" s="346">
        <v>0</v>
      </c>
      <c r="U39" s="346" t="s">
        <v>463</v>
      </c>
      <c r="V39" s="346" t="s">
        <v>556</v>
      </c>
      <c r="W39" s="346" t="s">
        <v>556</v>
      </c>
      <c r="X39" s="346">
        <v>0</v>
      </c>
      <c r="Y39" s="346" t="s">
        <v>463</v>
      </c>
      <c r="Z39" s="346" t="s">
        <v>556</v>
      </c>
      <c r="AA39" s="346" t="s">
        <v>556</v>
      </c>
      <c r="AB39" s="346">
        <v>0</v>
      </c>
      <c r="AC39" s="346">
        <v>0</v>
      </c>
    </row>
    <row r="40" spans="1:29" s="130" customFormat="1" x14ac:dyDescent="0.25">
      <c r="A40" s="347" t="s">
        <v>155</v>
      </c>
      <c r="B40" s="348" t="s">
        <v>502</v>
      </c>
      <c r="C40" s="346"/>
      <c r="D40" s="346"/>
      <c r="E40" s="346"/>
      <c r="F40" s="346"/>
      <c r="G40" s="346">
        <v>0</v>
      </c>
      <c r="H40" s="346">
        <v>0</v>
      </c>
      <c r="I40" s="346" t="s">
        <v>463</v>
      </c>
      <c r="J40" s="346" t="s">
        <v>556</v>
      </c>
      <c r="K40" s="346" t="s">
        <v>556</v>
      </c>
      <c r="L40" s="346">
        <v>0</v>
      </c>
      <c r="M40" s="346" t="s">
        <v>463</v>
      </c>
      <c r="N40" s="346" t="s">
        <v>556</v>
      </c>
      <c r="O40" s="346" t="s">
        <v>556</v>
      </c>
      <c r="P40" s="346">
        <v>0</v>
      </c>
      <c r="Q40" s="346" t="s">
        <v>463</v>
      </c>
      <c r="R40" s="346" t="s">
        <v>556</v>
      </c>
      <c r="S40" s="346" t="s">
        <v>556</v>
      </c>
      <c r="T40" s="346">
        <v>0</v>
      </c>
      <c r="U40" s="346" t="s">
        <v>463</v>
      </c>
      <c r="V40" s="346" t="s">
        <v>556</v>
      </c>
      <c r="W40" s="346" t="s">
        <v>556</v>
      </c>
      <c r="X40" s="346">
        <v>0</v>
      </c>
      <c r="Y40" s="346" t="s">
        <v>463</v>
      </c>
      <c r="Z40" s="346" t="s">
        <v>556</v>
      </c>
      <c r="AA40" s="346" t="s">
        <v>556</v>
      </c>
      <c r="AB40" s="346">
        <v>0</v>
      </c>
      <c r="AC40" s="346">
        <v>0</v>
      </c>
    </row>
    <row r="41" spans="1:29" s="130" customFormat="1" x14ac:dyDescent="0.25">
      <c r="A41" s="347" t="s">
        <v>154</v>
      </c>
      <c r="B41" s="348" t="s">
        <v>503</v>
      </c>
      <c r="C41" s="346"/>
      <c r="D41" s="346"/>
      <c r="E41" s="346"/>
      <c r="F41" s="346"/>
      <c r="G41" s="346">
        <v>0</v>
      </c>
      <c r="H41" s="346">
        <v>0</v>
      </c>
      <c r="I41" s="346" t="s">
        <v>463</v>
      </c>
      <c r="J41" s="346" t="s">
        <v>556</v>
      </c>
      <c r="K41" s="346" t="s">
        <v>556</v>
      </c>
      <c r="L41" s="346">
        <v>0</v>
      </c>
      <c r="M41" s="346" t="s">
        <v>463</v>
      </c>
      <c r="N41" s="346" t="s">
        <v>556</v>
      </c>
      <c r="O41" s="346" t="s">
        <v>556</v>
      </c>
      <c r="P41" s="346">
        <v>0</v>
      </c>
      <c r="Q41" s="346" t="s">
        <v>463</v>
      </c>
      <c r="R41" s="346" t="s">
        <v>556</v>
      </c>
      <c r="S41" s="346" t="s">
        <v>556</v>
      </c>
      <c r="T41" s="346">
        <v>0</v>
      </c>
      <c r="U41" s="346" t="s">
        <v>463</v>
      </c>
      <c r="V41" s="346" t="s">
        <v>556</v>
      </c>
      <c r="W41" s="346" t="s">
        <v>556</v>
      </c>
      <c r="X41" s="346">
        <v>0</v>
      </c>
      <c r="Y41" s="346" t="s">
        <v>463</v>
      </c>
      <c r="Z41" s="346" t="s">
        <v>556</v>
      </c>
      <c r="AA41" s="346" t="s">
        <v>556</v>
      </c>
      <c r="AB41" s="346">
        <v>0</v>
      </c>
      <c r="AC41" s="346">
        <v>0</v>
      </c>
    </row>
    <row r="42" spans="1:29" s="130" customFormat="1" x14ac:dyDescent="0.25">
      <c r="A42" s="347" t="s">
        <v>153</v>
      </c>
      <c r="B42" s="348" t="s">
        <v>504</v>
      </c>
      <c r="C42" s="346"/>
      <c r="D42" s="346"/>
      <c r="E42" s="346"/>
      <c r="F42" s="346"/>
      <c r="G42" s="346">
        <v>0</v>
      </c>
      <c r="H42" s="346">
        <v>0</v>
      </c>
      <c r="I42" s="346" t="s">
        <v>463</v>
      </c>
      <c r="J42" s="346" t="s">
        <v>556</v>
      </c>
      <c r="K42" s="346" t="s">
        <v>556</v>
      </c>
      <c r="L42" s="346">
        <v>0</v>
      </c>
      <c r="M42" s="346" t="s">
        <v>463</v>
      </c>
      <c r="N42" s="346" t="s">
        <v>556</v>
      </c>
      <c r="O42" s="346" t="s">
        <v>556</v>
      </c>
      <c r="P42" s="346">
        <v>0</v>
      </c>
      <c r="Q42" s="346" t="s">
        <v>463</v>
      </c>
      <c r="R42" s="346" t="s">
        <v>556</v>
      </c>
      <c r="S42" s="346" t="s">
        <v>556</v>
      </c>
      <c r="T42" s="346">
        <v>0</v>
      </c>
      <c r="U42" s="346" t="s">
        <v>463</v>
      </c>
      <c r="V42" s="346" t="s">
        <v>556</v>
      </c>
      <c r="W42" s="346" t="s">
        <v>556</v>
      </c>
      <c r="X42" s="346">
        <v>0</v>
      </c>
      <c r="Y42" s="346" t="s">
        <v>463</v>
      </c>
      <c r="Z42" s="346" t="s">
        <v>556</v>
      </c>
      <c r="AA42" s="346" t="s">
        <v>556</v>
      </c>
      <c r="AB42" s="346">
        <v>0</v>
      </c>
      <c r="AC42" s="346">
        <v>0</v>
      </c>
    </row>
    <row r="43" spans="1:29" s="130" customFormat="1" x14ac:dyDescent="0.25">
      <c r="A43" s="347" t="s">
        <v>505</v>
      </c>
      <c r="B43" s="348" t="s">
        <v>506</v>
      </c>
      <c r="C43" s="346"/>
      <c r="D43" s="346"/>
      <c r="E43" s="346"/>
      <c r="F43" s="346"/>
      <c r="G43" s="346">
        <v>0</v>
      </c>
      <c r="H43" s="346">
        <v>0</v>
      </c>
      <c r="I43" s="346" t="s">
        <v>463</v>
      </c>
      <c r="J43" s="346" t="s">
        <v>556</v>
      </c>
      <c r="K43" s="346" t="s">
        <v>556</v>
      </c>
      <c r="L43" s="346">
        <v>0</v>
      </c>
      <c r="M43" s="346" t="s">
        <v>463</v>
      </c>
      <c r="N43" s="346" t="s">
        <v>556</v>
      </c>
      <c r="O43" s="346" t="s">
        <v>556</v>
      </c>
      <c r="P43" s="346">
        <v>0</v>
      </c>
      <c r="Q43" s="346" t="s">
        <v>463</v>
      </c>
      <c r="R43" s="346" t="s">
        <v>556</v>
      </c>
      <c r="S43" s="346" t="s">
        <v>556</v>
      </c>
      <c r="T43" s="346">
        <v>0</v>
      </c>
      <c r="U43" s="346" t="s">
        <v>463</v>
      </c>
      <c r="V43" s="346" t="s">
        <v>556</v>
      </c>
      <c r="W43" s="346" t="s">
        <v>556</v>
      </c>
      <c r="X43" s="346">
        <v>0</v>
      </c>
      <c r="Y43" s="346" t="s">
        <v>463</v>
      </c>
      <c r="Z43" s="346" t="s">
        <v>556</v>
      </c>
      <c r="AA43" s="346" t="s">
        <v>556</v>
      </c>
      <c r="AB43" s="346">
        <v>0</v>
      </c>
      <c r="AC43" s="346">
        <v>0</v>
      </c>
    </row>
    <row r="44" spans="1:29" s="130" customFormat="1" x14ac:dyDescent="0.25">
      <c r="A44" s="347" t="s">
        <v>507</v>
      </c>
      <c r="B44" s="348" t="s">
        <v>508</v>
      </c>
      <c r="C44" s="346"/>
      <c r="D44" s="346"/>
      <c r="E44" s="346"/>
      <c r="F44" s="346"/>
      <c r="G44" s="346">
        <v>0</v>
      </c>
      <c r="H44" s="346">
        <v>0</v>
      </c>
      <c r="I44" s="346" t="s">
        <v>463</v>
      </c>
      <c r="J44" s="346" t="s">
        <v>556</v>
      </c>
      <c r="K44" s="346" t="s">
        <v>556</v>
      </c>
      <c r="L44" s="346">
        <v>0</v>
      </c>
      <c r="M44" s="346" t="s">
        <v>463</v>
      </c>
      <c r="N44" s="346" t="s">
        <v>556</v>
      </c>
      <c r="O44" s="346" t="s">
        <v>556</v>
      </c>
      <c r="P44" s="346">
        <v>0</v>
      </c>
      <c r="Q44" s="346" t="s">
        <v>463</v>
      </c>
      <c r="R44" s="346" t="s">
        <v>556</v>
      </c>
      <c r="S44" s="346" t="s">
        <v>556</v>
      </c>
      <c r="T44" s="346">
        <v>0</v>
      </c>
      <c r="U44" s="346" t="s">
        <v>463</v>
      </c>
      <c r="V44" s="346" t="s">
        <v>556</v>
      </c>
      <c r="W44" s="346" t="s">
        <v>556</v>
      </c>
      <c r="X44" s="346">
        <v>0</v>
      </c>
      <c r="Y44" s="346" t="s">
        <v>463</v>
      </c>
      <c r="Z44" s="346" t="s">
        <v>556</v>
      </c>
      <c r="AA44" s="346" t="s">
        <v>556</v>
      </c>
      <c r="AB44" s="346">
        <v>0</v>
      </c>
      <c r="AC44" s="346">
        <v>0</v>
      </c>
    </row>
    <row r="45" spans="1:29" s="130" customFormat="1" x14ac:dyDescent="0.25">
      <c r="A45" s="347" t="s">
        <v>509</v>
      </c>
      <c r="B45" s="348" t="s">
        <v>510</v>
      </c>
      <c r="C45" s="346"/>
      <c r="D45" s="346"/>
      <c r="E45" s="346"/>
      <c r="F45" s="346"/>
      <c r="G45" s="346">
        <v>0</v>
      </c>
      <c r="H45" s="346">
        <v>0</v>
      </c>
      <c r="I45" s="346" t="s">
        <v>463</v>
      </c>
      <c r="J45" s="346" t="s">
        <v>556</v>
      </c>
      <c r="K45" s="346" t="s">
        <v>556</v>
      </c>
      <c r="L45" s="346">
        <v>0</v>
      </c>
      <c r="M45" s="346" t="s">
        <v>463</v>
      </c>
      <c r="N45" s="346" t="s">
        <v>556</v>
      </c>
      <c r="O45" s="346" t="s">
        <v>556</v>
      </c>
      <c r="P45" s="346">
        <v>0</v>
      </c>
      <c r="Q45" s="346" t="s">
        <v>463</v>
      </c>
      <c r="R45" s="346" t="s">
        <v>556</v>
      </c>
      <c r="S45" s="346" t="s">
        <v>556</v>
      </c>
      <c r="T45" s="346">
        <v>0</v>
      </c>
      <c r="U45" s="346" t="s">
        <v>463</v>
      </c>
      <c r="V45" s="346" t="s">
        <v>556</v>
      </c>
      <c r="W45" s="346" t="s">
        <v>556</v>
      </c>
      <c r="X45" s="346">
        <v>0</v>
      </c>
      <c r="Y45" s="346" t="s">
        <v>463</v>
      </c>
      <c r="Z45" s="346" t="s">
        <v>556</v>
      </c>
      <c r="AA45" s="346" t="s">
        <v>556</v>
      </c>
      <c r="AB45" s="346">
        <v>0</v>
      </c>
      <c r="AC45" s="346">
        <v>0</v>
      </c>
    </row>
    <row r="46" spans="1:29" s="130" customFormat="1" x14ac:dyDescent="0.25">
      <c r="A46" s="347" t="s">
        <v>511</v>
      </c>
      <c r="B46" s="348" t="s">
        <v>512</v>
      </c>
      <c r="C46" s="346"/>
      <c r="D46" s="346"/>
      <c r="E46" s="346"/>
      <c r="F46" s="346"/>
      <c r="G46" s="346">
        <v>0</v>
      </c>
      <c r="H46" s="346">
        <v>0</v>
      </c>
      <c r="I46" s="346" t="s">
        <v>463</v>
      </c>
      <c r="J46" s="346" t="s">
        <v>556</v>
      </c>
      <c r="K46" s="346" t="s">
        <v>556</v>
      </c>
      <c r="L46" s="346">
        <v>0</v>
      </c>
      <c r="M46" s="346" t="s">
        <v>463</v>
      </c>
      <c r="N46" s="346" t="s">
        <v>556</v>
      </c>
      <c r="O46" s="346" t="s">
        <v>556</v>
      </c>
      <c r="P46" s="346">
        <v>0</v>
      </c>
      <c r="Q46" s="346" t="s">
        <v>463</v>
      </c>
      <c r="R46" s="346" t="s">
        <v>556</v>
      </c>
      <c r="S46" s="346" t="s">
        <v>556</v>
      </c>
      <c r="T46" s="346">
        <v>0</v>
      </c>
      <c r="U46" s="346" t="s">
        <v>463</v>
      </c>
      <c r="V46" s="346" t="s">
        <v>556</v>
      </c>
      <c r="W46" s="346" t="s">
        <v>556</v>
      </c>
      <c r="X46" s="346">
        <v>0</v>
      </c>
      <c r="Y46" s="346" t="s">
        <v>463</v>
      </c>
      <c r="Z46" s="346" t="s">
        <v>556</v>
      </c>
      <c r="AA46" s="346" t="s">
        <v>556</v>
      </c>
      <c r="AB46" s="346">
        <v>0</v>
      </c>
      <c r="AC46" s="346">
        <v>0</v>
      </c>
    </row>
    <row r="47" spans="1:29" s="130" customFormat="1" x14ac:dyDescent="0.25">
      <c r="A47" s="344" t="s">
        <v>61</v>
      </c>
      <c r="B47" s="345" t="s">
        <v>152</v>
      </c>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row>
    <row r="48" spans="1:29" s="130" customFormat="1" ht="31.5" x14ac:dyDescent="0.25">
      <c r="A48" s="347" t="s">
        <v>151</v>
      </c>
      <c r="B48" s="350" t="s">
        <v>499</v>
      </c>
      <c r="C48" s="346"/>
      <c r="D48" s="346"/>
      <c r="E48" s="346"/>
      <c r="F48" s="346"/>
      <c r="G48" s="346">
        <v>0</v>
      </c>
      <c r="H48" s="346">
        <v>0</v>
      </c>
      <c r="I48" s="346"/>
      <c r="J48" s="346" t="s">
        <v>556</v>
      </c>
      <c r="K48" s="346"/>
      <c r="L48" s="346">
        <v>0</v>
      </c>
      <c r="M48" s="346"/>
      <c r="N48" s="346" t="s">
        <v>556</v>
      </c>
      <c r="O48" s="346"/>
      <c r="P48" s="346">
        <v>0</v>
      </c>
      <c r="Q48" s="346"/>
      <c r="R48" s="346" t="s">
        <v>556</v>
      </c>
      <c r="S48" s="346"/>
      <c r="T48" s="346">
        <v>0</v>
      </c>
      <c r="U48" s="346"/>
      <c r="V48" s="346" t="s">
        <v>556</v>
      </c>
      <c r="W48" s="346"/>
      <c r="X48" s="346">
        <v>0</v>
      </c>
      <c r="Y48" s="346"/>
      <c r="Z48" s="346" t="s">
        <v>556</v>
      </c>
      <c r="AA48" s="346"/>
      <c r="AB48" s="346">
        <v>0</v>
      </c>
      <c r="AC48" s="346">
        <v>0</v>
      </c>
    </row>
    <row r="49" spans="1:29" s="130" customFormat="1" x14ac:dyDescent="0.25">
      <c r="A49" s="347" t="s">
        <v>150</v>
      </c>
      <c r="B49" s="350" t="s">
        <v>148</v>
      </c>
      <c r="C49" s="346"/>
      <c r="D49" s="346"/>
      <c r="E49" s="346"/>
      <c r="F49" s="346"/>
      <c r="G49" s="346">
        <v>0</v>
      </c>
      <c r="H49" s="346">
        <v>0</v>
      </c>
      <c r="I49" s="346"/>
      <c r="J49" s="346" t="s">
        <v>556</v>
      </c>
      <c r="K49" s="346"/>
      <c r="L49" s="346">
        <v>0</v>
      </c>
      <c r="M49" s="346"/>
      <c r="N49" s="346" t="s">
        <v>556</v>
      </c>
      <c r="O49" s="346"/>
      <c r="P49" s="346">
        <v>0</v>
      </c>
      <c r="Q49" s="346"/>
      <c r="R49" s="346" t="s">
        <v>556</v>
      </c>
      <c r="S49" s="346"/>
      <c r="T49" s="346">
        <v>0</v>
      </c>
      <c r="U49" s="346"/>
      <c r="V49" s="346" t="s">
        <v>556</v>
      </c>
      <c r="W49" s="346"/>
      <c r="X49" s="346">
        <v>0</v>
      </c>
      <c r="Y49" s="346"/>
      <c r="Z49" s="346" t="s">
        <v>556</v>
      </c>
      <c r="AA49" s="346"/>
      <c r="AB49" s="346">
        <v>0</v>
      </c>
      <c r="AC49" s="346">
        <v>0</v>
      </c>
    </row>
    <row r="50" spans="1:29" s="130" customFormat="1" ht="31.5" x14ac:dyDescent="0.25">
      <c r="A50" s="347" t="s">
        <v>149</v>
      </c>
      <c r="B50" s="348" t="s">
        <v>146</v>
      </c>
      <c r="C50" s="346"/>
      <c r="D50" s="346"/>
      <c r="E50" s="346"/>
      <c r="F50" s="346"/>
      <c r="G50" s="346">
        <v>0</v>
      </c>
      <c r="H50" s="346">
        <v>0</v>
      </c>
      <c r="I50" s="346"/>
      <c r="J50" s="346" t="s">
        <v>556</v>
      </c>
      <c r="K50" s="346"/>
      <c r="L50" s="346">
        <v>0</v>
      </c>
      <c r="M50" s="346"/>
      <c r="N50" s="346" t="s">
        <v>556</v>
      </c>
      <c r="O50" s="346"/>
      <c r="P50" s="346">
        <v>0</v>
      </c>
      <c r="Q50" s="346"/>
      <c r="R50" s="346" t="s">
        <v>556</v>
      </c>
      <c r="S50" s="346"/>
      <c r="T50" s="346">
        <v>0</v>
      </c>
      <c r="U50" s="346"/>
      <c r="V50" s="346" t="s">
        <v>556</v>
      </c>
      <c r="W50" s="346"/>
      <c r="X50" s="346">
        <v>0</v>
      </c>
      <c r="Y50" s="346"/>
      <c r="Z50" s="346" t="s">
        <v>556</v>
      </c>
      <c r="AA50" s="346"/>
      <c r="AB50" s="346">
        <v>0</v>
      </c>
      <c r="AC50" s="346">
        <v>0</v>
      </c>
    </row>
    <row r="51" spans="1:29" s="130" customFormat="1" ht="31.5" x14ac:dyDescent="0.25">
      <c r="A51" s="347" t="s">
        <v>147</v>
      </c>
      <c r="B51" s="348" t="s">
        <v>144</v>
      </c>
      <c r="C51" s="346"/>
      <c r="D51" s="346"/>
      <c r="E51" s="346"/>
      <c r="F51" s="346"/>
      <c r="G51" s="346">
        <v>0</v>
      </c>
      <c r="H51" s="346">
        <v>0</v>
      </c>
      <c r="I51" s="346"/>
      <c r="J51" s="346" t="s">
        <v>556</v>
      </c>
      <c r="K51" s="346"/>
      <c r="L51" s="346">
        <v>0</v>
      </c>
      <c r="M51" s="346"/>
      <c r="N51" s="346" t="s">
        <v>556</v>
      </c>
      <c r="O51" s="346"/>
      <c r="P51" s="346">
        <v>0</v>
      </c>
      <c r="Q51" s="346"/>
      <c r="R51" s="346" t="s">
        <v>556</v>
      </c>
      <c r="S51" s="346"/>
      <c r="T51" s="346">
        <v>0</v>
      </c>
      <c r="U51" s="346"/>
      <c r="V51" s="346" t="s">
        <v>556</v>
      </c>
      <c r="W51" s="346"/>
      <c r="X51" s="346">
        <v>0</v>
      </c>
      <c r="Y51" s="346"/>
      <c r="Z51" s="346" t="s">
        <v>556</v>
      </c>
      <c r="AA51" s="346"/>
      <c r="AB51" s="346">
        <v>0</v>
      </c>
      <c r="AC51" s="346">
        <v>0</v>
      </c>
    </row>
    <row r="52" spans="1:29" s="130" customFormat="1" x14ac:dyDescent="0.25">
      <c r="A52" s="347" t="s">
        <v>145</v>
      </c>
      <c r="B52" s="348" t="s">
        <v>142</v>
      </c>
      <c r="C52" s="346"/>
      <c r="D52" s="346"/>
      <c r="E52" s="346"/>
      <c r="F52" s="346"/>
      <c r="G52" s="346">
        <v>0</v>
      </c>
      <c r="H52" s="346">
        <v>0</v>
      </c>
      <c r="I52" s="346"/>
      <c r="J52" s="346" t="s">
        <v>556</v>
      </c>
      <c r="K52" s="346"/>
      <c r="L52" s="346">
        <v>0</v>
      </c>
      <c r="M52" s="346"/>
      <c r="N52" s="346" t="s">
        <v>556</v>
      </c>
      <c r="O52" s="346"/>
      <c r="P52" s="346">
        <v>0</v>
      </c>
      <c r="Q52" s="346"/>
      <c r="R52" s="346" t="s">
        <v>556</v>
      </c>
      <c r="S52" s="346"/>
      <c r="T52" s="346">
        <v>0</v>
      </c>
      <c r="U52" s="346"/>
      <c r="V52" s="346" t="s">
        <v>556</v>
      </c>
      <c r="W52" s="346"/>
      <c r="X52" s="346">
        <v>0</v>
      </c>
      <c r="Y52" s="346"/>
      <c r="Z52" s="346" t="s">
        <v>556</v>
      </c>
      <c r="AA52" s="346"/>
      <c r="AB52" s="346">
        <v>0</v>
      </c>
      <c r="AC52" s="346">
        <v>0</v>
      </c>
    </row>
    <row r="53" spans="1:29" s="130" customFormat="1" x14ac:dyDescent="0.25">
      <c r="A53" s="347" t="s">
        <v>143</v>
      </c>
      <c r="B53" s="348" t="s">
        <v>501</v>
      </c>
      <c r="C53" s="346"/>
      <c r="D53" s="346"/>
      <c r="E53" s="346"/>
      <c r="F53" s="346"/>
      <c r="G53" s="346">
        <v>0</v>
      </c>
      <c r="H53" s="346">
        <v>0</v>
      </c>
      <c r="I53" s="346"/>
      <c r="J53" s="346" t="s">
        <v>556</v>
      </c>
      <c r="K53" s="346"/>
      <c r="L53" s="346">
        <v>0</v>
      </c>
      <c r="M53" s="346"/>
      <c r="N53" s="346" t="s">
        <v>556</v>
      </c>
      <c r="O53" s="346"/>
      <c r="P53" s="346">
        <v>0</v>
      </c>
      <c r="Q53" s="346"/>
      <c r="R53" s="346" t="s">
        <v>556</v>
      </c>
      <c r="S53" s="346"/>
      <c r="T53" s="346">
        <v>0</v>
      </c>
      <c r="U53" s="346"/>
      <c r="V53" s="346" t="s">
        <v>556</v>
      </c>
      <c r="W53" s="346"/>
      <c r="X53" s="346">
        <v>0</v>
      </c>
      <c r="Y53" s="346"/>
      <c r="Z53" s="346" t="s">
        <v>556</v>
      </c>
      <c r="AA53" s="346"/>
      <c r="AB53" s="346">
        <v>0</v>
      </c>
      <c r="AC53" s="346">
        <v>0</v>
      </c>
    </row>
    <row r="54" spans="1:29" s="130" customFormat="1" x14ac:dyDescent="0.25">
      <c r="A54" s="347" t="s">
        <v>141</v>
      </c>
      <c r="B54" s="348" t="s">
        <v>502</v>
      </c>
      <c r="C54" s="346"/>
      <c r="D54" s="346"/>
      <c r="E54" s="346"/>
      <c r="F54" s="346"/>
      <c r="G54" s="346">
        <v>0</v>
      </c>
      <c r="H54" s="346">
        <v>0</v>
      </c>
      <c r="I54" s="346"/>
      <c r="J54" s="346" t="s">
        <v>556</v>
      </c>
      <c r="K54" s="346"/>
      <c r="L54" s="346">
        <v>0</v>
      </c>
      <c r="M54" s="346"/>
      <c r="N54" s="346" t="s">
        <v>556</v>
      </c>
      <c r="O54" s="346"/>
      <c r="P54" s="346">
        <v>0</v>
      </c>
      <c r="Q54" s="346"/>
      <c r="R54" s="346" t="s">
        <v>556</v>
      </c>
      <c r="S54" s="346"/>
      <c r="T54" s="346">
        <v>0</v>
      </c>
      <c r="U54" s="346"/>
      <c r="V54" s="346" t="s">
        <v>556</v>
      </c>
      <c r="W54" s="346"/>
      <c r="X54" s="346">
        <v>0</v>
      </c>
      <c r="Y54" s="346"/>
      <c r="Z54" s="346" t="s">
        <v>556</v>
      </c>
      <c r="AA54" s="346"/>
      <c r="AB54" s="346">
        <v>0</v>
      </c>
      <c r="AC54" s="346">
        <v>0</v>
      </c>
    </row>
    <row r="55" spans="1:29" s="130" customFormat="1" x14ac:dyDescent="0.25">
      <c r="A55" s="347" t="s">
        <v>513</v>
      </c>
      <c r="B55" s="348" t="s">
        <v>503</v>
      </c>
      <c r="C55" s="346"/>
      <c r="D55" s="346"/>
      <c r="E55" s="346"/>
      <c r="F55" s="346"/>
      <c r="G55" s="346">
        <v>0</v>
      </c>
      <c r="H55" s="346">
        <v>0</v>
      </c>
      <c r="I55" s="346"/>
      <c r="J55" s="346" t="s">
        <v>556</v>
      </c>
      <c r="K55" s="346"/>
      <c r="L55" s="346">
        <v>0</v>
      </c>
      <c r="M55" s="346"/>
      <c r="N55" s="346" t="s">
        <v>556</v>
      </c>
      <c r="O55" s="346"/>
      <c r="P55" s="346">
        <v>0</v>
      </c>
      <c r="Q55" s="346"/>
      <c r="R55" s="346" t="s">
        <v>556</v>
      </c>
      <c r="S55" s="346"/>
      <c r="T55" s="346">
        <v>0</v>
      </c>
      <c r="U55" s="346"/>
      <c r="V55" s="346" t="s">
        <v>556</v>
      </c>
      <c r="W55" s="346"/>
      <c r="X55" s="346">
        <v>0</v>
      </c>
      <c r="Y55" s="346"/>
      <c r="Z55" s="346" t="s">
        <v>556</v>
      </c>
      <c r="AA55" s="346"/>
      <c r="AB55" s="346">
        <v>0</v>
      </c>
      <c r="AC55" s="346">
        <v>0</v>
      </c>
    </row>
    <row r="56" spans="1:29" s="130" customFormat="1" x14ac:dyDescent="0.25">
      <c r="A56" s="347" t="s">
        <v>514</v>
      </c>
      <c r="B56" s="348" t="s">
        <v>504</v>
      </c>
      <c r="C56" s="346"/>
      <c r="D56" s="346"/>
      <c r="E56" s="346"/>
      <c r="F56" s="346"/>
      <c r="G56" s="346">
        <v>0</v>
      </c>
      <c r="H56" s="346">
        <v>0</v>
      </c>
      <c r="I56" s="346"/>
      <c r="J56" s="346" t="s">
        <v>556</v>
      </c>
      <c r="K56" s="346"/>
      <c r="L56" s="346">
        <v>0</v>
      </c>
      <c r="M56" s="346"/>
      <c r="N56" s="346" t="s">
        <v>556</v>
      </c>
      <c r="O56" s="346"/>
      <c r="P56" s="346">
        <v>0</v>
      </c>
      <c r="Q56" s="346"/>
      <c r="R56" s="346" t="s">
        <v>556</v>
      </c>
      <c r="S56" s="346"/>
      <c r="T56" s="346">
        <v>0</v>
      </c>
      <c r="U56" s="346"/>
      <c r="V56" s="346" t="s">
        <v>556</v>
      </c>
      <c r="W56" s="346"/>
      <c r="X56" s="346">
        <v>0</v>
      </c>
      <c r="Y56" s="346"/>
      <c r="Z56" s="346" t="s">
        <v>556</v>
      </c>
      <c r="AA56" s="346"/>
      <c r="AB56" s="346">
        <v>0</v>
      </c>
      <c r="AC56" s="346">
        <v>0</v>
      </c>
    </row>
    <row r="57" spans="1:29" s="130" customFormat="1" x14ac:dyDescent="0.25">
      <c r="A57" s="347" t="s">
        <v>515</v>
      </c>
      <c r="B57" s="348" t="s">
        <v>506</v>
      </c>
      <c r="C57" s="346"/>
      <c r="D57" s="346"/>
      <c r="E57" s="346"/>
      <c r="F57" s="346"/>
      <c r="G57" s="346">
        <v>0</v>
      </c>
      <c r="H57" s="346">
        <v>0</v>
      </c>
      <c r="I57" s="346"/>
      <c r="J57" s="346" t="s">
        <v>556</v>
      </c>
      <c r="K57" s="346"/>
      <c r="L57" s="346">
        <v>0</v>
      </c>
      <c r="M57" s="346"/>
      <c r="N57" s="346" t="s">
        <v>556</v>
      </c>
      <c r="O57" s="346"/>
      <c r="P57" s="346">
        <v>0</v>
      </c>
      <c r="Q57" s="346"/>
      <c r="R57" s="346" t="s">
        <v>556</v>
      </c>
      <c r="S57" s="346"/>
      <c r="T57" s="346">
        <v>0</v>
      </c>
      <c r="U57" s="346"/>
      <c r="V57" s="346" t="s">
        <v>556</v>
      </c>
      <c r="W57" s="346"/>
      <c r="X57" s="346">
        <v>0</v>
      </c>
      <c r="Y57" s="346"/>
      <c r="Z57" s="346" t="s">
        <v>556</v>
      </c>
      <c r="AA57" s="346"/>
      <c r="AB57" s="346">
        <v>0</v>
      </c>
      <c r="AC57" s="346">
        <v>0</v>
      </c>
    </row>
    <row r="58" spans="1:29" s="130" customFormat="1" x14ac:dyDescent="0.25">
      <c r="A58" s="347" t="s">
        <v>516</v>
      </c>
      <c r="B58" s="348" t="s">
        <v>508</v>
      </c>
      <c r="C58" s="346"/>
      <c r="D58" s="346"/>
      <c r="E58" s="346"/>
      <c r="F58" s="346"/>
      <c r="G58" s="346">
        <v>0</v>
      </c>
      <c r="H58" s="346">
        <v>53</v>
      </c>
      <c r="I58" s="346"/>
      <c r="J58" s="346" t="s">
        <v>556</v>
      </c>
      <c r="K58" s="346"/>
      <c r="L58" s="346">
        <v>0</v>
      </c>
      <c r="M58" s="346"/>
      <c r="N58" s="346" t="s">
        <v>556</v>
      </c>
      <c r="O58" s="346"/>
      <c r="P58" s="346">
        <v>0</v>
      </c>
      <c r="Q58" s="346"/>
      <c r="R58" s="346" t="s">
        <v>556</v>
      </c>
      <c r="S58" s="346"/>
      <c r="T58" s="346">
        <v>0</v>
      </c>
      <c r="U58" s="346"/>
      <c r="V58" s="346" t="s">
        <v>556</v>
      </c>
      <c r="W58" s="346"/>
      <c r="X58" s="346">
        <v>0</v>
      </c>
      <c r="Y58" s="346"/>
      <c r="Z58" s="346" t="s">
        <v>556</v>
      </c>
      <c r="AA58" s="346"/>
      <c r="AB58" s="346">
        <v>53</v>
      </c>
      <c r="AC58" s="346">
        <v>0</v>
      </c>
    </row>
    <row r="59" spans="1:29" s="130" customFormat="1" x14ac:dyDescent="0.25">
      <c r="A59" s="347" t="s">
        <v>517</v>
      </c>
      <c r="B59" s="348" t="s">
        <v>510</v>
      </c>
      <c r="C59" s="346"/>
      <c r="D59" s="346"/>
      <c r="E59" s="346"/>
      <c r="F59" s="346"/>
      <c r="G59" s="346">
        <v>0</v>
      </c>
      <c r="H59" s="346">
        <v>0</v>
      </c>
      <c r="I59" s="346"/>
      <c r="J59" s="346" t="s">
        <v>556</v>
      </c>
      <c r="K59" s="346"/>
      <c r="L59" s="346">
        <v>0</v>
      </c>
      <c r="M59" s="346"/>
      <c r="N59" s="346" t="s">
        <v>556</v>
      </c>
      <c r="O59" s="346"/>
      <c r="P59" s="346">
        <v>0</v>
      </c>
      <c r="Q59" s="346"/>
      <c r="R59" s="346" t="s">
        <v>556</v>
      </c>
      <c r="S59" s="346"/>
      <c r="T59" s="346">
        <v>0</v>
      </c>
      <c r="U59" s="346"/>
      <c r="V59" s="346" t="s">
        <v>556</v>
      </c>
      <c r="W59" s="346"/>
      <c r="X59" s="346">
        <v>0</v>
      </c>
      <c r="Y59" s="346"/>
      <c r="Z59" s="346" t="s">
        <v>556</v>
      </c>
      <c r="AA59" s="346"/>
      <c r="AB59" s="346">
        <v>0</v>
      </c>
      <c r="AC59" s="346">
        <v>0</v>
      </c>
    </row>
    <row r="60" spans="1:29" s="130" customFormat="1" x14ac:dyDescent="0.25">
      <c r="A60" s="347" t="s">
        <v>518</v>
      </c>
      <c r="B60" s="348" t="s">
        <v>512</v>
      </c>
      <c r="C60" s="346"/>
      <c r="D60" s="346"/>
      <c r="E60" s="346"/>
      <c r="F60" s="346"/>
      <c r="G60" s="346">
        <v>0</v>
      </c>
      <c r="H60" s="346">
        <v>0</v>
      </c>
      <c r="I60" s="346"/>
      <c r="J60" s="346" t="s">
        <v>556</v>
      </c>
      <c r="K60" s="346"/>
      <c r="L60" s="346">
        <v>0</v>
      </c>
      <c r="M60" s="346"/>
      <c r="N60" s="346" t="s">
        <v>556</v>
      </c>
      <c r="O60" s="346"/>
      <c r="P60" s="346">
        <v>0</v>
      </c>
      <c r="Q60" s="346"/>
      <c r="R60" s="346" t="s">
        <v>556</v>
      </c>
      <c r="S60" s="346"/>
      <c r="T60" s="346">
        <v>0</v>
      </c>
      <c r="U60" s="346"/>
      <c r="V60" s="346" t="s">
        <v>556</v>
      </c>
      <c r="W60" s="346"/>
      <c r="X60" s="346">
        <v>0</v>
      </c>
      <c r="Y60" s="346"/>
      <c r="Z60" s="346" t="s">
        <v>556</v>
      </c>
      <c r="AA60" s="346"/>
      <c r="AB60" s="346">
        <v>0</v>
      </c>
      <c r="AC60" s="346">
        <v>0</v>
      </c>
    </row>
    <row r="61" spans="1:29" s="130" customFormat="1" ht="35.25" customHeight="1" x14ac:dyDescent="0.25">
      <c r="A61" s="344" t="s">
        <v>59</v>
      </c>
      <c r="B61" s="345" t="s">
        <v>140</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v>0</v>
      </c>
      <c r="AC61" s="346">
        <v>0</v>
      </c>
    </row>
    <row r="62" spans="1:29" s="130" customFormat="1" x14ac:dyDescent="0.25">
      <c r="A62" s="347" t="s">
        <v>139</v>
      </c>
      <c r="B62" s="348" t="s">
        <v>138</v>
      </c>
      <c r="C62" s="346">
        <v>17.77685</v>
      </c>
      <c r="D62" s="346">
        <v>17.77685</v>
      </c>
      <c r="E62" s="346"/>
      <c r="F62" s="346"/>
      <c r="G62" s="346">
        <v>0</v>
      </c>
      <c r="H62" s="346">
        <v>17.77685</v>
      </c>
      <c r="I62" s="346"/>
      <c r="J62" s="346" t="s">
        <v>556</v>
      </c>
      <c r="K62" s="346"/>
      <c r="L62" s="346">
        <v>0</v>
      </c>
      <c r="M62" s="346"/>
      <c r="N62" s="346" t="s">
        <v>556</v>
      </c>
      <c r="O62" s="346"/>
      <c r="P62" s="346">
        <v>0</v>
      </c>
      <c r="Q62" s="346"/>
      <c r="R62" s="346" t="s">
        <v>556</v>
      </c>
      <c r="S62" s="346"/>
      <c r="T62" s="346">
        <v>0</v>
      </c>
      <c r="U62" s="346"/>
      <c r="V62" s="346" t="s">
        <v>556</v>
      </c>
      <c r="W62" s="346"/>
      <c r="X62" s="346">
        <v>0</v>
      </c>
      <c r="Y62" s="346"/>
      <c r="Z62" s="346" t="s">
        <v>556</v>
      </c>
      <c r="AA62" s="346"/>
      <c r="AB62" s="346">
        <v>17.77685</v>
      </c>
      <c r="AC62" s="346">
        <v>0</v>
      </c>
    </row>
    <row r="63" spans="1:29" s="130" customFormat="1" x14ac:dyDescent="0.25">
      <c r="A63" s="347" t="s">
        <v>137</v>
      </c>
      <c r="B63" s="348" t="s">
        <v>130</v>
      </c>
      <c r="C63" s="346"/>
      <c r="D63" s="346"/>
      <c r="E63" s="346"/>
      <c r="F63" s="346"/>
      <c r="G63" s="346">
        <v>0</v>
      </c>
      <c r="H63" s="346">
        <v>0</v>
      </c>
      <c r="I63" s="346"/>
      <c r="J63" s="346" t="s">
        <v>556</v>
      </c>
      <c r="K63" s="346"/>
      <c r="L63" s="346">
        <v>0</v>
      </c>
      <c r="M63" s="346"/>
      <c r="N63" s="346" t="s">
        <v>556</v>
      </c>
      <c r="O63" s="346"/>
      <c r="P63" s="346">
        <v>0</v>
      </c>
      <c r="Q63" s="346"/>
      <c r="R63" s="346" t="s">
        <v>556</v>
      </c>
      <c r="S63" s="346"/>
      <c r="T63" s="346">
        <v>0</v>
      </c>
      <c r="U63" s="346"/>
      <c r="V63" s="346" t="s">
        <v>556</v>
      </c>
      <c r="W63" s="346"/>
      <c r="X63" s="346">
        <v>0</v>
      </c>
      <c r="Y63" s="346"/>
      <c r="Z63" s="346" t="s">
        <v>556</v>
      </c>
      <c r="AA63" s="346"/>
      <c r="AB63" s="346">
        <v>0</v>
      </c>
      <c r="AC63" s="346">
        <v>0</v>
      </c>
    </row>
    <row r="64" spans="1:29" s="130" customFormat="1" x14ac:dyDescent="0.25">
      <c r="A64" s="347" t="s">
        <v>136</v>
      </c>
      <c r="B64" s="350" t="s">
        <v>129</v>
      </c>
      <c r="C64" s="346"/>
      <c r="D64" s="346"/>
      <c r="E64" s="346"/>
      <c r="F64" s="346"/>
      <c r="G64" s="346">
        <v>0</v>
      </c>
      <c r="H64" s="346">
        <v>0</v>
      </c>
      <c r="I64" s="346"/>
      <c r="J64" s="346" t="s">
        <v>556</v>
      </c>
      <c r="K64" s="346"/>
      <c r="L64" s="346">
        <v>0</v>
      </c>
      <c r="M64" s="346"/>
      <c r="N64" s="346" t="s">
        <v>556</v>
      </c>
      <c r="O64" s="346"/>
      <c r="P64" s="346">
        <v>0</v>
      </c>
      <c r="Q64" s="346"/>
      <c r="R64" s="346" t="s">
        <v>556</v>
      </c>
      <c r="S64" s="346"/>
      <c r="T64" s="346">
        <v>0</v>
      </c>
      <c r="U64" s="346"/>
      <c r="V64" s="346" t="s">
        <v>556</v>
      </c>
      <c r="W64" s="346"/>
      <c r="X64" s="346">
        <v>0</v>
      </c>
      <c r="Y64" s="346"/>
      <c r="Z64" s="346" t="s">
        <v>556</v>
      </c>
      <c r="AA64" s="346"/>
      <c r="AB64" s="346">
        <v>0</v>
      </c>
      <c r="AC64" s="346">
        <v>0</v>
      </c>
    </row>
    <row r="65" spans="1:29" s="130" customFormat="1" x14ac:dyDescent="0.25">
      <c r="A65" s="347" t="s">
        <v>135</v>
      </c>
      <c r="B65" s="350" t="s">
        <v>128</v>
      </c>
      <c r="C65" s="346"/>
      <c r="D65" s="346"/>
      <c r="E65" s="346"/>
      <c r="F65" s="346"/>
      <c r="G65" s="346">
        <v>0</v>
      </c>
      <c r="H65" s="346">
        <v>0</v>
      </c>
      <c r="I65" s="346"/>
      <c r="J65" s="346" t="s">
        <v>556</v>
      </c>
      <c r="K65" s="346"/>
      <c r="L65" s="346">
        <v>0</v>
      </c>
      <c r="M65" s="346"/>
      <c r="N65" s="346" t="s">
        <v>556</v>
      </c>
      <c r="O65" s="346"/>
      <c r="P65" s="346">
        <v>0</v>
      </c>
      <c r="Q65" s="346"/>
      <c r="R65" s="346" t="s">
        <v>556</v>
      </c>
      <c r="S65" s="346"/>
      <c r="T65" s="346">
        <v>0</v>
      </c>
      <c r="U65" s="346"/>
      <c r="V65" s="346" t="s">
        <v>556</v>
      </c>
      <c r="W65" s="346"/>
      <c r="X65" s="346">
        <v>0</v>
      </c>
      <c r="Y65" s="346"/>
      <c r="Z65" s="346" t="s">
        <v>556</v>
      </c>
      <c r="AA65" s="346"/>
      <c r="AB65" s="346">
        <v>0</v>
      </c>
      <c r="AC65" s="346">
        <v>0</v>
      </c>
    </row>
    <row r="66" spans="1:29" s="130" customFormat="1" x14ac:dyDescent="0.25">
      <c r="A66" s="347" t="s">
        <v>134</v>
      </c>
      <c r="B66" s="350" t="s">
        <v>131</v>
      </c>
      <c r="C66" s="346"/>
      <c r="D66" s="346"/>
      <c r="E66" s="346"/>
      <c r="F66" s="346"/>
      <c r="G66" s="346">
        <v>0</v>
      </c>
      <c r="H66" s="346">
        <v>0</v>
      </c>
      <c r="I66" s="346"/>
      <c r="J66" s="346" t="s">
        <v>556</v>
      </c>
      <c r="K66" s="346"/>
      <c r="L66" s="346">
        <v>0</v>
      </c>
      <c r="M66" s="346"/>
      <c r="N66" s="346" t="s">
        <v>556</v>
      </c>
      <c r="O66" s="346"/>
      <c r="P66" s="346">
        <v>0</v>
      </c>
      <c r="Q66" s="346"/>
      <c r="R66" s="346" t="s">
        <v>556</v>
      </c>
      <c r="S66" s="346"/>
      <c r="T66" s="346">
        <v>0</v>
      </c>
      <c r="U66" s="346"/>
      <c r="V66" s="346" t="s">
        <v>556</v>
      </c>
      <c r="W66" s="346"/>
      <c r="X66" s="346">
        <v>0</v>
      </c>
      <c r="Y66" s="346"/>
      <c r="Z66" s="346" t="s">
        <v>556</v>
      </c>
      <c r="AA66" s="346"/>
      <c r="AB66" s="346">
        <v>0</v>
      </c>
      <c r="AC66" s="346">
        <v>0</v>
      </c>
    </row>
    <row r="67" spans="1:29" s="130" customFormat="1" x14ac:dyDescent="0.25">
      <c r="A67" s="347" t="s">
        <v>133</v>
      </c>
      <c r="B67" s="350" t="s">
        <v>519</v>
      </c>
      <c r="C67" s="346"/>
      <c r="D67" s="346"/>
      <c r="E67" s="346"/>
      <c r="F67" s="346"/>
      <c r="G67" s="346">
        <v>0</v>
      </c>
      <c r="H67" s="346">
        <v>0</v>
      </c>
      <c r="I67" s="346"/>
      <c r="J67" s="346" t="s">
        <v>556</v>
      </c>
      <c r="K67" s="346"/>
      <c r="L67" s="346">
        <v>0</v>
      </c>
      <c r="M67" s="346"/>
      <c r="N67" s="346" t="s">
        <v>556</v>
      </c>
      <c r="O67" s="346"/>
      <c r="P67" s="346">
        <v>0</v>
      </c>
      <c r="Q67" s="346"/>
      <c r="R67" s="346" t="s">
        <v>556</v>
      </c>
      <c r="S67" s="346"/>
      <c r="T67" s="346">
        <v>0</v>
      </c>
      <c r="U67" s="346"/>
      <c r="V67" s="346" t="s">
        <v>556</v>
      </c>
      <c r="W67" s="346"/>
      <c r="X67" s="346">
        <v>0</v>
      </c>
      <c r="Y67" s="346"/>
      <c r="Z67" s="346" t="s">
        <v>556</v>
      </c>
      <c r="AA67" s="346"/>
      <c r="AB67" s="346">
        <v>0</v>
      </c>
      <c r="AC67" s="346">
        <v>0</v>
      </c>
    </row>
    <row r="68" spans="1:29" s="130" customFormat="1" x14ac:dyDescent="0.25">
      <c r="A68" s="347" t="s">
        <v>520</v>
      </c>
      <c r="B68" s="350" t="s">
        <v>521</v>
      </c>
      <c r="C68" s="346"/>
      <c r="D68" s="346"/>
      <c r="E68" s="346"/>
      <c r="F68" s="346"/>
      <c r="G68" s="346">
        <v>0</v>
      </c>
      <c r="H68" s="346">
        <v>0</v>
      </c>
      <c r="I68" s="346"/>
      <c r="J68" s="346" t="s">
        <v>556</v>
      </c>
      <c r="K68" s="346"/>
      <c r="L68" s="346">
        <v>0</v>
      </c>
      <c r="M68" s="346"/>
      <c r="N68" s="346" t="s">
        <v>556</v>
      </c>
      <c r="O68" s="346"/>
      <c r="P68" s="346">
        <v>0</v>
      </c>
      <c r="Q68" s="346"/>
      <c r="R68" s="346" t="s">
        <v>556</v>
      </c>
      <c r="S68" s="346"/>
      <c r="T68" s="346">
        <v>0</v>
      </c>
      <c r="U68" s="346"/>
      <c r="V68" s="346" t="s">
        <v>556</v>
      </c>
      <c r="W68" s="346"/>
      <c r="X68" s="346">
        <v>0</v>
      </c>
      <c r="Y68" s="346"/>
      <c r="Z68" s="346" t="s">
        <v>556</v>
      </c>
      <c r="AA68" s="346"/>
      <c r="AB68" s="346">
        <v>0</v>
      </c>
      <c r="AC68" s="346">
        <v>0</v>
      </c>
    </row>
    <row r="69" spans="1:29" s="130" customFormat="1" x14ac:dyDescent="0.25">
      <c r="A69" s="347" t="s">
        <v>522</v>
      </c>
      <c r="B69" s="350" t="s">
        <v>523</v>
      </c>
      <c r="C69" s="346"/>
      <c r="D69" s="346"/>
      <c r="E69" s="346"/>
      <c r="F69" s="346"/>
      <c r="G69" s="346">
        <v>0</v>
      </c>
      <c r="H69" s="346">
        <v>0</v>
      </c>
      <c r="I69" s="346"/>
      <c r="J69" s="346" t="s">
        <v>556</v>
      </c>
      <c r="K69" s="346"/>
      <c r="L69" s="346">
        <v>0</v>
      </c>
      <c r="M69" s="346"/>
      <c r="N69" s="346" t="s">
        <v>556</v>
      </c>
      <c r="O69" s="346"/>
      <c r="P69" s="346">
        <v>0</v>
      </c>
      <c r="Q69" s="346"/>
      <c r="R69" s="346" t="s">
        <v>556</v>
      </c>
      <c r="S69" s="346"/>
      <c r="T69" s="346">
        <v>0</v>
      </c>
      <c r="U69" s="346"/>
      <c r="V69" s="346" t="s">
        <v>556</v>
      </c>
      <c r="W69" s="346"/>
      <c r="X69" s="346">
        <v>0</v>
      </c>
      <c r="Y69" s="346"/>
      <c r="Z69" s="346" t="s">
        <v>556</v>
      </c>
      <c r="AA69" s="346"/>
      <c r="AB69" s="346">
        <v>0</v>
      </c>
      <c r="AC69" s="346">
        <v>0</v>
      </c>
    </row>
    <row r="70" spans="1:29" s="130" customFormat="1" x14ac:dyDescent="0.25">
      <c r="A70" s="347" t="s">
        <v>524</v>
      </c>
      <c r="B70" s="350" t="s">
        <v>525</v>
      </c>
      <c r="C70" s="346"/>
      <c r="D70" s="346"/>
      <c r="E70" s="346"/>
      <c r="F70" s="346"/>
      <c r="G70" s="346">
        <v>0</v>
      </c>
      <c r="H70" s="346">
        <v>0</v>
      </c>
      <c r="I70" s="346"/>
      <c r="J70" s="346" t="s">
        <v>556</v>
      </c>
      <c r="K70" s="346"/>
      <c r="L70" s="346">
        <v>0</v>
      </c>
      <c r="M70" s="346"/>
      <c r="N70" s="346" t="s">
        <v>556</v>
      </c>
      <c r="O70" s="346"/>
      <c r="P70" s="346">
        <v>0</v>
      </c>
      <c r="Q70" s="346"/>
      <c r="R70" s="346" t="s">
        <v>556</v>
      </c>
      <c r="S70" s="346"/>
      <c r="T70" s="346">
        <v>0</v>
      </c>
      <c r="U70" s="346"/>
      <c r="V70" s="346" t="s">
        <v>556</v>
      </c>
      <c r="W70" s="346"/>
      <c r="X70" s="346">
        <v>0</v>
      </c>
      <c r="Y70" s="346"/>
      <c r="Z70" s="346" t="s">
        <v>556</v>
      </c>
      <c r="AA70" s="346"/>
      <c r="AB70" s="346">
        <v>0</v>
      </c>
      <c r="AC70" s="346">
        <v>0</v>
      </c>
    </row>
    <row r="71" spans="1:29" s="130" customFormat="1" x14ac:dyDescent="0.25">
      <c r="A71" s="347" t="s">
        <v>526</v>
      </c>
      <c r="B71" s="350" t="s">
        <v>527</v>
      </c>
      <c r="C71" s="346"/>
      <c r="D71" s="346"/>
      <c r="E71" s="346"/>
      <c r="F71" s="346"/>
      <c r="G71" s="346">
        <v>0</v>
      </c>
      <c r="H71" s="346">
        <v>53</v>
      </c>
      <c r="I71" s="346"/>
      <c r="J71" s="346" t="s">
        <v>556</v>
      </c>
      <c r="K71" s="346"/>
      <c r="L71" s="346">
        <v>0</v>
      </c>
      <c r="M71" s="346"/>
      <c r="N71" s="346" t="s">
        <v>556</v>
      </c>
      <c r="O71" s="346"/>
      <c r="P71" s="346">
        <v>0</v>
      </c>
      <c r="Q71" s="346"/>
      <c r="R71" s="346" t="s">
        <v>556</v>
      </c>
      <c r="S71" s="346"/>
      <c r="T71" s="346">
        <v>0</v>
      </c>
      <c r="U71" s="346"/>
      <c r="V71" s="346" t="s">
        <v>556</v>
      </c>
      <c r="W71" s="346"/>
      <c r="X71" s="346">
        <v>0</v>
      </c>
      <c r="Y71" s="346"/>
      <c r="Z71" s="346" t="s">
        <v>556</v>
      </c>
      <c r="AA71" s="346"/>
      <c r="AB71" s="346">
        <v>53</v>
      </c>
      <c r="AC71" s="346">
        <v>0</v>
      </c>
    </row>
    <row r="72" spans="1:29" s="130" customFormat="1" x14ac:dyDescent="0.25">
      <c r="A72" s="347" t="s">
        <v>528</v>
      </c>
      <c r="B72" s="350" t="s">
        <v>529</v>
      </c>
      <c r="C72" s="346"/>
      <c r="D72" s="346"/>
      <c r="E72" s="346"/>
      <c r="F72" s="346"/>
      <c r="G72" s="346">
        <v>0</v>
      </c>
      <c r="H72" s="346">
        <v>0</v>
      </c>
      <c r="I72" s="346"/>
      <c r="J72" s="346" t="s">
        <v>556</v>
      </c>
      <c r="K72" s="346"/>
      <c r="L72" s="346">
        <v>0</v>
      </c>
      <c r="M72" s="346"/>
      <c r="N72" s="346" t="s">
        <v>556</v>
      </c>
      <c r="O72" s="346"/>
      <c r="P72" s="346">
        <v>0</v>
      </c>
      <c r="Q72" s="346"/>
      <c r="R72" s="346" t="s">
        <v>556</v>
      </c>
      <c r="S72" s="346"/>
      <c r="T72" s="346">
        <v>0</v>
      </c>
      <c r="U72" s="346"/>
      <c r="V72" s="346" t="s">
        <v>556</v>
      </c>
      <c r="W72" s="346"/>
      <c r="X72" s="346">
        <v>0</v>
      </c>
      <c r="Y72" s="346"/>
      <c r="Z72" s="346" t="s">
        <v>556</v>
      </c>
      <c r="AA72" s="346"/>
      <c r="AB72" s="346">
        <v>0</v>
      </c>
      <c r="AC72" s="346">
        <v>0</v>
      </c>
    </row>
    <row r="73" spans="1:29" s="130" customFormat="1" x14ac:dyDescent="0.25">
      <c r="A73" s="347" t="s">
        <v>530</v>
      </c>
      <c r="B73" s="350" t="s">
        <v>531</v>
      </c>
      <c r="C73" s="346"/>
      <c r="D73" s="346"/>
      <c r="E73" s="346"/>
      <c r="F73" s="346"/>
      <c r="G73" s="346">
        <v>0</v>
      </c>
      <c r="H73" s="346">
        <v>0</v>
      </c>
      <c r="I73" s="346"/>
      <c r="J73" s="346" t="s">
        <v>556</v>
      </c>
      <c r="K73" s="346"/>
      <c r="L73" s="346">
        <v>0</v>
      </c>
      <c r="M73" s="346"/>
      <c r="N73" s="346" t="s">
        <v>556</v>
      </c>
      <c r="O73" s="346"/>
      <c r="P73" s="346">
        <v>0</v>
      </c>
      <c r="Q73" s="346"/>
      <c r="R73" s="346" t="s">
        <v>556</v>
      </c>
      <c r="S73" s="346"/>
      <c r="T73" s="346">
        <v>0</v>
      </c>
      <c r="U73" s="346"/>
      <c r="V73" s="346" t="s">
        <v>556</v>
      </c>
      <c r="W73" s="346"/>
      <c r="X73" s="346">
        <v>0</v>
      </c>
      <c r="Y73" s="346"/>
      <c r="Z73" s="346" t="s">
        <v>556</v>
      </c>
      <c r="AA73" s="346"/>
      <c r="AB73" s="346">
        <v>0</v>
      </c>
      <c r="AC73" s="346">
        <v>0</v>
      </c>
    </row>
    <row r="74" spans="1:29" s="130" customFormat="1" ht="36.75" customHeight="1" x14ac:dyDescent="0.25">
      <c r="A74" s="344" t="s">
        <v>58</v>
      </c>
      <c r="B74" s="351" t="s">
        <v>227</v>
      </c>
      <c r="C74" s="346"/>
      <c r="D74" s="346"/>
      <c r="E74" s="346"/>
      <c r="F74" s="346"/>
      <c r="G74" s="346">
        <v>0</v>
      </c>
      <c r="H74" s="346">
        <v>0</v>
      </c>
      <c r="I74" s="346"/>
      <c r="J74" s="346" t="s">
        <v>556</v>
      </c>
      <c r="K74" s="346"/>
      <c r="L74" s="346">
        <v>0</v>
      </c>
      <c r="M74" s="346"/>
      <c r="N74" s="346" t="s">
        <v>556</v>
      </c>
      <c r="O74" s="346"/>
      <c r="P74" s="346">
        <v>0</v>
      </c>
      <c r="Q74" s="346"/>
      <c r="R74" s="346" t="s">
        <v>556</v>
      </c>
      <c r="S74" s="346"/>
      <c r="T74" s="346">
        <v>0</v>
      </c>
      <c r="U74" s="346"/>
      <c r="V74" s="346" t="s">
        <v>556</v>
      </c>
      <c r="W74" s="346"/>
      <c r="X74" s="346">
        <v>0</v>
      </c>
      <c r="Y74" s="346"/>
      <c r="Z74" s="346" t="s">
        <v>556</v>
      </c>
      <c r="AA74" s="346"/>
      <c r="AB74" s="346">
        <v>0</v>
      </c>
      <c r="AC74" s="346">
        <v>0</v>
      </c>
    </row>
    <row r="75" spans="1:29" s="130" customFormat="1" x14ac:dyDescent="0.25">
      <c r="A75" s="344" t="s">
        <v>56</v>
      </c>
      <c r="B75" s="345" t="s">
        <v>132</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s="130" customFormat="1" ht="31.5" x14ac:dyDescent="0.25">
      <c r="A76" s="347" t="s">
        <v>222</v>
      </c>
      <c r="B76" s="350" t="s">
        <v>499</v>
      </c>
      <c r="C76" s="346"/>
      <c r="D76" s="346"/>
      <c r="E76" s="346"/>
      <c r="F76" s="346"/>
      <c r="G76" s="346">
        <v>0</v>
      </c>
      <c r="H76" s="346">
        <v>0</v>
      </c>
      <c r="I76" s="346"/>
      <c r="J76" s="346" t="s">
        <v>556</v>
      </c>
      <c r="K76" s="346"/>
      <c r="L76" s="346">
        <v>0</v>
      </c>
      <c r="M76" s="346"/>
      <c r="N76" s="346" t="s">
        <v>556</v>
      </c>
      <c r="O76" s="346"/>
      <c r="P76" s="346">
        <v>0</v>
      </c>
      <c r="Q76" s="346"/>
      <c r="R76" s="346" t="s">
        <v>556</v>
      </c>
      <c r="S76" s="346"/>
      <c r="T76" s="346">
        <v>0</v>
      </c>
      <c r="U76" s="346"/>
      <c r="V76" s="346" t="s">
        <v>556</v>
      </c>
      <c r="W76" s="346"/>
      <c r="X76" s="346">
        <v>0</v>
      </c>
      <c r="Y76" s="346"/>
      <c r="Z76" s="346" t="s">
        <v>556</v>
      </c>
      <c r="AA76" s="346"/>
      <c r="AB76" s="346">
        <v>0</v>
      </c>
      <c r="AC76" s="346">
        <v>0</v>
      </c>
    </row>
    <row r="77" spans="1:29" s="130" customFormat="1" x14ac:dyDescent="0.25">
      <c r="A77" s="347" t="s">
        <v>223</v>
      </c>
      <c r="B77" s="350" t="s">
        <v>148</v>
      </c>
      <c r="C77" s="346"/>
      <c r="D77" s="346"/>
      <c r="E77" s="346"/>
      <c r="F77" s="346"/>
      <c r="G77" s="346">
        <v>0</v>
      </c>
      <c r="H77" s="346">
        <v>0</v>
      </c>
      <c r="I77" s="346"/>
      <c r="J77" s="346" t="s">
        <v>556</v>
      </c>
      <c r="K77" s="346"/>
      <c r="L77" s="346">
        <v>0</v>
      </c>
      <c r="M77" s="346"/>
      <c r="N77" s="346" t="s">
        <v>556</v>
      </c>
      <c r="O77" s="346"/>
      <c r="P77" s="346">
        <v>0</v>
      </c>
      <c r="Q77" s="346"/>
      <c r="R77" s="346" t="s">
        <v>556</v>
      </c>
      <c r="S77" s="346"/>
      <c r="T77" s="346">
        <v>0</v>
      </c>
      <c r="U77" s="346"/>
      <c r="V77" s="346" t="s">
        <v>556</v>
      </c>
      <c r="W77" s="346"/>
      <c r="X77" s="346">
        <v>0</v>
      </c>
      <c r="Y77" s="346"/>
      <c r="Z77" s="346" t="s">
        <v>556</v>
      </c>
      <c r="AA77" s="346"/>
      <c r="AB77" s="346">
        <v>0</v>
      </c>
      <c r="AC77" s="346">
        <v>0</v>
      </c>
    </row>
    <row r="78" spans="1:29" s="130" customFormat="1" x14ac:dyDescent="0.25">
      <c r="A78" s="347" t="s">
        <v>224</v>
      </c>
      <c r="B78" s="348" t="s">
        <v>500</v>
      </c>
      <c r="C78" s="346"/>
      <c r="D78" s="346"/>
      <c r="E78" s="346"/>
      <c r="F78" s="346"/>
      <c r="G78" s="346">
        <v>0</v>
      </c>
      <c r="H78" s="346">
        <v>0</v>
      </c>
      <c r="I78" s="346"/>
      <c r="J78" s="346" t="s">
        <v>556</v>
      </c>
      <c r="K78" s="346"/>
      <c r="L78" s="346">
        <v>0</v>
      </c>
      <c r="M78" s="346"/>
      <c r="N78" s="346" t="s">
        <v>556</v>
      </c>
      <c r="O78" s="346"/>
      <c r="P78" s="346">
        <v>0</v>
      </c>
      <c r="Q78" s="346"/>
      <c r="R78" s="346" t="s">
        <v>556</v>
      </c>
      <c r="S78" s="346"/>
      <c r="T78" s="346">
        <v>0</v>
      </c>
      <c r="U78" s="346"/>
      <c r="V78" s="346" t="s">
        <v>556</v>
      </c>
      <c r="W78" s="346"/>
      <c r="X78" s="346">
        <v>0</v>
      </c>
      <c r="Y78" s="346"/>
      <c r="Z78" s="346" t="s">
        <v>556</v>
      </c>
      <c r="AA78" s="346"/>
      <c r="AB78" s="346">
        <v>0</v>
      </c>
      <c r="AC78" s="346">
        <v>0</v>
      </c>
    </row>
    <row r="79" spans="1:29" s="130" customFormat="1" x14ac:dyDescent="0.25">
      <c r="A79" s="347" t="s">
        <v>225</v>
      </c>
      <c r="B79" s="348" t="s">
        <v>501</v>
      </c>
      <c r="C79" s="346"/>
      <c r="D79" s="346"/>
      <c r="E79" s="353"/>
      <c r="F79" s="353"/>
      <c r="G79" s="346">
        <v>0</v>
      </c>
      <c r="H79" s="346">
        <v>0</v>
      </c>
      <c r="I79" s="353"/>
      <c r="J79" s="346" t="s">
        <v>556</v>
      </c>
      <c r="K79" s="352"/>
      <c r="L79" s="346">
        <v>0</v>
      </c>
      <c r="M79" s="352"/>
      <c r="N79" s="346" t="s">
        <v>556</v>
      </c>
      <c r="O79" s="352"/>
      <c r="P79" s="346">
        <v>0</v>
      </c>
      <c r="Q79" s="352"/>
      <c r="R79" s="346" t="s">
        <v>556</v>
      </c>
      <c r="S79" s="352"/>
      <c r="T79" s="346">
        <v>0</v>
      </c>
      <c r="U79" s="352"/>
      <c r="V79" s="346" t="s">
        <v>556</v>
      </c>
      <c r="W79" s="352"/>
      <c r="X79" s="346">
        <v>0</v>
      </c>
      <c r="Y79" s="352"/>
      <c r="Z79" s="346" t="s">
        <v>556</v>
      </c>
      <c r="AA79" s="352"/>
      <c r="AB79" s="346">
        <v>0</v>
      </c>
      <c r="AC79" s="346">
        <v>0</v>
      </c>
    </row>
    <row r="80" spans="1:29" s="130" customFormat="1" x14ac:dyDescent="0.25">
      <c r="A80" s="347" t="s">
        <v>226</v>
      </c>
      <c r="B80" s="348" t="s">
        <v>502</v>
      </c>
      <c r="C80" s="346"/>
      <c r="D80" s="346"/>
      <c r="E80" s="353"/>
      <c r="F80" s="353"/>
      <c r="G80" s="346">
        <v>0</v>
      </c>
      <c r="H80" s="346">
        <v>0</v>
      </c>
      <c r="I80" s="353"/>
      <c r="J80" s="346" t="s">
        <v>556</v>
      </c>
      <c r="K80" s="352"/>
      <c r="L80" s="346">
        <v>0</v>
      </c>
      <c r="M80" s="352"/>
      <c r="N80" s="346" t="s">
        <v>556</v>
      </c>
      <c r="O80" s="352"/>
      <c r="P80" s="346">
        <v>0</v>
      </c>
      <c r="Q80" s="352"/>
      <c r="R80" s="346" t="s">
        <v>556</v>
      </c>
      <c r="S80" s="352"/>
      <c r="T80" s="346">
        <v>0</v>
      </c>
      <c r="U80" s="352"/>
      <c r="V80" s="346" t="s">
        <v>556</v>
      </c>
      <c r="W80" s="352"/>
      <c r="X80" s="346">
        <v>0</v>
      </c>
      <c r="Y80" s="352"/>
      <c r="Z80" s="346" t="s">
        <v>556</v>
      </c>
      <c r="AA80" s="352"/>
      <c r="AB80" s="346">
        <v>0</v>
      </c>
      <c r="AC80" s="346">
        <v>0</v>
      </c>
    </row>
    <row r="81" spans="1:29" s="130" customFormat="1" x14ac:dyDescent="0.25">
      <c r="A81" s="347" t="s">
        <v>532</v>
      </c>
      <c r="B81" s="348" t="s">
        <v>503</v>
      </c>
      <c r="C81" s="346"/>
      <c r="D81" s="346"/>
      <c r="E81" s="353"/>
      <c r="F81" s="353"/>
      <c r="G81" s="346">
        <v>0</v>
      </c>
      <c r="H81" s="346">
        <v>0</v>
      </c>
      <c r="I81" s="353"/>
      <c r="J81" s="346" t="s">
        <v>556</v>
      </c>
      <c r="K81" s="352"/>
      <c r="L81" s="346">
        <v>0</v>
      </c>
      <c r="M81" s="352"/>
      <c r="N81" s="346" t="s">
        <v>556</v>
      </c>
      <c r="O81" s="352"/>
      <c r="P81" s="346">
        <v>0</v>
      </c>
      <c r="Q81" s="352"/>
      <c r="R81" s="346" t="s">
        <v>556</v>
      </c>
      <c r="S81" s="352"/>
      <c r="T81" s="346">
        <v>0</v>
      </c>
      <c r="U81" s="352"/>
      <c r="V81" s="346" t="s">
        <v>556</v>
      </c>
      <c r="W81" s="352"/>
      <c r="X81" s="346">
        <v>0</v>
      </c>
      <c r="Y81" s="352"/>
      <c r="Z81" s="346" t="s">
        <v>556</v>
      </c>
      <c r="AA81" s="352"/>
      <c r="AB81" s="346">
        <v>0</v>
      </c>
      <c r="AC81" s="346">
        <v>0</v>
      </c>
    </row>
    <row r="82" spans="1:29" s="130" customFormat="1" x14ac:dyDescent="0.25">
      <c r="A82" s="347" t="s">
        <v>533</v>
      </c>
      <c r="B82" s="348" t="s">
        <v>504</v>
      </c>
      <c r="C82" s="346"/>
      <c r="D82" s="346"/>
      <c r="E82" s="353"/>
      <c r="F82" s="353"/>
      <c r="G82" s="346">
        <v>0</v>
      </c>
      <c r="H82" s="346">
        <v>0</v>
      </c>
      <c r="I82" s="353"/>
      <c r="J82" s="346" t="s">
        <v>556</v>
      </c>
      <c r="K82" s="352"/>
      <c r="L82" s="346">
        <v>0</v>
      </c>
      <c r="M82" s="352"/>
      <c r="N82" s="346" t="s">
        <v>556</v>
      </c>
      <c r="O82" s="352"/>
      <c r="P82" s="346">
        <v>0</v>
      </c>
      <c r="Q82" s="352"/>
      <c r="R82" s="346" t="s">
        <v>556</v>
      </c>
      <c r="S82" s="352"/>
      <c r="T82" s="346">
        <v>0</v>
      </c>
      <c r="U82" s="352"/>
      <c r="V82" s="346" t="s">
        <v>556</v>
      </c>
      <c r="W82" s="352"/>
      <c r="X82" s="346">
        <v>0</v>
      </c>
      <c r="Y82" s="352"/>
      <c r="Z82" s="346" t="s">
        <v>556</v>
      </c>
      <c r="AA82" s="352"/>
      <c r="AB82" s="346">
        <v>0</v>
      </c>
      <c r="AC82" s="346">
        <v>0</v>
      </c>
    </row>
    <row r="83" spans="1:29" s="130" customFormat="1" x14ac:dyDescent="0.25">
      <c r="A83" s="347" t="s">
        <v>534</v>
      </c>
      <c r="B83" s="348" t="s">
        <v>506</v>
      </c>
      <c r="C83" s="346"/>
      <c r="D83" s="346"/>
      <c r="E83" s="353"/>
      <c r="F83" s="353"/>
      <c r="G83" s="346">
        <v>0</v>
      </c>
      <c r="H83" s="346">
        <v>0</v>
      </c>
      <c r="I83" s="353"/>
      <c r="J83" s="346" t="s">
        <v>556</v>
      </c>
      <c r="K83" s="352"/>
      <c r="L83" s="346">
        <v>0</v>
      </c>
      <c r="M83" s="352"/>
      <c r="N83" s="346" t="s">
        <v>556</v>
      </c>
      <c r="O83" s="352"/>
      <c r="P83" s="346">
        <v>0</v>
      </c>
      <c r="Q83" s="352"/>
      <c r="R83" s="346" t="s">
        <v>556</v>
      </c>
      <c r="S83" s="352"/>
      <c r="T83" s="346">
        <v>0</v>
      </c>
      <c r="U83" s="352"/>
      <c r="V83" s="346" t="s">
        <v>556</v>
      </c>
      <c r="W83" s="352"/>
      <c r="X83" s="346">
        <v>0</v>
      </c>
      <c r="Y83" s="352"/>
      <c r="Z83" s="346" t="s">
        <v>556</v>
      </c>
      <c r="AA83" s="352"/>
      <c r="AB83" s="346">
        <v>0</v>
      </c>
      <c r="AC83" s="346">
        <v>0</v>
      </c>
    </row>
    <row r="84" spans="1:29" s="130" customFormat="1" x14ac:dyDescent="0.25">
      <c r="A84" s="347" t="s">
        <v>535</v>
      </c>
      <c r="B84" s="348" t="s">
        <v>508</v>
      </c>
      <c r="C84" s="346"/>
      <c r="D84" s="346"/>
      <c r="E84" s="353"/>
      <c r="F84" s="353"/>
      <c r="G84" s="346">
        <v>0</v>
      </c>
      <c r="H84" s="346">
        <v>0</v>
      </c>
      <c r="I84" s="353"/>
      <c r="J84" s="346" t="s">
        <v>556</v>
      </c>
      <c r="K84" s="352"/>
      <c r="L84" s="346">
        <v>0</v>
      </c>
      <c r="M84" s="352"/>
      <c r="N84" s="346" t="s">
        <v>556</v>
      </c>
      <c r="O84" s="352"/>
      <c r="P84" s="346">
        <v>0</v>
      </c>
      <c r="Q84" s="352"/>
      <c r="R84" s="346" t="s">
        <v>556</v>
      </c>
      <c r="S84" s="352"/>
      <c r="T84" s="346">
        <v>0</v>
      </c>
      <c r="U84" s="352"/>
      <c r="V84" s="346" t="s">
        <v>556</v>
      </c>
      <c r="W84" s="352"/>
      <c r="X84" s="346">
        <v>0</v>
      </c>
      <c r="Y84" s="352"/>
      <c r="Z84" s="346" t="s">
        <v>556</v>
      </c>
      <c r="AA84" s="352"/>
      <c r="AB84" s="346">
        <v>0</v>
      </c>
      <c r="AC84" s="346">
        <v>0</v>
      </c>
    </row>
    <row r="85" spans="1:29" s="130" customFormat="1" x14ac:dyDescent="0.25">
      <c r="A85" s="347" t="s">
        <v>536</v>
      </c>
      <c r="B85" s="348" t="s">
        <v>510</v>
      </c>
      <c r="C85" s="346"/>
      <c r="D85" s="346"/>
      <c r="E85" s="353"/>
      <c r="F85" s="353"/>
      <c r="G85" s="346">
        <v>0</v>
      </c>
      <c r="H85" s="346">
        <v>0</v>
      </c>
      <c r="I85" s="353"/>
      <c r="J85" s="346" t="s">
        <v>556</v>
      </c>
      <c r="K85" s="352"/>
      <c r="L85" s="346">
        <v>0</v>
      </c>
      <c r="M85" s="352"/>
      <c r="N85" s="346" t="s">
        <v>556</v>
      </c>
      <c r="O85" s="352"/>
      <c r="P85" s="346">
        <v>0</v>
      </c>
      <c r="Q85" s="352"/>
      <c r="R85" s="346" t="s">
        <v>556</v>
      </c>
      <c r="S85" s="352"/>
      <c r="T85" s="346">
        <v>0</v>
      </c>
      <c r="U85" s="352"/>
      <c r="V85" s="346" t="s">
        <v>556</v>
      </c>
      <c r="W85" s="352"/>
      <c r="X85" s="346">
        <v>0</v>
      </c>
      <c r="Y85" s="352"/>
      <c r="Z85" s="346" t="s">
        <v>556</v>
      </c>
      <c r="AA85" s="352"/>
      <c r="AB85" s="346">
        <v>0</v>
      </c>
      <c r="AC85" s="346">
        <v>0</v>
      </c>
    </row>
    <row r="86" spans="1:29" s="130" customFormat="1" x14ac:dyDescent="0.25">
      <c r="A86" s="347" t="s">
        <v>537</v>
      </c>
      <c r="B86" s="348" t="s">
        <v>512</v>
      </c>
      <c r="C86" s="346"/>
      <c r="D86" s="346"/>
      <c r="E86" s="353"/>
      <c r="F86" s="353"/>
      <c r="G86" s="346">
        <v>0</v>
      </c>
      <c r="H86" s="346">
        <v>0</v>
      </c>
      <c r="I86" s="353"/>
      <c r="J86" s="346" t="s">
        <v>556</v>
      </c>
      <c r="K86" s="352"/>
      <c r="L86" s="346">
        <v>0</v>
      </c>
      <c r="M86" s="352"/>
      <c r="N86" s="346" t="s">
        <v>556</v>
      </c>
      <c r="O86" s="352"/>
      <c r="P86" s="346">
        <v>0</v>
      </c>
      <c r="Q86" s="352"/>
      <c r="R86" s="346" t="s">
        <v>556</v>
      </c>
      <c r="S86" s="352"/>
      <c r="T86" s="346">
        <v>0</v>
      </c>
      <c r="U86" s="352"/>
      <c r="V86" s="346" t="s">
        <v>556</v>
      </c>
      <c r="W86" s="352"/>
      <c r="X86" s="346">
        <v>0</v>
      </c>
      <c r="Y86" s="352"/>
      <c r="Z86" s="346" t="s">
        <v>556</v>
      </c>
      <c r="AA86" s="352"/>
      <c r="AB86" s="346">
        <v>0</v>
      </c>
      <c r="AC86" s="346">
        <v>0</v>
      </c>
    </row>
    <row r="87" spans="1:29" s="130" customFormat="1" x14ac:dyDescent="0.25">
      <c r="A87" s="354"/>
      <c r="B87" s="355"/>
      <c r="C87" s="355"/>
      <c r="D87" s="355"/>
      <c r="E87" s="355"/>
      <c r="F87" s="355"/>
      <c r="G87" s="355"/>
      <c r="H87" s="354"/>
      <c r="I87" s="354"/>
      <c r="J87" s="132"/>
      <c r="K87" s="132"/>
      <c r="L87" s="132"/>
      <c r="M87" s="132"/>
      <c r="N87" s="132"/>
      <c r="O87" s="132"/>
      <c r="P87" s="132"/>
      <c r="Q87" s="132"/>
      <c r="R87" s="132"/>
      <c r="S87" s="132"/>
      <c r="T87" s="132"/>
      <c r="U87" s="132"/>
      <c r="V87" s="132"/>
      <c r="W87" s="132"/>
      <c r="X87" s="132"/>
      <c r="Y87" s="132"/>
      <c r="Z87" s="132"/>
      <c r="AA87" s="132"/>
      <c r="AB87" s="132"/>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H21:I21"/>
    <mergeCell ref="J21:K21"/>
    <mergeCell ref="L21:M21"/>
    <mergeCell ref="X20:AA20"/>
    <mergeCell ref="X21:Y21"/>
    <mergeCell ref="Z21:AA21"/>
    <mergeCell ref="H20:K20"/>
    <mergeCell ref="L20:O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L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7" t="s">
        <v>494</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7" t="str">
        <f>'6.2. Паспорт фин осв ввод '!A11:Q11</f>
        <v>K_TP3500.VL.0079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7" t="str">
        <f>'6.2. Паспорт фин осв ввод '!A14:Q14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436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5" t="s">
        <v>24</v>
      </c>
      <c r="C22" s="483" t="s">
        <v>51</v>
      </c>
      <c r="D22" s="483" t="s">
        <v>50</v>
      </c>
      <c r="E22" s="487" t="s">
        <v>447</v>
      </c>
      <c r="F22" s="488"/>
      <c r="G22" s="488"/>
      <c r="H22" s="488"/>
      <c r="I22" s="488"/>
      <c r="J22" s="488"/>
      <c r="K22" s="488"/>
      <c r="L22" s="489"/>
      <c r="M22" s="483" t="s">
        <v>49</v>
      </c>
      <c r="N22" s="483" t="s">
        <v>48</v>
      </c>
      <c r="O22" s="483" t="s">
        <v>47</v>
      </c>
      <c r="P22" s="490" t="s">
        <v>235</v>
      </c>
      <c r="Q22" s="490" t="s">
        <v>46</v>
      </c>
      <c r="R22" s="490" t="s">
        <v>45</v>
      </c>
      <c r="S22" s="490" t="s">
        <v>44</v>
      </c>
      <c r="T22" s="490"/>
      <c r="U22" s="493" t="s">
        <v>43</v>
      </c>
      <c r="V22" s="493" t="s">
        <v>42</v>
      </c>
      <c r="W22" s="490" t="s">
        <v>41</v>
      </c>
      <c r="X22" s="490" t="s">
        <v>40</v>
      </c>
      <c r="Y22" s="490" t="s">
        <v>39</v>
      </c>
      <c r="Z22" s="50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18" customFormat="1" ht="64.5" customHeight="1" x14ac:dyDescent="0.25">
      <c r="A23" s="482"/>
      <c r="B23" s="486"/>
      <c r="C23" s="484"/>
      <c r="D23" s="484"/>
      <c r="E23" s="495" t="s">
        <v>23</v>
      </c>
      <c r="F23" s="502" t="s">
        <v>131</v>
      </c>
      <c r="G23" s="502" t="s">
        <v>130</v>
      </c>
      <c r="H23" s="502" t="s">
        <v>129</v>
      </c>
      <c r="I23" s="506" t="s">
        <v>359</v>
      </c>
      <c r="J23" s="506" t="s">
        <v>360</v>
      </c>
      <c r="K23" s="506" t="s">
        <v>361</v>
      </c>
      <c r="L23" s="502" t="s">
        <v>80</v>
      </c>
      <c r="M23" s="484"/>
      <c r="N23" s="484"/>
      <c r="O23" s="484"/>
      <c r="P23" s="491"/>
      <c r="Q23" s="491"/>
      <c r="R23" s="491"/>
      <c r="S23" s="504" t="s">
        <v>2</v>
      </c>
      <c r="T23" s="504" t="s">
        <v>11</v>
      </c>
      <c r="U23" s="494"/>
      <c r="V23" s="494"/>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9" t="s">
        <v>13</v>
      </c>
      <c r="AG24" s="79" t="s">
        <v>12</v>
      </c>
      <c r="AH24" s="80" t="s">
        <v>2</v>
      </c>
      <c r="AI24" s="80" t="s">
        <v>11</v>
      </c>
      <c r="AJ24" s="484"/>
      <c r="AK24" s="484"/>
      <c r="AL24" s="484"/>
      <c r="AM24" s="484"/>
      <c r="AN24" s="484"/>
      <c r="AO24" s="484"/>
      <c r="AP24" s="484"/>
      <c r="AQ24" s="497"/>
      <c r="AR24" s="492"/>
      <c r="AS24" s="492"/>
      <c r="AT24" s="492"/>
      <c r="AU24" s="492"/>
      <c r="AV24" s="500"/>
    </row>
    <row r="25" spans="1:48" s="17"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90" zoomScaleNormal="90" zoomScaleSheetLayoutView="90" workbookViewId="0">
      <selection activeCell="B67" sqref="B6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455</v>
      </c>
    </row>
    <row r="4" spans="1:8" x14ac:dyDescent="0.25">
      <c r="B4" s="27"/>
    </row>
    <row r="5" spans="1:8" ht="18.75" x14ac:dyDescent="0.3">
      <c r="A5" s="509" t="str">
        <f>'1. паспорт местоположение'!A5:C5</f>
        <v>Год раскрытия информации: 2022 год</v>
      </c>
      <c r="B5" s="509"/>
      <c r="C5" s="37"/>
      <c r="D5" s="37"/>
      <c r="E5" s="37"/>
      <c r="F5" s="37"/>
      <c r="G5" s="37"/>
      <c r="H5" s="37"/>
    </row>
    <row r="6" spans="1:8" ht="18.75" x14ac:dyDescent="0.3">
      <c r="A6" s="70"/>
      <c r="B6" s="70"/>
      <c r="C6" s="70"/>
      <c r="D6" s="70"/>
      <c r="E6" s="70"/>
      <c r="F6" s="70"/>
      <c r="G6" s="70"/>
      <c r="H6" s="70"/>
    </row>
    <row r="7" spans="1:8" ht="18.75" x14ac:dyDescent="0.25">
      <c r="A7" s="436" t="s">
        <v>9</v>
      </c>
      <c r="B7" s="436"/>
      <c r="C7" s="69"/>
      <c r="D7" s="69"/>
      <c r="E7" s="69"/>
      <c r="F7" s="69"/>
      <c r="G7" s="69"/>
      <c r="H7" s="69"/>
    </row>
    <row r="8" spans="1:8" ht="18.75" x14ac:dyDescent="0.25">
      <c r="A8" s="69"/>
      <c r="B8" s="69"/>
      <c r="C8" s="69"/>
      <c r="D8" s="69"/>
      <c r="E8" s="69"/>
      <c r="F8" s="69"/>
      <c r="G8" s="69"/>
      <c r="H8" s="69"/>
    </row>
    <row r="9" spans="1:8" x14ac:dyDescent="0.25">
      <c r="A9" s="427" t="s">
        <v>494</v>
      </c>
      <c r="B9" s="427"/>
      <c r="C9" s="67"/>
      <c r="D9" s="67"/>
      <c r="E9" s="67"/>
      <c r="F9" s="67"/>
      <c r="G9" s="67"/>
      <c r="H9" s="67"/>
    </row>
    <row r="10" spans="1:8" x14ac:dyDescent="0.25">
      <c r="A10" s="428" t="s">
        <v>8</v>
      </c>
      <c r="B10" s="428"/>
      <c r="C10" s="68"/>
      <c r="D10" s="68"/>
      <c r="E10" s="68"/>
      <c r="F10" s="68"/>
      <c r="G10" s="68"/>
      <c r="H10" s="68"/>
    </row>
    <row r="11" spans="1:8" ht="18.75" x14ac:dyDescent="0.25">
      <c r="A11" s="69"/>
      <c r="B11" s="69"/>
      <c r="C11" s="69"/>
      <c r="D11" s="69"/>
      <c r="E11" s="69"/>
      <c r="F11" s="69"/>
      <c r="G11" s="69"/>
      <c r="H11" s="69"/>
    </row>
    <row r="12" spans="1:8" ht="30.75" customHeight="1" x14ac:dyDescent="0.25">
      <c r="A12" s="427" t="str">
        <f>'7. Паспорт отчет о закупке'!A12:AV12</f>
        <v>K_TP3500.VL.0079</v>
      </c>
      <c r="B12" s="427"/>
      <c r="C12" s="67"/>
      <c r="D12" s="67"/>
      <c r="E12" s="67"/>
      <c r="F12" s="67"/>
      <c r="G12" s="67"/>
      <c r="H12" s="67"/>
    </row>
    <row r="13" spans="1:8" x14ac:dyDescent="0.25">
      <c r="A13" s="428" t="s">
        <v>7</v>
      </c>
      <c r="B13" s="428"/>
      <c r="C13" s="68"/>
      <c r="D13" s="68"/>
      <c r="E13" s="68"/>
      <c r="F13" s="68"/>
      <c r="G13" s="68"/>
      <c r="H13" s="68"/>
    </row>
    <row r="14" spans="1:8" ht="18.75" x14ac:dyDescent="0.25">
      <c r="A14" s="10"/>
      <c r="B14" s="10"/>
      <c r="C14" s="10"/>
      <c r="D14" s="10"/>
      <c r="E14" s="10"/>
      <c r="F14" s="10"/>
      <c r="G14" s="10"/>
      <c r="H14" s="10"/>
    </row>
    <row r="15" spans="1:8" ht="40.5" customHeight="1" x14ac:dyDescent="0.25">
      <c r="A15" s="464"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64"/>
      <c r="C15" s="67"/>
      <c r="D15" s="67"/>
      <c r="E15" s="67"/>
      <c r="F15" s="67"/>
      <c r="G15" s="67"/>
      <c r="H15" s="67"/>
    </row>
    <row r="16" spans="1:8" x14ac:dyDescent="0.25">
      <c r="A16" s="428" t="s">
        <v>6</v>
      </c>
      <c r="B16" s="428"/>
      <c r="C16" s="68"/>
      <c r="D16" s="68"/>
      <c r="E16" s="68"/>
      <c r="F16" s="68"/>
      <c r="G16" s="68"/>
      <c r="H16" s="68"/>
    </row>
    <row r="17" spans="1:2" x14ac:dyDescent="0.25">
      <c r="B17" s="40"/>
    </row>
    <row r="18" spans="1:2" ht="33.75" customHeight="1" x14ac:dyDescent="0.25">
      <c r="A18" s="513" t="s">
        <v>437</v>
      </c>
      <c r="B18" s="514"/>
    </row>
    <row r="19" spans="1:2" x14ac:dyDescent="0.25">
      <c r="B19" s="27"/>
    </row>
    <row r="20" spans="1:2" ht="16.5" thickBot="1" x14ac:dyDescent="0.3">
      <c r="B20" s="41"/>
    </row>
    <row r="21" spans="1:2" ht="77.25" customHeight="1" thickBot="1" x14ac:dyDescent="0.3">
      <c r="A21" s="42" t="s">
        <v>310</v>
      </c>
      <c r="B21" s="43"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ht="16.5" thickBot="1" x14ac:dyDescent="0.3">
      <c r="A22" s="42" t="s">
        <v>311</v>
      </c>
      <c r="B22" s="43" t="str">
        <f>'1. паспорт местоположение'!C27</f>
        <v>Районы Юга Тюменской области</v>
      </c>
    </row>
    <row r="23" spans="1:2" ht="16.5" thickBot="1" x14ac:dyDescent="0.3">
      <c r="A23" s="42" t="s">
        <v>293</v>
      </c>
      <c r="B23" s="44" t="s">
        <v>493</v>
      </c>
    </row>
    <row r="24" spans="1:2" ht="16.5" thickBot="1" x14ac:dyDescent="0.3">
      <c r="A24" s="42" t="s">
        <v>312</v>
      </c>
      <c r="B24" s="236" t="s">
        <v>482</v>
      </c>
    </row>
    <row r="25" spans="1:2" ht="16.5" thickBot="1" x14ac:dyDescent="0.3">
      <c r="A25" s="45" t="s">
        <v>313</v>
      </c>
      <c r="B25" s="43">
        <f>'3.3 паспорт описание'!C29</f>
        <v>2023</v>
      </c>
    </row>
    <row r="26" spans="1:2" ht="16.5" thickBot="1" x14ac:dyDescent="0.3">
      <c r="A26" s="46" t="s">
        <v>314</v>
      </c>
      <c r="B26" s="47" t="str">
        <f>'3.3 паспорт описание'!C30</f>
        <v>П</v>
      </c>
    </row>
    <row r="27" spans="1:2" ht="16.5" thickBot="1" x14ac:dyDescent="0.3">
      <c r="A27" s="54" t="s">
        <v>480</v>
      </c>
      <c r="B27" s="127">
        <v>21.332208000000001</v>
      </c>
    </row>
    <row r="28" spans="1:2" ht="16.5" thickBot="1" x14ac:dyDescent="0.3">
      <c r="A28" s="49" t="s">
        <v>315</v>
      </c>
      <c r="B28" s="49"/>
    </row>
    <row r="29" spans="1:2" ht="29.25" thickBot="1" x14ac:dyDescent="0.3">
      <c r="A29" s="55" t="s">
        <v>316</v>
      </c>
      <c r="B29" s="112">
        <v>0</v>
      </c>
    </row>
    <row r="30" spans="1:2" ht="29.25" thickBot="1" x14ac:dyDescent="0.3">
      <c r="A30" s="55" t="s">
        <v>317</v>
      </c>
      <c r="B30" s="112">
        <v>0</v>
      </c>
    </row>
    <row r="31" spans="1:2" ht="16.5" thickBot="1" x14ac:dyDescent="0.3">
      <c r="A31" s="49" t="s">
        <v>318</v>
      </c>
      <c r="B31" s="112"/>
    </row>
    <row r="32" spans="1:2" ht="29.25" thickBot="1" x14ac:dyDescent="0.3">
      <c r="A32" s="55" t="s">
        <v>319</v>
      </c>
      <c r="B32" s="112">
        <v>0</v>
      </c>
    </row>
    <row r="33" spans="1:2" ht="16.5" thickBot="1" x14ac:dyDescent="0.3">
      <c r="A33" s="49" t="s">
        <v>320</v>
      </c>
      <c r="B33" s="112">
        <v>0</v>
      </c>
    </row>
    <row r="34" spans="1:2" ht="16.5" thickBot="1" x14ac:dyDescent="0.3">
      <c r="A34" s="49" t="s">
        <v>321</v>
      </c>
      <c r="B34" s="128">
        <v>0</v>
      </c>
    </row>
    <row r="35" spans="1:2" ht="16.5" thickBot="1" x14ac:dyDescent="0.3">
      <c r="A35" s="49" t="s">
        <v>322</v>
      </c>
      <c r="B35" s="112">
        <v>0</v>
      </c>
    </row>
    <row r="36" spans="1:2" ht="16.5" thickBot="1" x14ac:dyDescent="0.3">
      <c r="A36" s="49" t="s">
        <v>323</v>
      </c>
      <c r="B36" s="129">
        <v>0</v>
      </c>
    </row>
    <row r="37" spans="1:2" ht="29.25" thickBot="1" x14ac:dyDescent="0.3">
      <c r="A37" s="55" t="s">
        <v>324</v>
      </c>
      <c r="B37" s="112">
        <v>0</v>
      </c>
    </row>
    <row r="38" spans="1:2" ht="16.5" thickBot="1" x14ac:dyDescent="0.3">
      <c r="A38" s="49" t="s">
        <v>320</v>
      </c>
      <c r="B38" s="112">
        <v>0</v>
      </c>
    </row>
    <row r="39" spans="1:2" ht="16.5" thickBot="1" x14ac:dyDescent="0.3">
      <c r="A39" s="49" t="s">
        <v>321</v>
      </c>
      <c r="B39" s="112">
        <v>0</v>
      </c>
    </row>
    <row r="40" spans="1:2" ht="16.5" thickBot="1" x14ac:dyDescent="0.3">
      <c r="A40" s="49" t="s">
        <v>322</v>
      </c>
      <c r="B40" s="112">
        <v>0</v>
      </c>
    </row>
    <row r="41" spans="1:2" ht="16.5" thickBot="1" x14ac:dyDescent="0.3">
      <c r="A41" s="49" t="s">
        <v>323</v>
      </c>
      <c r="B41" s="112">
        <v>0</v>
      </c>
    </row>
    <row r="42" spans="1:2" ht="29.25" thickBot="1" x14ac:dyDescent="0.3">
      <c r="A42" s="55" t="s">
        <v>325</v>
      </c>
      <c r="B42" s="112">
        <v>0</v>
      </c>
    </row>
    <row r="43" spans="1:2" ht="16.5" thickBot="1" x14ac:dyDescent="0.3">
      <c r="A43" s="49" t="s">
        <v>320</v>
      </c>
      <c r="B43" s="112">
        <v>0</v>
      </c>
    </row>
    <row r="44" spans="1:2" ht="16.5" thickBot="1" x14ac:dyDescent="0.3">
      <c r="A44" s="49" t="s">
        <v>321</v>
      </c>
      <c r="B44" s="49">
        <v>0</v>
      </c>
    </row>
    <row r="45" spans="1:2" ht="16.5" thickBot="1" x14ac:dyDescent="0.3">
      <c r="A45" s="49" t="s">
        <v>322</v>
      </c>
      <c r="B45" s="49">
        <v>0</v>
      </c>
    </row>
    <row r="46" spans="1:2" ht="16.5" thickBot="1" x14ac:dyDescent="0.3">
      <c r="A46" s="49" t="s">
        <v>323</v>
      </c>
      <c r="B46" s="49">
        <v>0</v>
      </c>
    </row>
    <row r="47" spans="1:2" ht="29.25" thickBot="1" x14ac:dyDescent="0.3">
      <c r="A47" s="48" t="s">
        <v>326</v>
      </c>
      <c r="B47" s="56" t="s">
        <v>483</v>
      </c>
    </row>
    <row r="48" spans="1:2" ht="16.5" thickBot="1" x14ac:dyDescent="0.3">
      <c r="A48" s="50" t="s">
        <v>318</v>
      </c>
      <c r="B48" s="56">
        <v>0</v>
      </c>
    </row>
    <row r="49" spans="1:2" ht="16.5" thickBot="1" x14ac:dyDescent="0.3">
      <c r="A49" s="50" t="s">
        <v>327</v>
      </c>
      <c r="B49" s="56">
        <v>0</v>
      </c>
    </row>
    <row r="50" spans="1:2" ht="16.5" thickBot="1" x14ac:dyDescent="0.3">
      <c r="A50" s="50" t="s">
        <v>328</v>
      </c>
      <c r="B50" s="56">
        <v>0</v>
      </c>
    </row>
    <row r="51" spans="1:2" ht="16.5" thickBot="1" x14ac:dyDescent="0.3">
      <c r="A51" s="50" t="s">
        <v>329</v>
      </c>
      <c r="B51" s="56">
        <v>0</v>
      </c>
    </row>
    <row r="52" spans="1:2" ht="16.5" thickBot="1" x14ac:dyDescent="0.3">
      <c r="A52" s="45" t="s">
        <v>330</v>
      </c>
      <c r="B52" s="57">
        <v>0</v>
      </c>
    </row>
    <row r="53" spans="1:2" ht="16.5" thickBot="1" x14ac:dyDescent="0.3">
      <c r="A53" s="45" t="s">
        <v>331</v>
      </c>
      <c r="B53" s="57">
        <v>0</v>
      </c>
    </row>
    <row r="54" spans="1:2" ht="16.5" thickBot="1" x14ac:dyDescent="0.3">
      <c r="A54" s="45" t="s">
        <v>332</v>
      </c>
      <c r="B54" s="57">
        <v>0</v>
      </c>
    </row>
    <row r="55" spans="1:2" ht="16.5" thickBot="1" x14ac:dyDescent="0.3">
      <c r="A55" s="46" t="s">
        <v>333</v>
      </c>
      <c r="B55" s="47">
        <v>0</v>
      </c>
    </row>
    <row r="56" spans="1:2" x14ac:dyDescent="0.25">
      <c r="A56" s="48" t="s">
        <v>334</v>
      </c>
      <c r="B56" s="50" t="s">
        <v>483</v>
      </c>
    </row>
    <row r="57" spans="1:2" x14ac:dyDescent="0.25">
      <c r="A57" s="52" t="s">
        <v>335</v>
      </c>
      <c r="B57" s="374" t="s">
        <v>554</v>
      </c>
    </row>
    <row r="58" spans="1:2" x14ac:dyDescent="0.25">
      <c r="A58" s="52" t="s">
        <v>336</v>
      </c>
      <c r="B58" s="52" t="s">
        <v>482</v>
      </c>
    </row>
    <row r="59" spans="1:2" x14ac:dyDescent="0.25">
      <c r="A59" s="52" t="s">
        <v>337</v>
      </c>
      <c r="B59" s="52" t="s">
        <v>482</v>
      </c>
    </row>
    <row r="60" spans="1:2" x14ac:dyDescent="0.25">
      <c r="A60" s="52" t="s">
        <v>338</v>
      </c>
      <c r="B60" s="52" t="s">
        <v>482</v>
      </c>
    </row>
    <row r="61" spans="1:2" ht="16.5" thickBot="1" x14ac:dyDescent="0.3">
      <c r="A61" s="53" t="s">
        <v>339</v>
      </c>
      <c r="B61" s="53" t="s">
        <v>482</v>
      </c>
    </row>
    <row r="62" spans="1:2" ht="30.75" thickBot="1" x14ac:dyDescent="0.3">
      <c r="A62" s="50" t="s">
        <v>340</v>
      </c>
      <c r="B62" s="51" t="s">
        <v>457</v>
      </c>
    </row>
    <row r="63" spans="1:2" ht="29.25" thickBot="1" x14ac:dyDescent="0.3">
      <c r="A63" s="45" t="s">
        <v>341</v>
      </c>
      <c r="B63" s="51" t="s">
        <v>483</v>
      </c>
    </row>
    <row r="64" spans="1:2" ht="16.5" thickBot="1" x14ac:dyDescent="0.3">
      <c r="A64" s="50" t="s">
        <v>318</v>
      </c>
      <c r="B64" s="58" t="s">
        <v>482</v>
      </c>
    </row>
    <row r="65" spans="1:2" ht="16.5" thickBot="1" x14ac:dyDescent="0.3">
      <c r="A65" s="50" t="s">
        <v>342</v>
      </c>
      <c r="B65" s="51" t="s">
        <v>482</v>
      </c>
    </row>
    <row r="66" spans="1:2" ht="16.5" thickBot="1" x14ac:dyDescent="0.3">
      <c r="A66" s="50" t="s">
        <v>343</v>
      </c>
      <c r="B66" s="58" t="s">
        <v>482</v>
      </c>
    </row>
    <row r="67" spans="1:2" ht="35.25" customHeight="1" thickBot="1" x14ac:dyDescent="0.3">
      <c r="A67" s="59" t="s">
        <v>344</v>
      </c>
      <c r="B67" s="71" t="s">
        <v>555</v>
      </c>
    </row>
    <row r="68" spans="1:2" ht="39" customHeight="1" thickBot="1" x14ac:dyDescent="0.3">
      <c r="A68" s="45" t="s">
        <v>345</v>
      </c>
      <c r="B68" s="71" t="s">
        <v>484</v>
      </c>
    </row>
    <row r="69" spans="1:2" ht="16.5" thickBot="1" x14ac:dyDescent="0.3">
      <c r="A69" s="52" t="s">
        <v>346</v>
      </c>
      <c r="B69" s="60" t="s">
        <v>482</v>
      </c>
    </row>
    <row r="70" spans="1:2" ht="16.5" thickBot="1" x14ac:dyDescent="0.3">
      <c r="A70" s="52" t="s">
        <v>347</v>
      </c>
      <c r="B70" s="60" t="s">
        <v>482</v>
      </c>
    </row>
    <row r="71" spans="1:2" ht="16.5" thickBot="1" x14ac:dyDescent="0.3">
      <c r="A71" s="52" t="s">
        <v>348</v>
      </c>
      <c r="B71" s="60" t="s">
        <v>482</v>
      </c>
    </row>
    <row r="72" spans="1:2" ht="29.25" thickBot="1" x14ac:dyDescent="0.3">
      <c r="A72" s="61" t="s">
        <v>349</v>
      </c>
      <c r="B72" s="58" t="s">
        <v>483</v>
      </c>
    </row>
    <row r="73" spans="1:2" ht="28.5" customHeight="1" x14ac:dyDescent="0.25">
      <c r="A73" s="48" t="s">
        <v>350</v>
      </c>
      <c r="B73" s="510" t="s">
        <v>487</v>
      </c>
    </row>
    <row r="74" spans="1:2" x14ac:dyDescent="0.25">
      <c r="A74" s="52" t="s">
        <v>351</v>
      </c>
      <c r="B74" s="511"/>
    </row>
    <row r="75" spans="1:2" x14ac:dyDescent="0.25">
      <c r="A75" s="52" t="s">
        <v>352</v>
      </c>
      <c r="B75" s="511"/>
    </row>
    <row r="76" spans="1:2" x14ac:dyDescent="0.25">
      <c r="A76" s="52" t="s">
        <v>353</v>
      </c>
      <c r="B76" s="511"/>
    </row>
    <row r="77" spans="1:2" x14ac:dyDescent="0.25">
      <c r="A77" s="52" t="s">
        <v>354</v>
      </c>
      <c r="B77" s="511"/>
    </row>
    <row r="78" spans="1:2" ht="16.5" thickBot="1" x14ac:dyDescent="0.3">
      <c r="A78" s="62" t="s">
        <v>355</v>
      </c>
      <c r="B78" s="512"/>
    </row>
    <row r="81" spans="1:2" x14ac:dyDescent="0.25">
      <c r="A81" s="63"/>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2022-07-05T08:19:40Z</dcterms:modified>
</cp:coreProperties>
</file>