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782"/>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8" r:id="rId8"/>
    <sheet name="6.1. Паспорт сетевой график" sheetId="39" r:id="rId9"/>
    <sheet name="6.2. Паспорт фин осв ввод" sheetId="35" r:id="rId10"/>
    <sheet name="7. Паспорт отчет о закупке" sheetId="5" r:id="rId11"/>
    <sheet name="8. Общие сведения" sheetId="28" r:id="rId12"/>
  </sheets>
  <definedNames>
    <definedName name="_xlnm.Print_Area" localSheetId="1">'2. паспорт  ТП'!$A$1:$S$29</definedName>
    <definedName name="_xlnm.Print_Area" localSheetId="2">'3.1. паспорт Техсостояние ПС'!$A$1:$T$42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8" l="1"/>
  <c r="A15" i="39" l="1"/>
  <c r="A12" i="39"/>
  <c r="A9" i="39"/>
  <c r="A16" i="30"/>
  <c r="A13" i="30"/>
  <c r="A10" i="30"/>
  <c r="A6" i="30"/>
  <c r="A14" i="29"/>
  <c r="A11" i="29"/>
  <c r="A8" i="29"/>
  <c r="A4" i="29"/>
  <c r="A5" i="39" l="1"/>
  <c r="A15" i="38" l="1"/>
  <c r="A12" i="38"/>
  <c r="C90" i="38"/>
  <c r="B90" i="38"/>
  <c r="K87" i="38"/>
  <c r="J87" i="38"/>
  <c r="I87" i="38"/>
  <c r="H87" i="38"/>
  <c r="G87" i="38"/>
  <c r="F87" i="38"/>
  <c r="E87" i="38"/>
  <c r="D87" i="38"/>
  <c r="C87" i="38"/>
  <c r="B87" i="38"/>
  <c r="B86" i="38"/>
  <c r="I82" i="38"/>
  <c r="E82" i="38"/>
  <c r="B81" i="38"/>
  <c r="K79" i="38"/>
  <c r="J79" i="38"/>
  <c r="I79" i="38"/>
  <c r="H79" i="38"/>
  <c r="G79" i="38"/>
  <c r="F79" i="38"/>
  <c r="E79" i="38"/>
  <c r="D79" i="38"/>
  <c r="C79" i="38"/>
  <c r="B79" i="38"/>
  <c r="E78" i="38"/>
  <c r="D78" i="38"/>
  <c r="D90" i="38" s="1"/>
  <c r="K74" i="38"/>
  <c r="K82" i="38" s="1"/>
  <c r="J74" i="38"/>
  <c r="J82" i="38" s="1"/>
  <c r="I74" i="38"/>
  <c r="H74" i="38"/>
  <c r="H82" i="38" s="1"/>
  <c r="G74" i="38"/>
  <c r="G82" i="38" s="1"/>
  <c r="F74" i="38"/>
  <c r="F82" i="38" s="1"/>
  <c r="E74" i="38"/>
  <c r="D74" i="38"/>
  <c r="D82" i="38" s="1"/>
  <c r="C74" i="38"/>
  <c r="C82" i="38" s="1"/>
  <c r="B74" i="38"/>
  <c r="B82" i="38" s="1"/>
  <c r="C72" i="38"/>
  <c r="K66" i="38"/>
  <c r="J66" i="38"/>
  <c r="I66" i="38"/>
  <c r="H66" i="38"/>
  <c r="G66" i="38"/>
  <c r="F66" i="38"/>
  <c r="E66" i="38"/>
  <c r="D66" i="38"/>
  <c r="C66" i="38"/>
  <c r="B66" i="38"/>
  <c r="A66" i="38"/>
  <c r="K65" i="38"/>
  <c r="J65" i="38"/>
  <c r="I65" i="38"/>
  <c r="H65" i="38"/>
  <c r="G65" i="38"/>
  <c r="F65" i="38"/>
  <c r="E65" i="38"/>
  <c r="D65" i="38"/>
  <c r="C65" i="38"/>
  <c r="B65" i="38"/>
  <c r="I63" i="38"/>
  <c r="E63" i="38"/>
  <c r="K62" i="38"/>
  <c r="J62" i="38"/>
  <c r="I62" i="38"/>
  <c r="H62" i="38"/>
  <c r="G62" i="38"/>
  <c r="F62" i="38"/>
  <c r="E62" i="38"/>
  <c r="D62" i="38"/>
  <c r="C62" i="38"/>
  <c r="B62" i="38"/>
  <c r="K56" i="38"/>
  <c r="J56" i="38"/>
  <c r="I56" i="38"/>
  <c r="H56" i="38"/>
  <c r="G56" i="38"/>
  <c r="F56" i="38"/>
  <c r="E56" i="38"/>
  <c r="D56" i="38"/>
  <c r="C56" i="38"/>
  <c r="B56" i="38"/>
  <c r="K49" i="38"/>
  <c r="K63" i="38" s="1"/>
  <c r="J49" i="38"/>
  <c r="J63" i="38" s="1"/>
  <c r="I49" i="38"/>
  <c r="H49" i="38"/>
  <c r="H63" i="38" s="1"/>
  <c r="G49" i="38"/>
  <c r="G63" i="38" s="1"/>
  <c r="F49" i="38"/>
  <c r="F63" i="38" s="1"/>
  <c r="E49" i="38"/>
  <c r="D49" i="38"/>
  <c r="D63" i="38" s="1"/>
  <c r="C49" i="38"/>
  <c r="C63" i="38" s="1"/>
  <c r="B49" i="38"/>
  <c r="B63" i="38" s="1"/>
  <c r="B48" i="38"/>
  <c r="B68" i="38" s="1"/>
  <c r="B45" i="38"/>
  <c r="B44" i="38"/>
  <c r="B31" i="38"/>
  <c r="B28" i="38"/>
  <c r="A9" i="38"/>
  <c r="A5" i="38"/>
  <c r="C85" i="38" l="1"/>
  <c r="D70" i="38"/>
  <c r="D72" i="38"/>
  <c r="D81" i="38" s="1"/>
  <c r="C70" i="38"/>
  <c r="D85" i="38"/>
  <c r="H85" i="38"/>
  <c r="E85" i="38"/>
  <c r="B64" i="38"/>
  <c r="B71" i="38" s="1"/>
  <c r="B73" i="38" s="1"/>
  <c r="I85" i="38"/>
  <c r="C81" i="38"/>
  <c r="B85" i="38"/>
  <c r="B84" i="38"/>
  <c r="F85" i="38"/>
  <c r="J85" i="38"/>
  <c r="E90" i="38"/>
  <c r="F78" i="38"/>
  <c r="K85" i="38"/>
  <c r="G85" i="38"/>
  <c r="C48" i="38"/>
  <c r="A12" i="6"/>
  <c r="B80" i="38" l="1"/>
  <c r="B75" i="38"/>
  <c r="G78" i="38"/>
  <c r="F90" i="38"/>
  <c r="C68" i="38"/>
  <c r="D48" i="38"/>
  <c r="C69" i="38"/>
  <c r="E72" i="38"/>
  <c r="F72" i="38"/>
  <c r="F81" i="38" s="1"/>
  <c r="D69" i="38" l="1"/>
  <c r="D68" i="38"/>
  <c r="D64" i="38" s="1"/>
  <c r="D71" i="38" s="1"/>
  <c r="D73" i="38" s="1"/>
  <c r="E48" i="38"/>
  <c r="B76" i="38"/>
  <c r="B77" i="38"/>
  <c r="C64" i="38"/>
  <c r="C71" i="38" s="1"/>
  <c r="C73" i="38" s="1"/>
  <c r="C84" i="38"/>
  <c r="E81" i="38"/>
  <c r="G72" i="38"/>
  <c r="E70" i="38"/>
  <c r="G70" i="38"/>
  <c r="F70" i="38"/>
  <c r="H78" i="38"/>
  <c r="G90" i="38"/>
  <c r="A9" i="28"/>
  <c r="A8" i="35"/>
  <c r="A9" i="33"/>
  <c r="A8" i="32"/>
  <c r="A9" i="31"/>
  <c r="C80" i="38" l="1"/>
  <c r="C75" i="38"/>
  <c r="D80" i="38"/>
  <c r="D75" i="38"/>
  <c r="H90" i="38"/>
  <c r="I78" i="38"/>
  <c r="D84" i="38"/>
  <c r="B83" i="38"/>
  <c r="B88" i="38" s="1"/>
  <c r="G81" i="38"/>
  <c r="H72" i="38"/>
  <c r="E69" i="38"/>
  <c r="E84" i="38" s="1"/>
  <c r="E68" i="38"/>
  <c r="F48" i="38"/>
  <c r="H81" i="38" l="1"/>
  <c r="I70" i="38"/>
  <c r="I72" i="38"/>
  <c r="I81" i="38" s="1"/>
  <c r="J72" i="38"/>
  <c r="J81" i="38" s="1"/>
  <c r="H70" i="38"/>
  <c r="I90" i="38"/>
  <c r="J78" i="38"/>
  <c r="C77" i="38"/>
  <c r="C76" i="38"/>
  <c r="B93" i="38"/>
  <c r="B91" i="38"/>
  <c r="B89" i="38"/>
  <c r="B94" i="38" s="1"/>
  <c r="F69" i="38"/>
  <c r="F68" i="38"/>
  <c r="G48" i="38"/>
  <c r="D76" i="38"/>
  <c r="D77" i="38" s="1"/>
  <c r="E64" i="38"/>
  <c r="E71" i="38" s="1"/>
  <c r="E73" i="38" s="1"/>
  <c r="J70" i="38"/>
  <c r="A11" i="32"/>
  <c r="G68" i="38" l="1"/>
  <c r="G84" i="38" s="1"/>
  <c r="H48" i="38"/>
  <c r="G69" i="38"/>
  <c r="E80" i="38"/>
  <c r="E75" i="38"/>
  <c r="F64" i="38"/>
  <c r="F71" i="38" s="1"/>
  <c r="F73" i="38" s="1"/>
  <c r="F84" i="38"/>
  <c r="C83" i="38"/>
  <c r="C88" i="38" s="1"/>
  <c r="K72" i="38"/>
  <c r="K81" i="38" s="1"/>
  <c r="B92" i="38"/>
  <c r="B95" i="38" s="1"/>
  <c r="K78" i="38"/>
  <c r="K90" i="38" s="1"/>
  <c r="J90" i="38"/>
  <c r="A15" i="28"/>
  <c r="A5" i="28"/>
  <c r="A15" i="5"/>
  <c r="A12" i="5"/>
  <c r="A5" i="5"/>
  <c r="A14" i="35"/>
  <c r="A11" i="35"/>
  <c r="A4" i="35"/>
  <c r="A15" i="33"/>
  <c r="A12" i="33"/>
  <c r="A5" i="33"/>
  <c r="A14" i="32"/>
  <c r="A4" i="32"/>
  <c r="A15" i="31"/>
  <c r="A12" i="31"/>
  <c r="A5" i="31"/>
  <c r="K70" i="38" l="1"/>
  <c r="D83" i="38"/>
  <c r="D88" i="38" s="1"/>
  <c r="D91" i="38" s="1"/>
  <c r="C91" i="38"/>
  <c r="C93" i="38"/>
  <c r="D93" i="38"/>
  <c r="D89" i="38"/>
  <c r="D94" i="38" s="1"/>
  <c r="C89" i="38"/>
  <c r="C94" i="38" s="1"/>
  <c r="F80" i="38"/>
  <c r="F75" i="38"/>
  <c r="H69" i="38"/>
  <c r="H68" i="38"/>
  <c r="I48" i="38"/>
  <c r="E76" i="38"/>
  <c r="E77" i="38" s="1"/>
  <c r="G64" i="38"/>
  <c r="G71" i="38" s="1"/>
  <c r="G73" i="38" s="1"/>
  <c r="H84" i="38"/>
  <c r="A12" i="28"/>
  <c r="B35" i="28"/>
  <c r="B36" i="28" s="1"/>
  <c r="B30" i="28"/>
  <c r="B32" i="28" s="1"/>
  <c r="B21" i="28"/>
  <c r="A15" i="6"/>
  <c r="I69" i="38" l="1"/>
  <c r="I68" i="38"/>
  <c r="J48" i="38"/>
  <c r="G80" i="38"/>
  <c r="G75" i="38"/>
  <c r="H64" i="38"/>
  <c r="H71" i="38" s="1"/>
  <c r="H73" i="38" s="1"/>
  <c r="I84" i="38"/>
  <c r="E83" i="38"/>
  <c r="E88" i="38" s="1"/>
  <c r="E93" i="38" s="1"/>
  <c r="F76" i="38"/>
  <c r="F77" i="38"/>
  <c r="D92" i="38"/>
  <c r="D95" i="38" s="1"/>
  <c r="C92" i="38"/>
  <c r="C95" i="38" s="1"/>
  <c r="A9" i="5"/>
  <c r="H80" i="38" l="1"/>
  <c r="H75" i="38"/>
  <c r="J69" i="38"/>
  <c r="J84" i="38" s="1"/>
  <c r="J68" i="38"/>
  <c r="K48" i="38"/>
  <c r="E91" i="38"/>
  <c r="E89" i="38"/>
  <c r="E94" i="38" s="1"/>
  <c r="F83" i="38"/>
  <c r="F88" i="38" s="1"/>
  <c r="F93" i="38"/>
  <c r="G77" i="38"/>
  <c r="G76" i="38"/>
  <c r="I64" i="38"/>
  <c r="I71" i="38" s="1"/>
  <c r="I73" i="38" s="1"/>
  <c r="A9" i="6"/>
  <c r="A5" i="6"/>
  <c r="F92" i="38" l="1"/>
  <c r="F95" i="38" s="1"/>
  <c r="E92" i="38"/>
  <c r="E95" i="38" s="1"/>
  <c r="H77" i="38"/>
  <c r="H76" i="38"/>
  <c r="I80" i="38"/>
  <c r="I75" i="38"/>
  <c r="F91" i="38"/>
  <c r="K68" i="38"/>
  <c r="K69" i="38"/>
  <c r="K84" i="38" s="1"/>
  <c r="H88" i="38"/>
  <c r="H91" i="38" s="1"/>
  <c r="G83" i="38"/>
  <c r="G88" i="38" s="1"/>
  <c r="H83" i="38"/>
  <c r="F89" i="38"/>
  <c r="F94" i="38" s="1"/>
  <c r="J64" i="38"/>
  <c r="J71" i="38" s="1"/>
  <c r="J73" i="3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3" i="38" l="1"/>
  <c r="J80" i="38"/>
  <c r="J75" i="38"/>
  <c r="K64" i="38"/>
  <c r="K71" i="38" s="1"/>
  <c r="K73" i="38" s="1"/>
  <c r="H92" i="38"/>
  <c r="G91" i="38"/>
  <c r="G92" i="38" s="1"/>
  <c r="G95" i="38" s="1"/>
  <c r="G93" i="38"/>
  <c r="H89" i="38"/>
  <c r="G89" i="38"/>
  <c r="G94" i="38" s="1"/>
  <c r="I76" i="38"/>
  <c r="I77" i="38"/>
  <c r="I83" i="38" l="1"/>
  <c r="I88" i="38" s="1"/>
  <c r="H94" i="38"/>
  <c r="H95" i="38"/>
  <c r="K80" i="38"/>
  <c r="K75" i="38"/>
  <c r="J76" i="38"/>
  <c r="J83" i="38" s="1"/>
  <c r="J88" i="38" s="1"/>
  <c r="J77" i="38"/>
  <c r="J91" i="38" l="1"/>
  <c r="J93" i="38"/>
  <c r="J89" i="38"/>
  <c r="K77" i="38"/>
  <c r="K76" i="38"/>
  <c r="K83" i="38" s="1"/>
  <c r="K88" i="38"/>
  <c r="I91" i="38"/>
  <c r="I92" i="38" s="1"/>
  <c r="I95" i="38" s="1"/>
  <c r="K93" i="38"/>
  <c r="I89" i="38"/>
  <c r="I94" i="38" s="1"/>
  <c r="I93" i="38"/>
  <c r="J94" i="38" l="1"/>
  <c r="K91" i="38"/>
  <c r="K92" i="38" s="1"/>
  <c r="K89" i="38"/>
  <c r="K94" i="38" s="1"/>
  <c r="F27" i="38" s="1"/>
  <c r="J92" i="38"/>
  <c r="J95" i="38" s="1"/>
  <c r="K95" i="38" l="1"/>
  <c r="F28" i="38" s="1"/>
  <c r="F29" i="38"/>
  <c r="F30" i="38" s="1"/>
</calcChain>
</file>

<file path=xl/sharedStrings.xml><?xml version="1.0" encoding="utf-8"?>
<sst xmlns="http://schemas.openxmlformats.org/spreadsheetml/2006/main" count="1420" uniqueCount="626">
  <si>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</si>
  <si>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</si>
  <si>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</si>
  <si>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</si>
  <si>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</si>
  <si>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</si>
  <si>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</si>
  <si>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</si>
  <si>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</si>
  <si>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</si>
  <si>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</si>
  <si>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</si>
  <si>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</si>
  <si>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</si>
  <si>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</si>
  <si>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</si>
  <si>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</si>
  <si>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</si>
  <si>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</si>
  <si>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</si>
  <si>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</si>
  <si>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</si>
  <si>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</si>
  <si>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</si>
  <si>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</si>
  <si>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</si>
  <si>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</si>
  <si>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</si>
  <si>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</si>
  <si>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</si>
  <si>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</si>
  <si>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</si>
  <si>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</si>
  <si>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</si>
  <si>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</si>
  <si>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</si>
  <si>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</si>
  <si>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</si>
  <si>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</si>
  <si>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</si>
  <si>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</si>
  <si>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</si>
  <si>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</si>
  <si>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</si>
  <si>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</si>
  <si>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</si>
  <si>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</si>
  <si>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</si>
  <si>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</si>
  <si>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</si>
  <si>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</si>
  <si>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</si>
  <si>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</si>
  <si>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</si>
  <si>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</si>
  <si>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</si>
  <si>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</si>
  <si>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</si>
  <si>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</si>
  <si>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</si>
  <si>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</si>
  <si>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</si>
  <si>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</si>
  <si>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</si>
  <si>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</si>
  <si>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</si>
  <si>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</si>
  <si>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</si>
  <si>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</si>
  <si>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</si>
  <si>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</si>
  <si>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</si>
  <si>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</si>
  <si>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</si>
  <si>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</si>
  <si>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</si>
  <si>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</si>
  <si>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</si>
  <si>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</si>
  <si>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</si>
  <si>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</si>
  <si>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</si>
  <si>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</si>
  <si>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</si>
  <si>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</si>
  <si>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</si>
  <si>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</si>
  <si>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</si>
  <si>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</si>
  <si>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</si>
  <si>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</si>
  <si>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</si>
  <si>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</si>
  <si>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</si>
  <si>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</si>
  <si>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</si>
  <si>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</si>
  <si>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</si>
  <si>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</si>
  <si>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</si>
  <si>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</si>
  <si>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</si>
  <si>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</si>
  <si>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</si>
  <si>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</si>
  <si>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</si>
  <si>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</si>
  <si>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</si>
  <si>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</si>
  <si>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</si>
  <si>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</si>
  <si>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</si>
  <si>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</si>
  <si>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</si>
  <si>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</si>
  <si>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</si>
  <si>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</si>
  <si>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</si>
  <si>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</si>
  <si>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</si>
  <si>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</si>
  <si>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</si>
  <si>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</si>
  <si>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</si>
  <si>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</si>
  <si>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</si>
  <si>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</si>
  <si>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</si>
  <si>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</si>
  <si>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</si>
  <si>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</si>
  <si>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</si>
  <si>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</si>
  <si>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</si>
  <si>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</si>
  <si>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</si>
  <si>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</si>
  <si>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</si>
  <si>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</si>
  <si>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</si>
  <si>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</si>
  <si>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</si>
  <si>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</si>
  <si>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</si>
  <si>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</si>
  <si>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</si>
  <si>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</si>
  <si>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</si>
  <si>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</si>
  <si>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</si>
  <si>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</si>
  <si>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</si>
  <si>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</si>
  <si>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</si>
  <si>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</si>
  <si>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</si>
  <si>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</si>
  <si>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</si>
  <si>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</si>
  <si>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</si>
  <si>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</si>
  <si>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</si>
  <si>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</si>
  <si>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</si>
  <si>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</si>
  <si>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</si>
  <si>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</si>
  <si>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</si>
  <si>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</si>
  <si>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</si>
  <si>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</si>
  <si>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</si>
  <si>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</si>
  <si>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</si>
  <si>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</si>
  <si>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</si>
  <si>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</si>
  <si>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</si>
  <si>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</si>
  <si>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</si>
  <si>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</si>
  <si>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</si>
  <si>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</si>
  <si>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</si>
  <si>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</si>
  <si>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</si>
  <si>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</si>
  <si>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</si>
  <si>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</si>
  <si>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</si>
  <si>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</si>
  <si>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</si>
  <si>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</si>
  <si>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</si>
  <si>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</si>
  <si>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</si>
  <si>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</si>
  <si>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</si>
  <si>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</si>
  <si>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</si>
  <si>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</si>
  <si>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</si>
  <si>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</si>
  <si>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</si>
  <si>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</si>
  <si>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</si>
  <si>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</si>
  <si>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</si>
  <si>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</si>
  <si>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</si>
  <si>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</si>
  <si>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</si>
  <si>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</si>
  <si>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</si>
  <si>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</si>
  <si>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</si>
  <si>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</si>
  <si>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</si>
  <si>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</si>
  <si>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</si>
  <si>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</si>
  <si>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</si>
  <si>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</si>
  <si>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</si>
  <si>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</si>
  <si>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</si>
  <si>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</si>
  <si>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</si>
  <si>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</si>
  <si>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</si>
  <si>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</si>
  <si>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</si>
  <si>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</si>
  <si>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</si>
  <si>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</si>
  <si>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</si>
  <si>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</si>
  <si>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</si>
  <si>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</si>
  <si>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</si>
  <si>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</si>
  <si>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</si>
  <si>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</si>
  <si>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</si>
  <si>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</si>
  <si>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</si>
  <si>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</si>
  <si>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</si>
  <si>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</si>
  <si>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</si>
  <si>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</si>
  <si>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</si>
  <si>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</si>
  <si>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</si>
  <si>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</si>
  <si>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</si>
  <si>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</si>
  <si>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</si>
  <si>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</si>
  <si>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</si>
  <si>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</si>
  <si>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</si>
  <si>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</si>
  <si>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</si>
  <si>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</si>
  <si>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</si>
  <si>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</si>
  <si>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</si>
  <si>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</si>
  <si>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</si>
  <si>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</si>
  <si>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</si>
  <si>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</si>
  <si>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</si>
  <si>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</si>
  <si>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</si>
  <si>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Реализация объекта в установленные сроки.</t>
  </si>
  <si>
    <t>Проблемные вопросы отсутствуют</t>
  </si>
  <si>
    <t xml:space="preserve">Н </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</si>
  <si>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</si>
  <si>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</si>
  <si>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</si>
  <si>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</si>
  <si>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</si>
  <si>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</si>
  <si>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</si>
  <si>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</si>
  <si>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</si>
  <si>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</si>
  <si>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</si>
  <si>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</si>
  <si>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</si>
  <si>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</si>
  <si>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</si>
  <si>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</si>
  <si>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</si>
  <si>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</si>
  <si>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</si>
  <si>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</si>
  <si>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</si>
  <si>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</si>
  <si>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</si>
  <si>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</si>
  <si>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</si>
  <si>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</si>
  <si>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</si>
  <si>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</si>
  <si>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</si>
  <si>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</si>
  <si>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 xml:space="preserve"> - строительный персонал</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</si>
  <si>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</si>
  <si>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</si>
  <si>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</si>
  <si>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</si>
  <si>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</si>
  <si>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</si>
  <si>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</si>
  <si>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</si>
  <si>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</si>
  <si>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</si>
  <si>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</si>
  <si>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</si>
  <si>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</si>
  <si>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</si>
  <si>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</si>
  <si>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</si>
  <si>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</si>
  <si>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</si>
  <si>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</si>
  <si>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</si>
  <si>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</si>
  <si>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</si>
  <si>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</si>
  <si>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</si>
  <si>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</si>
  <si>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</si>
  <si>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</si>
  <si>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</si>
  <si>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</si>
  <si>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</si>
  <si>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</si>
  <si>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</si>
  <si>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</si>
  <si>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</si>
  <si>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</si>
  <si>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</si>
  <si>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</si>
  <si>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</si>
  <si>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</si>
  <si>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</si>
  <si>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</si>
  <si>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</si>
  <si>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</si>
  <si>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</si>
  <si>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</si>
  <si>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</si>
  <si>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</si>
  <si>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</si>
  <si>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</si>
  <si>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</si>
  <si>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</si>
  <si>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</si>
  <si>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</si>
  <si>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</si>
  <si>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</si>
  <si>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</si>
  <si>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</si>
  <si>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</si>
  <si>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</si>
  <si>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</si>
  <si>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</si>
  <si>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</si>
  <si>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</si>
  <si>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</si>
  <si>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</si>
  <si>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</si>
  <si>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</si>
  <si>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</si>
  <si>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</si>
  <si>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</si>
  <si>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</si>
  <si>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</si>
  <si>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</si>
  <si>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</si>
  <si>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</si>
  <si>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</si>
  <si>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</si>
  <si>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</si>
  <si>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</si>
  <si>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</si>
  <si>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</si>
  <si>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</si>
  <si>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</si>
  <si>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</si>
  <si>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</si>
  <si>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</si>
  <si>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</si>
  <si>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</si>
  <si>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</si>
  <si>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</si>
  <si>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</si>
  <si>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</si>
  <si>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</si>
  <si>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</si>
  <si>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</si>
  <si>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</si>
  <si>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</si>
  <si>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</si>
  <si>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</si>
  <si>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</si>
  <si>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</si>
  <si>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</si>
  <si>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</si>
  <si>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</si>
  <si>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</si>
  <si>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</si>
  <si>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</si>
  <si>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</si>
  <si>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</si>
  <si>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</si>
  <si>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</si>
  <si>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</si>
  <si>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</si>
  <si>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</si>
  <si>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</si>
  <si>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</si>
  <si>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</si>
  <si>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</si>
  <si>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</si>
  <si>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</si>
  <si>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</si>
  <si>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</si>
  <si>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</si>
  <si>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</si>
  <si>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</si>
  <si>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</si>
  <si>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</si>
  <si>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</si>
  <si>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</si>
  <si>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</si>
  <si>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</si>
  <si>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</si>
  <si>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</si>
  <si>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</si>
  <si>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</si>
  <si>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</si>
  <si>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</si>
  <si>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</si>
  <si>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</si>
  <si>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</si>
  <si>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</si>
  <si>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</si>
  <si>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</si>
  <si>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</si>
  <si>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</si>
  <si>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</si>
  <si>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</si>
  <si>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</si>
  <si>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</si>
  <si>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</si>
  <si>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</si>
  <si>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</si>
  <si>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</si>
  <si>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</si>
  <si>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</si>
  <si>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</si>
  <si>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</si>
  <si>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</si>
  <si>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</si>
  <si>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</si>
  <si>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</si>
  <si>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</si>
  <si>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</si>
  <si>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</si>
  <si>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</si>
  <si>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</si>
  <si>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</si>
  <si>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</si>
  <si>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</si>
  <si>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</si>
  <si>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</si>
  <si>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</si>
  <si>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</si>
  <si>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</si>
  <si>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</si>
  <si>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</si>
  <si>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</si>
  <si>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</si>
  <si>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</si>
  <si>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</si>
  <si>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</si>
  <si>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</si>
  <si>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</si>
  <si>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</si>
  <si>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</si>
  <si>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</si>
  <si>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</si>
  <si>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</si>
  <si>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</si>
  <si>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</si>
  <si>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</si>
  <si>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</si>
  <si>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</si>
  <si>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</si>
  <si>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</si>
  <si>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</si>
  <si>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</si>
  <si>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</si>
  <si>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</si>
  <si>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</si>
  <si>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</si>
  <si>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</si>
  <si>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</si>
  <si>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</si>
  <si>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</si>
  <si>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</si>
  <si>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</si>
  <si>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</si>
  <si>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</si>
  <si>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</si>
  <si>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</si>
  <si>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</si>
  <si>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</si>
  <si>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</si>
  <si>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</si>
  <si>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</si>
  <si>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</si>
  <si>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</si>
  <si>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</si>
  <si>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</si>
  <si>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</si>
  <si>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</si>
  <si>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</si>
  <si>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</si>
  <si>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</si>
  <si>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</si>
  <si>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</si>
  <si>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</si>
  <si>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</si>
  <si>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</si>
  <si>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</si>
  <si>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</si>
  <si>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</si>
  <si>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</si>
  <si>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</si>
  <si>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</si>
  <si>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</si>
  <si>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</si>
  <si>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</si>
  <si>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</si>
  <si>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</si>
  <si>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</si>
  <si>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</si>
  <si>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</si>
  <si>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</si>
  <si>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</si>
  <si>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</si>
  <si>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</si>
  <si>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</si>
  <si>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</si>
  <si>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</si>
  <si>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</si>
  <si>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</si>
  <si>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</si>
  <si>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</si>
  <si>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</si>
  <si>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</si>
  <si>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</si>
  <si>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</si>
  <si>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</si>
  <si>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</si>
  <si>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</si>
  <si>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</si>
  <si>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</si>
  <si>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</si>
  <si>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</si>
  <si>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</si>
  <si>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</si>
  <si>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</si>
  <si>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</si>
  <si>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</si>
  <si>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</si>
  <si>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</si>
  <si>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</si>
  <si>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</si>
  <si>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</si>
  <si>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</si>
  <si>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</si>
  <si>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</si>
  <si>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ИА АО "Россети Тюмень"</t>
  </si>
  <si>
    <t>нет</t>
  </si>
  <si>
    <t>L_NA1000.PR.0010</t>
  </si>
  <si>
    <t>НМА</t>
  </si>
  <si>
    <t>г. Сургут</t>
  </si>
  <si>
    <t xml:space="preserve">Создание системы комплексного обучения и подготовки персонала с применением технологии виртуальной и дополненной реальности
</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</si>
  <si>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</si>
  <si>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</si>
  <si>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</si>
  <si>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</si>
  <si>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</si>
  <si>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Задачи - изменение бизнес-процесса обучения и подготовки электротехнического персонала Общества  посредством применения технологий виртуальной и дополненной реальности, которая повышает реалистичность обучающего процесса при проведении подготовительных работ.
Одним из эффективных способов применения технологии виртуального окружения в производственных задачах электросетевого комплекса является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Создаваемая Система направлена на повышение безопасности при проведении плановых и аварийных работ персоналом Общества на электросетевых объектах, снижение степени травматизма и количества несчастных случаев.                                                                                                                            Разрабатываемая система позволит повысить эффективность и качество подготовки электротехнического персонала Общества без отрыва от производства. </t>
  </si>
  <si>
    <t xml:space="preserve">Обеспечение возможности изучения персоналом конструкции, основных технических характеристик и принципов действия оборудования подстанции и правил её эксплуатации, посредством современных информационных технологий и комплексного подхода к процессам обучения; повышение качества подготовки и поддержания знаний персонала по выполнению технологических операций эксплуатации, технического обслуживания и ремонта; повышение качества подготовки и поддержания знаний персонала по выполнению оперативных переключений; обеспечение возможности контроля знаний.                                                                                                                                     Данный проект инициирован в рамках реализации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виртуальной и дополненной реальности VR/AR группы компаний «Россети» (протокол совещания от 23.10.2020 № 77).
В рамках планирования реализации проекта, приказом ПАО «Россети» от 10.02.2021 № 65/50 «О внедрении и развитии технологий виртуальной и дополненной реальностей в ГК «Россети» (далее - Приказ) утвержден план до 2025 года с перечнем технологических карт и работ для создания тренажеров с использованием технологии виртуальной реальности (VR-тренажеров), позволяющих в виртуальном пространстве отрабатывать сложные технические задачи на виртуальных двойниках конкретных объектов и оборудования без приближения персонала к реальному оборудованию, находящемуся в работе (в том числе под напряжением). Указанным приказом закреплена ответственность по каждому тренажеру за ДЗО ПАО «Россети».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</si>
  <si>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</si>
  <si>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</si>
  <si>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</si>
  <si>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</si>
  <si>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</si>
  <si>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</si>
  <si>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</si>
  <si>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</si>
  <si>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</si>
  <si>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</si>
  <si>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раскрытия информации: 2022 год</t>
  </si>
  <si>
    <t>План (факт) года 2022</t>
  </si>
  <si>
    <t>Год 2023</t>
  </si>
  <si>
    <t>Год 2024</t>
  </si>
  <si>
    <t>Год 2025</t>
  </si>
  <si>
    <t>Год 2026</t>
  </si>
  <si>
    <t>Год 2027</t>
  </si>
  <si>
    <t>Факт 
(предложение по корректировке плана)</t>
  </si>
  <si>
    <t xml:space="preserve"> по состоянию на 01.01.2022 года </t>
  </si>
  <si>
    <t xml:space="preserve">по состоянию на 01.01.2022 года </t>
  </si>
  <si>
    <t xml:space="preserve">Объектом инвестиционной деятельности является создание информационной Системы комплексного обучения и подготовки персонала с применением технологии виртуальной дополнительной реальности (электронный контент (ПО)  на базе программно-аппаратных средств Заказчика, комплект проектно-эксплуатационную документацию); Результатом ИП будет является нематериальный актив - Информационная система, зарегистрированная в установленном порядке, которая увеличит капитализацию компании путем формирования Цифрового актива компании
</t>
  </si>
  <si>
    <t>Сметная стоимость проекта в ценах 2022 года с НДС, млн. руб.</t>
  </si>
  <si>
    <t>объем заключенного договора в ценах ___ года с НДС,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</si>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</sst>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cellStyleXfs>
  <cellXfs count="42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4" fontId="10" fillId="0"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24" borderId="0" xfId="62" applyFont="1" applyFill="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2" applyFont="1" applyAlignment="1">
      <alignment horizontal="righ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0" fontId="10" fillId="0" borderId="0" xfId="41" applyFont="1" applyFill="1" applyBorder="1" applyAlignment="1">
      <alignment horizontal="center" vertical="center" wrapText="1"/>
    </xf>
    <xf numFmtId="0" fontId="10" fillId="0" borderId="0" xfId="4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0" fillId="0" borderId="0" xfId="46" applyFont="1" applyAlignment="1">
      <alignment vertical="center"/>
    </xf>
    <xf numFmtId="0" fontId="40" fillId="0" borderId="0" xfId="46" applyFont="1" applyAlignment="1">
      <alignment vertical="center"/>
    </xf>
    <xf numFmtId="0" fontId="40" fillId="0" borderId="0" xfId="46" applyFont="1" applyAlignment="1">
      <alignment horizontal="center" vertical="center"/>
    </xf>
    <xf numFmtId="0" fontId="68" fillId="0" borderId="0" xfId="46" applyFont="1" applyAlignment="1">
      <alignment horizontal="left" vertical="center"/>
    </xf>
    <xf numFmtId="0" fontId="54" fillId="0" borderId="0" xfId="46" applyFont="1" applyAlignment="1">
      <alignment vertical="center"/>
    </xf>
    <xf numFmtId="0" fontId="10" fillId="0" borderId="30" xfId="46" applyFont="1" applyBorder="1" applyAlignment="1">
      <alignment vertical="center"/>
    </xf>
    <xf numFmtId="172" fontId="28" fillId="0" borderId="30" xfId="46" applyNumberFormat="1" applyFont="1" applyFill="1" applyBorder="1" applyAlignment="1">
      <alignment vertical="center"/>
    </xf>
    <xf numFmtId="0" fontId="10" fillId="0" borderId="31" xfId="46" applyFont="1" applyBorder="1" applyAlignment="1">
      <alignment vertical="center"/>
    </xf>
    <xf numFmtId="3" fontId="39" fillId="0" borderId="31" xfId="46" applyNumberFormat="1" applyFont="1" applyBorder="1" applyAlignment="1">
      <alignment vertical="center"/>
    </xf>
    <xf numFmtId="0" fontId="39" fillId="0" borderId="0" xfId="46" applyFont="1" applyAlignment="1">
      <alignment vertical="center"/>
    </xf>
    <xf numFmtId="0" fontId="10" fillId="0" borderId="43" xfId="46" applyFont="1" applyBorder="1" applyAlignment="1">
      <alignment vertical="center"/>
    </xf>
    <xf numFmtId="3" fontId="39" fillId="0" borderId="43" xfId="46" applyNumberFormat="1" applyFont="1" applyBorder="1" applyAlignment="1">
      <alignment vertical="center"/>
    </xf>
    <xf numFmtId="4" fontId="39" fillId="0" borderId="1" xfId="46" applyNumberFormat="1" applyFont="1" applyFill="1" applyBorder="1" applyAlignment="1">
      <alignment horizontal="center" vertical="center"/>
    </xf>
    <xf numFmtId="0" fontId="10" fillId="0" borderId="0" xfId="46" applyFont="1" applyBorder="1" applyAlignment="1">
      <alignment vertical="center"/>
    </xf>
    <xf numFmtId="3" fontId="39" fillId="0" borderId="44" xfId="46" applyNumberFormat="1" applyFont="1" applyBorder="1" applyAlignment="1">
      <alignment vertical="center"/>
    </xf>
    <xf numFmtId="3" fontId="39" fillId="0" borderId="45" xfId="46" applyNumberFormat="1" applyFont="1" applyBorder="1" applyAlignment="1">
      <alignment vertical="center"/>
    </xf>
    <xf numFmtId="3" fontId="39" fillId="0" borderId="1" xfId="46" applyNumberFormat="1" applyFont="1" applyFill="1" applyBorder="1" applyAlignment="1">
      <alignment horizontal="center" vertical="center"/>
    </xf>
    <xf numFmtId="0" fontId="39" fillId="0" borderId="1" xfId="46" applyFont="1" applyFill="1" applyBorder="1" applyAlignment="1">
      <alignment horizontal="center" vertical="center"/>
    </xf>
    <xf numFmtId="0" fontId="10" fillId="0" borderId="46" xfId="46" applyFont="1" applyBorder="1" applyAlignment="1">
      <alignment vertical="center"/>
    </xf>
    <xf numFmtId="170" fontId="39" fillId="0" borderId="47" xfId="46" applyNumberFormat="1" applyFont="1" applyFill="1" applyBorder="1" applyAlignment="1">
      <alignment vertical="center"/>
    </xf>
    <xf numFmtId="10" fontId="39" fillId="0" borderId="48" xfId="46" applyNumberFormat="1" applyFont="1" applyBorder="1" applyAlignment="1">
      <alignment vertical="center"/>
    </xf>
    <xf numFmtId="9" fontId="39" fillId="0" borderId="47" xfId="46" applyNumberFormat="1" applyFont="1" applyBorder="1" applyAlignment="1">
      <alignment vertical="center"/>
    </xf>
    <xf numFmtId="0" fontId="10" fillId="0" borderId="41" xfId="46" applyFont="1" applyBorder="1" applyAlignment="1">
      <alignment vertical="center"/>
    </xf>
    <xf numFmtId="3" fontId="39" fillId="0" borderId="30" xfId="46" applyNumberFormat="1" applyFont="1" applyBorder="1" applyAlignment="1">
      <alignment vertical="center"/>
    </xf>
    <xf numFmtId="0" fontId="10" fillId="0" borderId="42" xfId="46" applyFont="1" applyBorder="1" applyAlignment="1">
      <alignment vertical="center"/>
    </xf>
    <xf numFmtId="10" fontId="39" fillId="0" borderId="49" xfId="46" applyNumberFormat="1" applyFont="1" applyBorder="1" applyAlignment="1">
      <alignment vertical="center"/>
    </xf>
    <xf numFmtId="10" fontId="39" fillId="0" borderId="31" xfId="46" applyNumberFormat="1" applyFont="1" applyBorder="1" applyAlignment="1">
      <alignment vertical="center"/>
    </xf>
    <xf numFmtId="0" fontId="10" fillId="0" borderId="50" xfId="46" applyFont="1" applyBorder="1" applyAlignment="1">
      <alignment vertical="center"/>
    </xf>
    <xf numFmtId="10" fontId="39" fillId="0" borderId="46" xfId="46" applyNumberFormat="1" applyFont="1" applyBorder="1" applyAlignment="1">
      <alignment vertical="center"/>
    </xf>
    <xf numFmtId="0" fontId="10" fillId="0" borderId="37" xfId="46" applyFont="1" applyFill="1" applyBorder="1" applyAlignment="1">
      <alignment horizontal="left" vertical="center"/>
    </xf>
    <xf numFmtId="1" fontId="10" fillId="0" borderId="38" xfId="46" applyNumberFormat="1" applyFont="1" applyFill="1" applyBorder="1" applyAlignment="1">
      <alignment horizontal="center" vertical="center" wrapText="1"/>
    </xf>
    <xf numFmtId="0" fontId="10" fillId="0" borderId="38" xfId="46" applyFont="1" applyFill="1" applyBorder="1" applyAlignment="1">
      <alignment horizontal="center" vertical="center"/>
    </xf>
    <xf numFmtId="0" fontId="10" fillId="0" borderId="22" xfId="46" applyFont="1" applyFill="1" applyBorder="1" applyAlignment="1">
      <alignment vertical="center"/>
    </xf>
    <xf numFmtId="10" fontId="39" fillId="0" borderId="1" xfId="46" applyNumberFormat="1" applyFont="1" applyFill="1" applyBorder="1" applyAlignment="1">
      <alignment vertical="center"/>
    </xf>
    <xf numFmtId="0" fontId="10" fillId="0" borderId="39" xfId="46" applyFont="1" applyFill="1" applyBorder="1" applyAlignment="1">
      <alignment vertical="center"/>
    </xf>
    <xf numFmtId="4" fontId="39" fillId="0" borderId="40" xfId="46" applyNumberFormat="1" applyFont="1" applyFill="1" applyBorder="1" applyAlignment="1">
      <alignment vertical="center"/>
    </xf>
    <xf numFmtId="0" fontId="10" fillId="0" borderId="0" xfId="46" applyFont="1" applyFill="1" applyAlignment="1">
      <alignment vertical="center"/>
    </xf>
    <xf numFmtId="2" fontId="10" fillId="0" borderId="0" xfId="46" applyNumberFormat="1" applyFont="1" applyAlignment="1">
      <alignment vertical="center"/>
    </xf>
    <xf numFmtId="0" fontId="69" fillId="0" borderId="0" xfId="46" applyFont="1" applyAlignment="1">
      <alignment vertical="center"/>
    </xf>
    <xf numFmtId="0" fontId="40" fillId="0" borderId="37" xfId="46" applyFont="1" applyBorder="1" applyAlignment="1">
      <alignment vertical="center"/>
    </xf>
    <xf numFmtId="0" fontId="10" fillId="0" borderId="22" xfId="46" applyFont="1" applyBorder="1" applyAlignment="1">
      <alignment vertical="center"/>
    </xf>
    <xf numFmtId="3" fontId="39" fillId="0" borderId="1" xfId="46" applyNumberFormat="1" applyFont="1" applyBorder="1" applyAlignment="1">
      <alignment vertical="center"/>
    </xf>
    <xf numFmtId="3" fontId="39" fillId="0" borderId="40" xfId="46" applyNumberFormat="1" applyFont="1" applyBorder="1" applyAlignment="1">
      <alignment vertical="center"/>
    </xf>
    <xf numFmtId="0" fontId="10" fillId="0" borderId="0" xfId="46" applyFont="1" applyFill="1" applyBorder="1" applyAlignment="1">
      <alignment vertical="center"/>
    </xf>
    <xf numFmtId="3" fontId="10" fillId="0" borderId="0" xfId="46" applyNumberFormat="1" applyFont="1" applyBorder="1" applyAlignment="1">
      <alignment vertical="center"/>
    </xf>
    <xf numFmtId="0" fontId="40" fillId="0" borderId="22" xfId="46" applyFont="1" applyBorder="1" applyAlignment="1">
      <alignment vertical="center"/>
    </xf>
    <xf numFmtId="173" fontId="40" fillId="0" borderId="1" xfId="46" applyNumberFormat="1" applyFont="1" applyBorder="1" applyAlignment="1">
      <alignment vertical="center"/>
    </xf>
    <xf numFmtId="173" fontId="39" fillId="0" borderId="1" xfId="46" applyNumberFormat="1" applyFont="1" applyBorder="1" applyAlignment="1">
      <alignment vertical="center"/>
    </xf>
    <xf numFmtId="0" fontId="10" fillId="0" borderId="22" xfId="46" applyFont="1" applyBorder="1" applyAlignment="1">
      <alignment horizontal="left" vertical="center"/>
    </xf>
    <xf numFmtId="0" fontId="40" fillId="0" borderId="22" xfId="46" applyFont="1" applyBorder="1" applyAlignment="1">
      <alignment horizontal="left" vertical="center"/>
    </xf>
    <xf numFmtId="0" fontId="40" fillId="0" borderId="39" xfId="46" applyFont="1" applyBorder="1" applyAlignment="1">
      <alignment horizontal="left" vertical="center"/>
    </xf>
    <xf numFmtId="173" fontId="40" fillId="0" borderId="40" xfId="46" applyNumberFormat="1" applyFont="1" applyBorder="1" applyAlignment="1">
      <alignment vertical="center"/>
    </xf>
    <xf numFmtId="0" fontId="62" fillId="0" borderId="0" xfId="46" applyFont="1" applyBorder="1" applyAlignment="1">
      <alignment vertical="center"/>
    </xf>
    <xf numFmtId="172" fontId="70" fillId="0" borderId="0" xfId="46" applyNumberFormat="1" applyFont="1" applyBorder="1" applyAlignment="1">
      <alignment horizontal="center" vertical="center"/>
    </xf>
    <xf numFmtId="0" fontId="62" fillId="0" borderId="0" xfId="46" applyFont="1" applyAlignment="1">
      <alignment vertical="center"/>
    </xf>
    <xf numFmtId="173" fontId="39" fillId="0" borderId="1" xfId="46" applyNumberFormat="1" applyFont="1" applyFill="1" applyBorder="1" applyAlignment="1">
      <alignment vertical="center"/>
    </xf>
    <xf numFmtId="0" fontId="40" fillId="0" borderId="22" xfId="46" applyFont="1" applyFill="1" applyBorder="1" applyAlignment="1">
      <alignment horizontal="left" vertical="center"/>
    </xf>
    <xf numFmtId="0" fontId="10" fillId="0" borderId="22" xfId="46" applyFont="1" applyFill="1" applyBorder="1" applyAlignment="1">
      <alignment horizontal="left" vertical="center"/>
    </xf>
    <xf numFmtId="167" fontId="39" fillId="0" borderId="1" xfId="46" applyNumberFormat="1" applyFont="1" applyBorder="1" applyAlignment="1">
      <alignment horizontal="center" vertical="center"/>
    </xf>
    <xf numFmtId="0" fontId="40" fillId="0" borderId="22" xfId="46" applyFont="1" applyFill="1" applyBorder="1" applyAlignment="1">
      <alignment vertical="center"/>
    </xf>
    <xf numFmtId="173" fontId="40" fillId="0" borderId="1" xfId="46" applyNumberFormat="1" applyFont="1" applyFill="1" applyBorder="1" applyAlignment="1">
      <alignment vertical="center"/>
    </xf>
    <xf numFmtId="170" fontId="40" fillId="0" borderId="1" xfId="46" applyNumberFormat="1" applyFont="1" applyFill="1" applyBorder="1" applyAlignment="1">
      <alignment vertical="center"/>
    </xf>
    <xf numFmtId="171" fontId="40" fillId="0" borderId="1" xfId="46" applyNumberFormat="1" applyFont="1" applyFill="1" applyBorder="1" applyAlignment="1">
      <alignment vertical="center"/>
    </xf>
    <xf numFmtId="0" fontId="40" fillId="0" borderId="39" xfId="46" applyFont="1" applyFill="1" applyBorder="1" applyAlignment="1">
      <alignment vertical="center"/>
    </xf>
    <xf numFmtId="171" fontId="40" fillId="0" borderId="40" xfId="46" applyNumberFormat="1" applyFont="1" applyFill="1" applyBorder="1" applyAlignment="1">
      <alignment vertical="center"/>
    </xf>
    <xf numFmtId="173" fontId="10" fillId="0" borderId="0" xfId="46" applyNumberFormat="1" applyFont="1" applyAlignment="1">
      <alignment vertical="center"/>
    </xf>
    <xf numFmtId="0" fontId="63" fillId="0" borderId="0" xfId="46" applyFont="1" applyAlignment="1">
      <alignment vertical="center"/>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0" xfId="2"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0" xfId="1" applyFont="1" applyFill="1" applyAlignment="1">
      <alignment horizontal="center" vertical="center"/>
    </xf>
    <xf numFmtId="0" fontId="6"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41" fillId="0" borderId="9" xfId="41" applyFont="1" applyFill="1" applyBorder="1" applyAlignment="1">
      <alignment horizontal="center" vertical="center" wrapText="1"/>
    </xf>
    <xf numFmtId="0" fontId="52" fillId="0" borderId="0" xfId="1" applyFont="1" applyFill="1" applyAlignment="1">
      <alignment vertical="center"/>
    </xf>
    <xf numFmtId="0" fontId="41" fillId="0" borderId="0" xfId="2" applyFont="1" applyFill="1" applyAlignment="1"/>
    <xf numFmtId="4" fontId="10" fillId="0" borderId="0" xfId="72" applyNumberFormat="1" applyFont="1" applyFill="1" applyBorder="1" applyAlignment="1">
      <alignment horizontal="righ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36"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24" borderId="0" xfId="0" applyFont="1" applyFill="1" applyAlignment="1">
      <alignment horizontal="center" vertical="center"/>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46" applyFont="1" applyFill="1" applyAlignment="1">
      <alignment horizontal="center" vertical="center"/>
    </xf>
    <xf numFmtId="0" fontId="65" fillId="0" borderId="0" xfId="1" applyFont="1" applyAlignment="1">
      <alignment horizontal="left" vertical="center"/>
    </xf>
    <xf numFmtId="0" fontId="66" fillId="0" borderId="0" xfId="1" applyFont="1" applyAlignment="1">
      <alignment horizontal="center" vertical="center"/>
    </xf>
    <xf numFmtId="0" fontId="39" fillId="0" borderId="0" xfId="46" applyFont="1" applyFill="1" applyBorder="1" applyAlignment="1">
      <alignment horizontal="left" vertical="center" wrapText="1"/>
    </xf>
    <xf numFmtId="0" fontId="67" fillId="0" borderId="0" xfId="1" applyFont="1" applyAlignment="1">
      <alignment horizontal="center" vertical="center"/>
    </xf>
    <xf numFmtId="0" fontId="39" fillId="0" borderId="1" xfId="46"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2" applyFont="1" applyFill="1" applyAlignment="1">
      <alignment horizontal="center"/>
    </xf>
    <xf numFmtId="0" fontId="4" fillId="0" borderId="0" xfId="1" applyFont="1" applyFill="1" applyAlignment="1">
      <alignment horizontal="center" vertical="center"/>
    </xf>
    <xf numFmtId="0" fontId="10"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4" fontId="10" fillId="0" borderId="1" xfId="41" applyNumberFormat="1" applyFont="1" applyFill="1" applyBorder="1" applyAlignment="1">
      <alignment horizontal="righ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D401-4760-B121-3899ED3B4B6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D401-4760-B121-3899ED3B4B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11</xdr:col>
      <xdr:colOff>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69" zoomScaleNormal="69" workbookViewId="0">
      <selection activeCell="C60" sqref="C60"/>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3" customFormat="1" ht="15.75" x14ac:dyDescent="0.25">
      <c r="A5" s="304" t="s">
        <v>612</v>
      </c>
      <c r="B5" s="304"/>
      <c r="C5" s="304"/>
      <c r="D5" s="92"/>
      <c r="E5" s="92"/>
      <c r="F5" s="92"/>
    </row>
    <row r="6" spans="1:18" s="14" customFormat="1" ht="18.75" x14ac:dyDescent="0.3">
      <c r="A6" s="81"/>
      <c r="D6" s="64"/>
    </row>
    <row r="7" spans="1:18" s="14" customFormat="1" ht="18.75" x14ac:dyDescent="0.2">
      <c r="A7" s="308" t="s">
        <v>5</v>
      </c>
      <c r="B7" s="308"/>
      <c r="C7" s="308"/>
      <c r="D7" s="65"/>
      <c r="E7" s="65"/>
      <c r="F7" s="65"/>
      <c r="G7" s="65"/>
      <c r="H7" s="65"/>
      <c r="I7" s="65"/>
      <c r="J7" s="65"/>
      <c r="K7" s="65"/>
      <c r="L7" s="65"/>
      <c r="M7" s="65"/>
      <c r="N7" s="65"/>
      <c r="O7" s="65"/>
      <c r="P7" s="65"/>
      <c r="Q7" s="65"/>
      <c r="R7" s="65"/>
    </row>
    <row r="8" spans="1:18" s="14" customFormat="1" ht="18.75" x14ac:dyDescent="0.2">
      <c r="A8" s="281"/>
      <c r="B8" s="281"/>
      <c r="C8" s="281"/>
      <c r="D8" s="79"/>
      <c r="E8" s="65"/>
      <c r="F8" s="65"/>
      <c r="G8" s="65"/>
      <c r="H8" s="65"/>
      <c r="I8" s="65"/>
      <c r="J8" s="65"/>
      <c r="K8" s="65"/>
      <c r="L8" s="65"/>
      <c r="M8" s="65"/>
      <c r="N8" s="65"/>
      <c r="O8" s="65"/>
      <c r="P8" s="65"/>
      <c r="Q8" s="65"/>
      <c r="R8" s="65"/>
    </row>
    <row r="9" spans="1:18" s="14" customFormat="1" ht="18.75" x14ac:dyDescent="0.2">
      <c r="A9" s="309" t="s">
        <v>546</v>
      </c>
      <c r="B9" s="309"/>
      <c r="C9" s="309"/>
      <c r="D9" s="66"/>
      <c r="E9" s="65"/>
      <c r="F9" s="65"/>
      <c r="G9" s="65"/>
      <c r="H9" s="65"/>
      <c r="I9" s="65"/>
      <c r="J9" s="65"/>
      <c r="K9" s="65"/>
      <c r="L9" s="65"/>
      <c r="M9" s="65"/>
      <c r="N9" s="65"/>
      <c r="O9" s="65"/>
      <c r="P9" s="65"/>
      <c r="Q9" s="65"/>
      <c r="R9" s="65"/>
    </row>
    <row r="10" spans="1:18" s="14" customFormat="1" ht="18.75" x14ac:dyDescent="0.2">
      <c r="A10" s="305" t="s">
        <v>4</v>
      </c>
      <c r="B10" s="305"/>
      <c r="C10" s="305"/>
      <c r="D10" s="67"/>
      <c r="E10" s="65"/>
      <c r="F10" s="65"/>
      <c r="G10" s="65"/>
      <c r="H10" s="65"/>
      <c r="I10" s="65"/>
      <c r="J10" s="65"/>
      <c r="K10" s="65"/>
      <c r="L10" s="65"/>
      <c r="M10" s="65"/>
      <c r="N10" s="65"/>
      <c r="O10" s="65"/>
      <c r="P10" s="65"/>
      <c r="Q10" s="65"/>
      <c r="R10" s="65"/>
    </row>
    <row r="11" spans="1:18" s="14" customFormat="1" ht="18.75" x14ac:dyDescent="0.2">
      <c r="A11" s="281"/>
      <c r="B11" s="281"/>
      <c r="C11" s="281"/>
      <c r="D11" s="79"/>
      <c r="E11" s="65"/>
      <c r="F11" s="65"/>
      <c r="G11" s="65"/>
      <c r="H11" s="65"/>
      <c r="I11" s="65"/>
      <c r="J11" s="65"/>
      <c r="K11" s="65"/>
      <c r="L11" s="65"/>
      <c r="M11" s="65"/>
      <c r="N11" s="65"/>
      <c r="O11" s="65"/>
      <c r="P11" s="65"/>
      <c r="Q11" s="65"/>
      <c r="R11" s="65"/>
    </row>
    <row r="12" spans="1:18" s="14" customFormat="1" ht="18.75" x14ac:dyDescent="0.2">
      <c r="A12" s="309" t="s">
        <v>591</v>
      </c>
      <c r="B12" s="309"/>
      <c r="C12" s="309"/>
      <c r="D12" s="66"/>
      <c r="E12" s="65"/>
      <c r="F12" s="65"/>
      <c r="G12" s="65"/>
      <c r="H12" s="65"/>
      <c r="I12" s="65"/>
      <c r="J12" s="65"/>
      <c r="K12" s="65"/>
      <c r="L12" s="65"/>
      <c r="M12" s="65"/>
      <c r="N12" s="65"/>
      <c r="O12" s="65"/>
      <c r="P12" s="65"/>
      <c r="Q12" s="65"/>
      <c r="R12" s="65"/>
    </row>
    <row r="13" spans="1:18" s="14" customFormat="1" ht="18.75" x14ac:dyDescent="0.2">
      <c r="A13" s="305" t="s">
        <v>3</v>
      </c>
      <c r="B13" s="305"/>
      <c r="C13" s="305"/>
      <c r="D13" s="67"/>
      <c r="E13" s="65"/>
      <c r="F13" s="65"/>
      <c r="G13" s="65"/>
      <c r="H13" s="65"/>
      <c r="I13" s="65"/>
      <c r="J13" s="65"/>
      <c r="K13" s="65"/>
      <c r="L13" s="65"/>
      <c r="M13" s="65"/>
      <c r="N13" s="65"/>
      <c r="O13" s="65"/>
      <c r="P13" s="65"/>
      <c r="Q13" s="65"/>
      <c r="R13" s="65"/>
    </row>
    <row r="14" spans="1:18" s="82" customFormat="1" ht="21.75" customHeight="1" x14ac:dyDescent="0.2">
      <c r="A14" s="282"/>
      <c r="B14" s="282"/>
      <c r="C14" s="282"/>
      <c r="D14" s="78"/>
      <c r="E14" s="78"/>
      <c r="F14" s="78"/>
      <c r="G14" s="78"/>
      <c r="H14" s="78"/>
      <c r="I14" s="78"/>
      <c r="J14" s="78"/>
      <c r="K14" s="78"/>
      <c r="L14" s="78"/>
      <c r="M14" s="78"/>
      <c r="N14" s="78"/>
      <c r="O14" s="78"/>
      <c r="P14" s="78"/>
      <c r="Q14" s="78"/>
      <c r="R14" s="78"/>
    </row>
    <row r="15" spans="1:18" s="83" customFormat="1" ht="25.5" customHeight="1" x14ac:dyDescent="0.2">
      <c r="A15" s="310" t="s">
        <v>594</v>
      </c>
      <c r="B15" s="310"/>
      <c r="C15" s="310"/>
      <c r="D15" s="66"/>
      <c r="E15" s="66"/>
      <c r="F15" s="66"/>
      <c r="G15" s="66"/>
      <c r="H15" s="66"/>
      <c r="I15" s="66"/>
      <c r="J15" s="66"/>
      <c r="K15" s="66"/>
      <c r="L15" s="66"/>
      <c r="M15" s="66"/>
      <c r="N15" s="66"/>
      <c r="O15" s="66"/>
      <c r="P15" s="66"/>
      <c r="Q15" s="66"/>
      <c r="R15" s="66"/>
    </row>
    <row r="16" spans="1:18" s="83" customFormat="1" ht="15" customHeight="1" x14ac:dyDescent="0.2">
      <c r="A16" s="305" t="s">
        <v>2</v>
      </c>
      <c r="B16" s="305"/>
      <c r="C16" s="305"/>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06" t="s">
        <v>247</v>
      </c>
      <c r="B18" s="307"/>
      <c r="C18" s="307"/>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260</v>
      </c>
      <c r="D22" s="61"/>
      <c r="E22" s="78"/>
      <c r="F22" s="78"/>
      <c r="G22" s="78"/>
      <c r="H22" s="78"/>
      <c r="I22" s="78"/>
      <c r="J22" s="78"/>
      <c r="K22" s="78"/>
      <c r="L22" s="78"/>
      <c r="M22" s="78"/>
      <c r="N22" s="78"/>
      <c r="O22" s="78"/>
      <c r="P22" s="62"/>
      <c r="Q22" s="62"/>
      <c r="R22" s="62"/>
    </row>
    <row r="23" spans="1:18" s="83" customFormat="1" ht="50.25" customHeight="1" x14ac:dyDescent="0.2">
      <c r="A23" s="22" t="s">
        <v>59</v>
      </c>
      <c r="B23" s="30" t="s">
        <v>60</v>
      </c>
      <c r="C23" s="29" t="s">
        <v>261</v>
      </c>
      <c r="D23" s="61"/>
      <c r="E23" s="78"/>
      <c r="F23" s="78"/>
      <c r="G23" s="78"/>
      <c r="H23" s="78"/>
      <c r="I23" s="78"/>
      <c r="J23" s="78"/>
      <c r="K23" s="78"/>
      <c r="L23" s="78"/>
      <c r="M23" s="78"/>
      <c r="N23" s="78"/>
      <c r="O23" s="78"/>
      <c r="P23" s="62"/>
      <c r="Q23" s="62"/>
      <c r="R23" s="62"/>
    </row>
    <row r="24" spans="1:18" s="83" customFormat="1" ht="76.5" customHeight="1" x14ac:dyDescent="0.2">
      <c r="A24" s="301"/>
      <c r="B24" s="302"/>
      <c r="C24" s="303"/>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213</v>
      </c>
      <c r="C25" s="60" t="s">
        <v>275</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547</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593</v>
      </c>
      <c r="D27" s="78"/>
      <c r="E27" s="78"/>
      <c r="F27" s="78"/>
      <c r="G27" s="78"/>
      <c r="H27" s="78"/>
      <c r="I27" s="78"/>
      <c r="J27" s="78"/>
      <c r="K27" s="78"/>
      <c r="L27" s="78"/>
      <c r="M27" s="78"/>
      <c r="N27" s="78"/>
      <c r="O27" s="62"/>
      <c r="P27" s="62"/>
      <c r="Q27" s="62"/>
      <c r="R27" s="62"/>
    </row>
    <row r="28" spans="1:18" s="83" customFormat="1" ht="68.25" customHeight="1" x14ac:dyDescent="0.2">
      <c r="A28" s="22" t="s">
        <v>54</v>
      </c>
      <c r="B28" s="59" t="s">
        <v>214</v>
      </c>
      <c r="C28" s="60" t="s">
        <v>259</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215</v>
      </c>
      <c r="C29" s="60" t="s">
        <v>259</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216</v>
      </c>
      <c r="C30" s="60" t="s">
        <v>259</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217</v>
      </c>
      <c r="C31" s="60" t="s">
        <v>259</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218</v>
      </c>
      <c r="C32" s="60" t="s">
        <v>259</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219</v>
      </c>
      <c r="C33" s="60" t="s">
        <v>548</v>
      </c>
      <c r="D33" s="78"/>
      <c r="E33" s="78"/>
      <c r="F33" s="78"/>
      <c r="G33" s="78"/>
      <c r="H33" s="78"/>
      <c r="I33" s="78"/>
      <c r="J33" s="78"/>
      <c r="K33" s="78"/>
      <c r="L33" s="78"/>
      <c r="M33" s="78"/>
      <c r="N33" s="78"/>
      <c r="O33" s="62"/>
      <c r="P33" s="62"/>
      <c r="Q33" s="62"/>
      <c r="R33" s="62"/>
    </row>
    <row r="34" spans="1:18" ht="111.2" customHeight="1" x14ac:dyDescent="0.25">
      <c r="A34" s="22" t="s">
        <v>231</v>
      </c>
      <c r="B34" s="59" t="s">
        <v>220</v>
      </c>
      <c r="C34" s="60" t="s">
        <v>259</v>
      </c>
      <c r="D34" s="88"/>
      <c r="E34" s="88"/>
      <c r="F34" s="88"/>
      <c r="G34" s="88"/>
      <c r="H34" s="88"/>
      <c r="I34" s="88"/>
      <c r="J34" s="88"/>
      <c r="K34" s="88"/>
      <c r="L34" s="88"/>
      <c r="M34" s="88"/>
      <c r="N34" s="88"/>
      <c r="O34" s="88"/>
      <c r="P34" s="88"/>
      <c r="Q34" s="88"/>
      <c r="R34" s="88"/>
    </row>
    <row r="35" spans="1:18" ht="58.7" customHeight="1" x14ac:dyDescent="0.25">
      <c r="A35" s="22" t="s">
        <v>223</v>
      </c>
      <c r="B35" s="59" t="s">
        <v>68</v>
      </c>
      <c r="C35" s="60" t="s">
        <v>259</v>
      </c>
      <c r="D35" s="88"/>
      <c r="E35" s="88"/>
      <c r="F35" s="88"/>
      <c r="G35" s="88"/>
      <c r="H35" s="88"/>
      <c r="I35" s="88"/>
      <c r="J35" s="88"/>
      <c r="K35" s="88"/>
      <c r="L35" s="88"/>
      <c r="M35" s="88"/>
      <c r="N35" s="88"/>
      <c r="O35" s="88"/>
      <c r="P35" s="88"/>
      <c r="Q35" s="88"/>
      <c r="R35" s="88"/>
    </row>
    <row r="36" spans="1:18" ht="51.75" customHeight="1" x14ac:dyDescent="0.25">
      <c r="A36" s="22" t="s">
        <v>232</v>
      </c>
      <c r="B36" s="59" t="s">
        <v>221</v>
      </c>
      <c r="C36" s="60" t="s">
        <v>259</v>
      </c>
      <c r="D36" s="88"/>
      <c r="E36" s="88"/>
      <c r="F36" s="88"/>
      <c r="G36" s="88"/>
      <c r="H36" s="88"/>
      <c r="I36" s="88"/>
      <c r="J36" s="88"/>
      <c r="K36" s="88"/>
      <c r="L36" s="88"/>
      <c r="M36" s="88"/>
      <c r="N36" s="88"/>
      <c r="O36" s="88"/>
      <c r="P36" s="88"/>
      <c r="Q36" s="88"/>
      <c r="R36" s="88"/>
    </row>
    <row r="37" spans="1:18" ht="43.5" customHeight="1" x14ac:dyDescent="0.25">
      <c r="A37" s="22" t="s">
        <v>224</v>
      </c>
      <c r="B37" s="59" t="s">
        <v>222</v>
      </c>
      <c r="C37" s="60" t="s">
        <v>259</v>
      </c>
      <c r="D37" s="88"/>
      <c r="E37" s="88"/>
      <c r="F37" s="88"/>
      <c r="G37" s="88"/>
      <c r="H37" s="88"/>
      <c r="I37" s="88"/>
      <c r="J37" s="88"/>
      <c r="K37" s="88"/>
      <c r="L37" s="88"/>
      <c r="M37" s="88"/>
      <c r="N37" s="88"/>
      <c r="O37" s="88"/>
      <c r="P37" s="88"/>
      <c r="Q37" s="88"/>
      <c r="R37" s="88"/>
    </row>
    <row r="38" spans="1:18" ht="43.5" customHeight="1" x14ac:dyDescent="0.25">
      <c r="A38" s="22" t="s">
        <v>233</v>
      </c>
      <c r="B38" s="59" t="s">
        <v>161</v>
      </c>
      <c r="C38" s="60" t="s">
        <v>259</v>
      </c>
      <c r="D38" s="88"/>
      <c r="E38" s="88"/>
      <c r="F38" s="88"/>
      <c r="G38" s="88"/>
      <c r="H38" s="88"/>
      <c r="I38" s="88"/>
      <c r="J38" s="88"/>
      <c r="K38" s="88"/>
      <c r="L38" s="88"/>
      <c r="M38" s="88"/>
      <c r="N38" s="88"/>
      <c r="O38" s="88"/>
      <c r="P38" s="88"/>
      <c r="Q38" s="88"/>
      <c r="R38" s="88"/>
    </row>
    <row r="39" spans="1:18" ht="23.25" customHeight="1" x14ac:dyDescent="0.25">
      <c r="A39" s="301"/>
      <c r="B39" s="302"/>
      <c r="C39" s="303"/>
      <c r="D39" s="88"/>
      <c r="E39" s="88"/>
      <c r="F39" s="88"/>
      <c r="G39" s="88"/>
      <c r="H39" s="88"/>
      <c r="I39" s="88"/>
      <c r="J39" s="88"/>
      <c r="K39" s="88"/>
      <c r="L39" s="88"/>
      <c r="M39" s="88"/>
      <c r="N39" s="88"/>
      <c r="O39" s="88"/>
      <c r="P39" s="88"/>
      <c r="Q39" s="88"/>
      <c r="R39" s="88"/>
    </row>
    <row r="40" spans="1:18" ht="63" x14ac:dyDescent="0.25">
      <c r="A40" s="22" t="s">
        <v>225</v>
      </c>
      <c r="B40" s="59" t="s">
        <v>257</v>
      </c>
      <c r="C40" s="60" t="s">
        <v>282</v>
      </c>
      <c r="D40" s="88"/>
      <c r="E40" s="88"/>
      <c r="F40" s="88"/>
      <c r="G40" s="88"/>
      <c r="H40" s="88"/>
      <c r="I40" s="88"/>
      <c r="J40" s="88"/>
      <c r="K40" s="88"/>
      <c r="L40" s="88"/>
      <c r="M40" s="88"/>
      <c r="N40" s="88"/>
      <c r="O40" s="88"/>
      <c r="P40" s="88"/>
      <c r="Q40" s="88"/>
      <c r="R40" s="88"/>
    </row>
    <row r="41" spans="1:18" ht="105.75" customHeight="1" x14ac:dyDescent="0.25">
      <c r="A41" s="22" t="s">
        <v>234</v>
      </c>
      <c r="B41" s="59" t="s">
        <v>242</v>
      </c>
      <c r="C41" s="60" t="s">
        <v>282</v>
      </c>
      <c r="D41" s="88"/>
      <c r="E41" s="88"/>
      <c r="F41" s="88"/>
      <c r="G41" s="88"/>
      <c r="H41" s="88"/>
      <c r="I41" s="88"/>
      <c r="J41" s="88"/>
      <c r="K41" s="88"/>
      <c r="L41" s="88"/>
      <c r="M41" s="88"/>
      <c r="N41" s="88"/>
      <c r="O41" s="88"/>
      <c r="P41" s="88"/>
      <c r="Q41" s="88"/>
      <c r="R41" s="88"/>
    </row>
    <row r="42" spans="1:18" ht="83.25" customHeight="1" x14ac:dyDescent="0.25">
      <c r="A42" s="22" t="s">
        <v>226</v>
      </c>
      <c r="B42" s="59" t="s">
        <v>254</v>
      </c>
      <c r="C42" s="60" t="s">
        <v>282</v>
      </c>
      <c r="D42" s="88"/>
      <c r="E42" s="88"/>
      <c r="F42" s="88"/>
      <c r="G42" s="88"/>
      <c r="H42" s="88"/>
      <c r="I42" s="88"/>
      <c r="J42" s="88"/>
      <c r="K42" s="88"/>
      <c r="L42" s="88"/>
      <c r="M42" s="88"/>
      <c r="N42" s="88"/>
      <c r="O42" s="88"/>
      <c r="P42" s="88"/>
      <c r="Q42" s="88"/>
      <c r="R42" s="88"/>
    </row>
    <row r="43" spans="1:18" ht="186" customHeight="1" x14ac:dyDescent="0.25">
      <c r="A43" s="22" t="s">
        <v>236</v>
      </c>
      <c r="B43" s="59" t="s">
        <v>237</v>
      </c>
      <c r="C43" s="60" t="s">
        <v>282</v>
      </c>
      <c r="D43" s="88"/>
      <c r="E43" s="88"/>
      <c r="F43" s="88"/>
      <c r="G43" s="88"/>
      <c r="H43" s="88"/>
      <c r="I43" s="88"/>
      <c r="J43" s="88"/>
      <c r="K43" s="88"/>
      <c r="L43" s="88"/>
      <c r="M43" s="88"/>
      <c r="N43" s="88"/>
      <c r="O43" s="88"/>
      <c r="P43" s="88"/>
      <c r="Q43" s="88"/>
      <c r="R43" s="88"/>
    </row>
    <row r="44" spans="1:18" ht="111.2" customHeight="1" x14ac:dyDescent="0.25">
      <c r="A44" s="22" t="s">
        <v>227</v>
      </c>
      <c r="B44" s="59" t="s">
        <v>248</v>
      </c>
      <c r="C44" s="60" t="s">
        <v>282</v>
      </c>
      <c r="D44" s="88"/>
      <c r="E44" s="88"/>
      <c r="F44" s="88"/>
      <c r="G44" s="88"/>
      <c r="H44" s="88"/>
      <c r="I44" s="88"/>
      <c r="J44" s="88"/>
      <c r="K44" s="88"/>
      <c r="L44" s="88"/>
      <c r="M44" s="88"/>
      <c r="N44" s="88"/>
      <c r="O44" s="88"/>
      <c r="P44" s="88"/>
      <c r="Q44" s="88"/>
      <c r="R44" s="88"/>
    </row>
    <row r="45" spans="1:18" ht="120.2" customHeight="1" x14ac:dyDescent="0.25">
      <c r="A45" s="22" t="s">
        <v>243</v>
      </c>
      <c r="B45" s="59" t="s">
        <v>249</v>
      </c>
      <c r="C45" s="60" t="s">
        <v>282</v>
      </c>
      <c r="D45" s="88"/>
      <c r="E45" s="88"/>
      <c r="F45" s="88"/>
      <c r="G45" s="88"/>
      <c r="H45" s="88"/>
      <c r="I45" s="88"/>
      <c r="J45" s="88"/>
      <c r="K45" s="88"/>
      <c r="L45" s="88"/>
      <c r="M45" s="88"/>
      <c r="N45" s="88"/>
      <c r="O45" s="88"/>
      <c r="P45" s="88"/>
      <c r="Q45" s="88"/>
      <c r="R45" s="88"/>
    </row>
    <row r="46" spans="1:18" ht="101.25" customHeight="1" x14ac:dyDescent="0.25">
      <c r="A46" s="22" t="s">
        <v>228</v>
      </c>
      <c r="B46" s="59" t="s">
        <v>250</v>
      </c>
      <c r="C46" s="60" t="s">
        <v>282</v>
      </c>
      <c r="D46" s="88"/>
      <c r="E46" s="88"/>
      <c r="F46" s="88"/>
      <c r="G46" s="88"/>
      <c r="H46" s="88"/>
      <c r="I46" s="88"/>
      <c r="J46" s="88"/>
      <c r="K46" s="88"/>
      <c r="L46" s="88"/>
      <c r="M46" s="88"/>
      <c r="N46" s="88"/>
      <c r="O46" s="88"/>
      <c r="P46" s="88"/>
      <c r="Q46" s="88"/>
      <c r="R46" s="88"/>
    </row>
    <row r="47" spans="1:18" ht="18.75" customHeight="1" x14ac:dyDescent="0.25">
      <c r="A47" s="301"/>
      <c r="B47" s="302"/>
      <c r="C47" s="303"/>
      <c r="D47" s="88"/>
      <c r="E47" s="88"/>
      <c r="F47" s="88"/>
      <c r="G47" s="88"/>
      <c r="H47" s="88"/>
      <c r="I47" s="88"/>
      <c r="J47" s="88"/>
      <c r="K47" s="88"/>
      <c r="L47" s="88"/>
      <c r="M47" s="88"/>
      <c r="N47" s="88"/>
      <c r="O47" s="88"/>
      <c r="P47" s="88"/>
      <c r="Q47" s="88"/>
      <c r="R47" s="88"/>
    </row>
    <row r="48" spans="1:18" s="91" customFormat="1" ht="75.75" customHeight="1" x14ac:dyDescent="0.25">
      <c r="A48" s="22" t="s">
        <v>244</v>
      </c>
      <c r="B48" s="59" t="s">
        <v>255</v>
      </c>
      <c r="C48" s="97">
        <v>0</v>
      </c>
      <c r="D48" s="90"/>
      <c r="E48" s="90"/>
      <c r="F48" s="90"/>
      <c r="G48" s="90"/>
      <c r="H48" s="90"/>
      <c r="I48" s="90"/>
      <c r="J48" s="90"/>
      <c r="K48" s="90"/>
      <c r="L48" s="90"/>
      <c r="M48" s="90"/>
      <c r="N48" s="90"/>
      <c r="O48" s="90"/>
      <c r="P48" s="90"/>
      <c r="Q48" s="90"/>
      <c r="R48" s="90"/>
    </row>
    <row r="49" spans="1:18" s="91" customFormat="1" ht="71.45" customHeight="1" x14ac:dyDescent="0.25">
      <c r="A49" s="22" t="s">
        <v>229</v>
      </c>
      <c r="B49" s="59" t="s">
        <v>256</v>
      </c>
      <c r="C49" s="97">
        <v>0</v>
      </c>
      <c r="D49" s="90"/>
      <c r="E49" s="90"/>
      <c r="F49" s="90"/>
      <c r="G49" s="90"/>
      <c r="H49" s="90"/>
      <c r="I49" s="90"/>
      <c r="J49" s="90"/>
      <c r="K49" s="90"/>
      <c r="L49" s="90"/>
      <c r="M49" s="90"/>
      <c r="N49" s="90"/>
      <c r="O49" s="90"/>
      <c r="P49" s="90"/>
      <c r="Q49" s="90"/>
      <c r="R49" s="90"/>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0" customFormat="1" ht="15.75" x14ac:dyDescent="0.2">
      <c r="A5" s="15"/>
    </row>
    <row r="6" spans="1:28" s="10" customFormat="1" ht="18.75" x14ac:dyDescent="0.2">
      <c r="A6" s="312" t="s">
        <v>5</v>
      </c>
      <c r="B6" s="312"/>
      <c r="C6" s="312"/>
      <c r="D6" s="312"/>
      <c r="E6" s="312"/>
      <c r="F6" s="312"/>
      <c r="G6" s="312"/>
      <c r="H6" s="312"/>
      <c r="I6" s="312"/>
      <c r="J6" s="312"/>
      <c r="K6" s="312"/>
      <c r="L6" s="312"/>
      <c r="M6" s="312"/>
      <c r="N6" s="312"/>
      <c r="O6" s="312"/>
      <c r="P6" s="312"/>
      <c r="Q6" s="312"/>
      <c r="R6" s="312"/>
      <c r="S6" s="312"/>
      <c r="T6" s="11"/>
      <c r="U6" s="11"/>
      <c r="V6" s="11"/>
      <c r="W6" s="11"/>
      <c r="X6" s="11"/>
      <c r="Y6" s="11"/>
      <c r="Z6" s="11"/>
      <c r="AA6" s="11"/>
      <c r="AB6" s="11"/>
    </row>
    <row r="7" spans="1:28" s="10" customFormat="1" ht="18.75" x14ac:dyDescent="0.2">
      <c r="A7" s="312"/>
      <c r="B7" s="312"/>
      <c r="C7" s="312"/>
      <c r="D7" s="312"/>
      <c r="E7" s="312"/>
      <c r="F7" s="312"/>
      <c r="G7" s="312"/>
      <c r="H7" s="312"/>
      <c r="I7" s="312"/>
      <c r="J7" s="312"/>
      <c r="K7" s="312"/>
      <c r="L7" s="312"/>
      <c r="M7" s="312"/>
      <c r="N7" s="312"/>
      <c r="O7" s="312"/>
      <c r="P7" s="312"/>
      <c r="Q7" s="312"/>
      <c r="R7" s="312"/>
      <c r="S7" s="312"/>
      <c r="T7" s="11"/>
      <c r="U7" s="11"/>
      <c r="V7" s="11"/>
      <c r="W7" s="11"/>
      <c r="X7" s="11"/>
      <c r="Y7" s="11"/>
      <c r="Z7" s="11"/>
      <c r="AA7" s="11"/>
      <c r="AB7" s="11"/>
    </row>
    <row r="8" spans="1:28" s="10"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1"/>
      <c r="U8" s="11"/>
      <c r="V8" s="11"/>
      <c r="W8" s="11"/>
      <c r="X8" s="11"/>
      <c r="Y8" s="11"/>
      <c r="Z8" s="11"/>
      <c r="AA8" s="11"/>
      <c r="AB8" s="11"/>
    </row>
    <row r="9" spans="1:28" s="10" customFormat="1" ht="18.75" x14ac:dyDescent="0.2">
      <c r="A9" s="311" t="s">
        <v>4</v>
      </c>
      <c r="B9" s="311"/>
      <c r="C9" s="311"/>
      <c r="D9" s="311"/>
      <c r="E9" s="311"/>
      <c r="F9" s="311"/>
      <c r="G9" s="311"/>
      <c r="H9" s="311"/>
      <c r="I9" s="311"/>
      <c r="J9" s="311"/>
      <c r="K9" s="311"/>
      <c r="L9" s="311"/>
      <c r="M9" s="311"/>
      <c r="N9" s="311"/>
      <c r="O9" s="311"/>
      <c r="P9" s="311"/>
      <c r="Q9" s="311"/>
      <c r="R9" s="311"/>
      <c r="S9" s="311"/>
      <c r="T9" s="11"/>
      <c r="U9" s="11"/>
      <c r="V9" s="11"/>
      <c r="W9" s="11"/>
      <c r="X9" s="11"/>
      <c r="Y9" s="11"/>
      <c r="Z9" s="11"/>
      <c r="AA9" s="11"/>
      <c r="AB9" s="11"/>
    </row>
    <row r="10" spans="1:28" s="10" customFormat="1" ht="18.75" x14ac:dyDescent="0.2">
      <c r="A10" s="312"/>
      <c r="B10" s="312"/>
      <c r="C10" s="312"/>
      <c r="D10" s="312"/>
      <c r="E10" s="312"/>
      <c r="F10" s="312"/>
      <c r="G10" s="312"/>
      <c r="H10" s="312"/>
      <c r="I10" s="312"/>
      <c r="J10" s="312"/>
      <c r="K10" s="312"/>
      <c r="L10" s="312"/>
      <c r="M10" s="312"/>
      <c r="N10" s="312"/>
      <c r="O10" s="312"/>
      <c r="P10" s="312"/>
      <c r="Q10" s="312"/>
      <c r="R10" s="312"/>
      <c r="S10" s="312"/>
      <c r="T10" s="11"/>
      <c r="U10" s="11"/>
      <c r="V10" s="11"/>
      <c r="W10" s="11"/>
      <c r="X10" s="11"/>
      <c r="Y10" s="11"/>
      <c r="Z10" s="11"/>
      <c r="AA10" s="11"/>
      <c r="AB10" s="11"/>
    </row>
    <row r="11" spans="1:28" s="10" customFormat="1" ht="18.75" x14ac:dyDescent="0.2">
      <c r="A11" s="313" t="str">
        <f>'1. паспорт местоположение'!A12:C12</f>
        <v>L_NA1000.PR.0010</v>
      </c>
      <c r="B11" s="313"/>
      <c r="C11" s="313"/>
      <c r="D11" s="313"/>
      <c r="E11" s="313"/>
      <c r="F11" s="313"/>
      <c r="G11" s="313"/>
      <c r="H11" s="313"/>
      <c r="I11" s="313"/>
      <c r="J11" s="313"/>
      <c r="K11" s="313"/>
      <c r="L11" s="313"/>
      <c r="M11" s="313"/>
      <c r="N11" s="313"/>
      <c r="O11" s="313"/>
      <c r="P11" s="313"/>
      <c r="Q11" s="313"/>
      <c r="R11" s="313"/>
      <c r="S11" s="313"/>
      <c r="T11" s="11"/>
      <c r="U11" s="11"/>
      <c r="V11" s="11"/>
      <c r="W11" s="11"/>
      <c r="X11" s="11"/>
      <c r="Y11" s="11"/>
      <c r="Z11" s="11"/>
      <c r="AA11" s="11"/>
      <c r="AB11" s="11"/>
    </row>
    <row r="12" spans="1:28" s="10" customFormat="1" ht="18.75" x14ac:dyDescent="0.2">
      <c r="A12" s="311" t="s">
        <v>3</v>
      </c>
      <c r="B12" s="311"/>
      <c r="C12" s="311"/>
      <c r="D12" s="311"/>
      <c r="E12" s="311"/>
      <c r="F12" s="311"/>
      <c r="G12" s="311"/>
      <c r="H12" s="311"/>
      <c r="I12" s="311"/>
      <c r="J12" s="311"/>
      <c r="K12" s="311"/>
      <c r="L12" s="311"/>
      <c r="M12" s="311"/>
      <c r="N12" s="311"/>
      <c r="O12" s="311"/>
      <c r="P12" s="311"/>
      <c r="Q12" s="311"/>
      <c r="R12" s="311"/>
      <c r="S12" s="311"/>
      <c r="T12" s="11"/>
      <c r="U12" s="11"/>
      <c r="V12" s="11"/>
      <c r="W12" s="11"/>
      <c r="X12" s="11"/>
      <c r="Y12" s="11"/>
      <c r="Z12" s="11"/>
      <c r="AA12" s="11"/>
      <c r="AB12" s="11"/>
    </row>
    <row r="13" spans="1:28" s="7"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278"/>
      <c r="U13" s="278"/>
      <c r="V13" s="278"/>
      <c r="W13" s="278"/>
      <c r="X13" s="278"/>
      <c r="Y13" s="278"/>
      <c r="Z13" s="278"/>
      <c r="AA13" s="278"/>
      <c r="AB13" s="278"/>
    </row>
    <row r="14" spans="1:28" s="2" customFormat="1" ht="15.75" x14ac:dyDescent="0.2">
      <c r="A14"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3"/>
      <c r="C14" s="313"/>
      <c r="D14" s="313"/>
      <c r="E14" s="313"/>
      <c r="F14" s="313"/>
      <c r="G14" s="313"/>
      <c r="H14" s="313"/>
      <c r="I14" s="313"/>
      <c r="J14" s="313"/>
      <c r="K14" s="313"/>
      <c r="L14" s="313"/>
      <c r="M14" s="313"/>
      <c r="N14" s="313"/>
      <c r="O14" s="313"/>
      <c r="P14" s="313"/>
      <c r="Q14" s="313"/>
      <c r="R14" s="313"/>
      <c r="S14" s="313"/>
      <c r="T14" s="6"/>
      <c r="U14" s="6"/>
      <c r="V14" s="6"/>
      <c r="W14" s="6"/>
      <c r="X14" s="6"/>
      <c r="Y14" s="6"/>
      <c r="Z14" s="6"/>
      <c r="AA14" s="6"/>
      <c r="AB14" s="6"/>
    </row>
    <row r="15" spans="1:28" s="2" customFormat="1" ht="15" customHeight="1" x14ac:dyDescent="0.2">
      <c r="A15" s="311" t="s">
        <v>2</v>
      </c>
      <c r="B15" s="311"/>
      <c r="C15" s="311"/>
      <c r="D15" s="311"/>
      <c r="E15" s="311"/>
      <c r="F15" s="311"/>
      <c r="G15" s="311"/>
      <c r="H15" s="311"/>
      <c r="I15" s="311"/>
      <c r="J15" s="311"/>
      <c r="K15" s="311"/>
      <c r="L15" s="311"/>
      <c r="M15" s="311"/>
      <c r="N15" s="311"/>
      <c r="O15" s="311"/>
      <c r="P15" s="311"/>
      <c r="Q15" s="311"/>
      <c r="R15" s="311"/>
      <c r="S15" s="311"/>
      <c r="T15" s="4"/>
      <c r="U15" s="4"/>
      <c r="V15" s="4"/>
      <c r="W15" s="4"/>
      <c r="X15" s="4"/>
      <c r="Y15" s="4"/>
      <c r="Z15" s="4"/>
      <c r="AA15" s="4"/>
      <c r="AB15" s="4"/>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77"/>
      <c r="U16" s="277"/>
      <c r="V16" s="277"/>
      <c r="W16" s="277"/>
      <c r="X16" s="277"/>
      <c r="Y16" s="277"/>
    </row>
    <row r="17" spans="1:28" s="2" customFormat="1" ht="45.75" customHeight="1" x14ac:dyDescent="0.2">
      <c r="A17" s="318" t="s">
        <v>310</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277"/>
      <c r="U18" s="277"/>
      <c r="V18" s="277"/>
      <c r="W18" s="277"/>
      <c r="X18" s="277"/>
      <c r="Y18" s="277"/>
    </row>
    <row r="19" spans="1:28" s="2" customFormat="1" ht="54" customHeight="1" x14ac:dyDescent="0.2">
      <c r="A19" s="315" t="s">
        <v>1</v>
      </c>
      <c r="B19" s="315" t="s">
        <v>311</v>
      </c>
      <c r="C19" s="320" t="s">
        <v>312</v>
      </c>
      <c r="D19" s="315" t="s">
        <v>313</v>
      </c>
      <c r="E19" s="315" t="s">
        <v>314</v>
      </c>
      <c r="F19" s="315" t="s">
        <v>315</v>
      </c>
      <c r="G19" s="315" t="s">
        <v>316</v>
      </c>
      <c r="H19" s="315" t="s">
        <v>317</v>
      </c>
      <c r="I19" s="315" t="s">
        <v>318</v>
      </c>
      <c r="J19" s="315" t="s">
        <v>319</v>
      </c>
      <c r="K19" s="315" t="s">
        <v>320</v>
      </c>
      <c r="L19" s="315" t="s">
        <v>321</v>
      </c>
      <c r="M19" s="315" t="s">
        <v>322</v>
      </c>
      <c r="N19" s="315" t="s">
        <v>323</v>
      </c>
      <c r="O19" s="315" t="s">
        <v>324</v>
      </c>
      <c r="P19" s="315" t="s">
        <v>325</v>
      </c>
      <c r="Q19" s="315" t="s">
        <v>326</v>
      </c>
      <c r="R19" s="315"/>
      <c r="S19" s="316" t="s">
        <v>327</v>
      </c>
      <c r="T19" s="277"/>
      <c r="U19" s="277"/>
      <c r="V19" s="277"/>
      <c r="W19" s="277"/>
      <c r="X19" s="277"/>
      <c r="Y19" s="277"/>
    </row>
    <row r="20" spans="1:28" s="2" customFormat="1" ht="180.75" customHeight="1" x14ac:dyDescent="0.2">
      <c r="A20" s="315"/>
      <c r="B20" s="315"/>
      <c r="C20" s="321"/>
      <c r="D20" s="315"/>
      <c r="E20" s="315"/>
      <c r="F20" s="315"/>
      <c r="G20" s="315"/>
      <c r="H20" s="315"/>
      <c r="I20" s="315"/>
      <c r="J20" s="315"/>
      <c r="K20" s="315"/>
      <c r="L20" s="315"/>
      <c r="M20" s="315"/>
      <c r="N20" s="315"/>
      <c r="O20" s="315"/>
      <c r="P20" s="315"/>
      <c r="Q20" s="279" t="s">
        <v>328</v>
      </c>
      <c r="R20" s="283" t="s">
        <v>329</v>
      </c>
      <c r="S20" s="316"/>
      <c r="T20" s="26"/>
      <c r="U20" s="26"/>
      <c r="V20" s="26"/>
      <c r="W20" s="26"/>
      <c r="X20" s="26"/>
      <c r="Y20" s="26"/>
      <c r="Z20" s="25"/>
      <c r="AA20" s="25"/>
      <c r="AB20" s="25"/>
    </row>
    <row r="21" spans="1:28" s="2" customFormat="1" ht="18.75" x14ac:dyDescent="0.2">
      <c r="A21" s="279">
        <v>1</v>
      </c>
      <c r="B21" s="280">
        <v>2</v>
      </c>
      <c r="C21" s="279">
        <v>3</v>
      </c>
      <c r="D21" s="280">
        <v>4</v>
      </c>
      <c r="E21" s="279">
        <v>5</v>
      </c>
      <c r="F21" s="280">
        <v>6</v>
      </c>
      <c r="G21" s="279">
        <v>7</v>
      </c>
      <c r="H21" s="280">
        <v>8</v>
      </c>
      <c r="I21" s="279">
        <v>9</v>
      </c>
      <c r="J21" s="280">
        <v>10</v>
      </c>
      <c r="K21" s="279">
        <v>11</v>
      </c>
      <c r="L21" s="280">
        <v>12</v>
      </c>
      <c r="M21" s="279">
        <v>13</v>
      </c>
      <c r="N21" s="280">
        <v>14</v>
      </c>
      <c r="O21" s="279">
        <v>15</v>
      </c>
      <c r="P21" s="280">
        <v>16</v>
      </c>
      <c r="Q21" s="279">
        <v>17</v>
      </c>
      <c r="R21" s="280">
        <v>18</v>
      </c>
      <c r="S21" s="279">
        <v>19</v>
      </c>
      <c r="T21" s="26"/>
      <c r="U21" s="26"/>
      <c r="V21" s="26"/>
      <c r="W21" s="26"/>
      <c r="X21" s="26"/>
      <c r="Y21" s="26"/>
      <c r="Z21" s="25"/>
      <c r="AA21" s="25"/>
      <c r="AB21" s="25"/>
    </row>
    <row r="22" spans="1:28" s="2" customFormat="1" ht="32.25" customHeight="1" x14ac:dyDescent="0.2">
      <c r="A22" s="279"/>
      <c r="B22" s="280" t="s">
        <v>602</v>
      </c>
      <c r="C22" s="280"/>
      <c r="D22" s="280"/>
      <c r="E22" s="280" t="s">
        <v>603</v>
      </c>
      <c r="F22" s="280" t="s">
        <v>604</v>
      </c>
      <c r="G22" s="280" t="s">
        <v>605</v>
      </c>
      <c r="H22" s="280"/>
      <c r="I22" s="280"/>
      <c r="J22" s="280"/>
      <c r="K22" s="280"/>
      <c r="L22" s="280"/>
      <c r="M22" s="280"/>
      <c r="N22" s="280"/>
      <c r="O22" s="280"/>
      <c r="P22" s="280"/>
      <c r="Q22" s="32"/>
      <c r="R22" s="169"/>
      <c r="S22" s="169"/>
      <c r="T22" s="26"/>
      <c r="U22" s="26"/>
      <c r="V22" s="26"/>
      <c r="W22" s="26"/>
      <c r="X22" s="26"/>
      <c r="Y22" s="26"/>
      <c r="Z22" s="25"/>
      <c r="AA22" s="25"/>
      <c r="AB22" s="25"/>
    </row>
    <row r="23" spans="1:28" s="2" customFormat="1" ht="18.75" x14ac:dyDescent="0.2">
      <c r="A23" s="279"/>
      <c r="B23" s="280" t="s">
        <v>602</v>
      </c>
      <c r="C23" s="280"/>
      <c r="D23" s="280"/>
      <c r="E23" s="280" t="s">
        <v>603</v>
      </c>
      <c r="F23" s="280" t="s">
        <v>604</v>
      </c>
      <c r="G23" s="280" t="s">
        <v>606</v>
      </c>
      <c r="H23" s="28"/>
      <c r="I23" s="28"/>
      <c r="J23" s="28"/>
      <c r="K23" s="28"/>
      <c r="L23" s="28"/>
      <c r="M23" s="28"/>
      <c r="N23" s="28"/>
      <c r="O23" s="28"/>
      <c r="P23" s="28"/>
      <c r="Q23" s="28"/>
      <c r="R23" s="169"/>
      <c r="S23" s="169"/>
      <c r="T23" s="26"/>
      <c r="U23" s="26"/>
      <c r="V23" s="26"/>
      <c r="W23" s="26"/>
      <c r="X23" s="25"/>
      <c r="Y23" s="25"/>
      <c r="Z23" s="25"/>
      <c r="AA23" s="25"/>
      <c r="AB23" s="25"/>
    </row>
    <row r="24" spans="1:28" s="2" customFormat="1" ht="18.75" x14ac:dyDescent="0.2">
      <c r="A24" s="279"/>
      <c r="B24" s="280" t="s">
        <v>602</v>
      </c>
      <c r="C24" s="280"/>
      <c r="D24" s="280"/>
      <c r="E24" s="280" t="s">
        <v>603</v>
      </c>
      <c r="F24" s="280" t="s">
        <v>604</v>
      </c>
      <c r="G24" s="280" t="s">
        <v>607</v>
      </c>
      <c r="H24" s="28"/>
      <c r="I24" s="28"/>
      <c r="J24" s="28"/>
      <c r="K24" s="28"/>
      <c r="L24" s="28"/>
      <c r="M24" s="28"/>
      <c r="N24" s="28"/>
      <c r="O24" s="28"/>
      <c r="P24" s="28"/>
      <c r="Q24" s="28"/>
      <c r="R24" s="169"/>
      <c r="S24" s="169"/>
      <c r="T24" s="26"/>
      <c r="U24" s="26"/>
      <c r="V24" s="26"/>
      <c r="W24" s="26"/>
      <c r="X24" s="25"/>
      <c r="Y24" s="25"/>
      <c r="Z24" s="25"/>
      <c r="AA24" s="25"/>
      <c r="AB24" s="25"/>
    </row>
    <row r="25" spans="1:28" s="2" customFormat="1" ht="31.5" x14ac:dyDescent="0.2">
      <c r="A25" s="166"/>
      <c r="B25" s="280" t="s">
        <v>608</v>
      </c>
      <c r="C25" s="280"/>
      <c r="D25" s="280"/>
      <c r="E25" s="280" t="s">
        <v>609</v>
      </c>
      <c r="F25" s="280" t="s">
        <v>610</v>
      </c>
      <c r="G25" s="280" t="s">
        <v>611</v>
      </c>
      <c r="H25" s="28"/>
      <c r="I25" s="28"/>
      <c r="J25" s="28"/>
      <c r="K25" s="28"/>
      <c r="L25" s="28"/>
      <c r="M25" s="28"/>
      <c r="N25" s="28"/>
      <c r="O25" s="28"/>
      <c r="P25" s="28"/>
      <c r="Q25" s="28"/>
      <c r="R25" s="169"/>
      <c r="S25" s="169"/>
      <c r="T25" s="26"/>
      <c r="U25" s="26"/>
      <c r="V25" s="26"/>
      <c r="W25" s="26"/>
      <c r="X25" s="25"/>
      <c r="Y25" s="25"/>
      <c r="Z25" s="25"/>
      <c r="AA25" s="25"/>
      <c r="AB25" s="25"/>
    </row>
    <row r="26" spans="1:28" s="2" customFormat="1" ht="18.75" x14ac:dyDescent="0.2">
      <c r="A26" s="166"/>
      <c r="B26" s="280" t="s">
        <v>608</v>
      </c>
      <c r="C26" s="280"/>
      <c r="D26" s="280"/>
      <c r="E26" s="280" t="s">
        <v>609</v>
      </c>
      <c r="F26" s="280" t="s">
        <v>610</v>
      </c>
      <c r="G26" s="280" t="s">
        <v>606</v>
      </c>
      <c r="H26" s="28"/>
      <c r="I26" s="28"/>
      <c r="J26" s="28"/>
      <c r="K26" s="28"/>
      <c r="L26" s="28"/>
      <c r="M26" s="28"/>
      <c r="N26" s="28"/>
      <c r="O26" s="28"/>
      <c r="P26" s="28"/>
      <c r="Q26" s="28"/>
      <c r="R26" s="169"/>
      <c r="S26" s="169"/>
      <c r="T26" s="26"/>
      <c r="U26" s="26"/>
      <c r="V26" s="26"/>
      <c r="W26" s="26"/>
      <c r="X26" s="25"/>
      <c r="Y26" s="25"/>
      <c r="Z26" s="25"/>
      <c r="AA26" s="25"/>
      <c r="AB26" s="25"/>
    </row>
    <row r="27" spans="1:28" s="2" customFormat="1" ht="18.75" x14ac:dyDescent="0.2">
      <c r="A27" s="166"/>
      <c r="B27" s="280" t="s">
        <v>608</v>
      </c>
      <c r="C27" s="280"/>
      <c r="D27" s="280"/>
      <c r="E27" s="280" t="s">
        <v>609</v>
      </c>
      <c r="F27" s="280" t="s">
        <v>610</v>
      </c>
      <c r="G27" s="280" t="s">
        <v>607</v>
      </c>
      <c r="H27" s="28"/>
      <c r="I27" s="28"/>
      <c r="J27" s="28"/>
      <c r="K27" s="28"/>
      <c r="L27" s="28"/>
      <c r="M27" s="28"/>
      <c r="N27" s="28"/>
      <c r="O27" s="28"/>
      <c r="P27" s="28"/>
      <c r="Q27" s="28"/>
      <c r="R27" s="169"/>
      <c r="S27" s="169"/>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69"/>
      <c r="S28" s="169"/>
      <c r="T28" s="26"/>
      <c r="U28" s="26"/>
      <c r="V28" s="26"/>
      <c r="W28" s="26"/>
      <c r="X28" s="25"/>
      <c r="Y28" s="25"/>
      <c r="Z28" s="25"/>
      <c r="AA28" s="25"/>
      <c r="AB28" s="25"/>
    </row>
    <row r="29" spans="1:28" s="1" customFormat="1" ht="20.25" customHeight="1" x14ac:dyDescent="0.25">
      <c r="A29" s="284"/>
      <c r="B29" s="280" t="s">
        <v>331</v>
      </c>
      <c r="C29" s="280"/>
      <c r="D29" s="280"/>
      <c r="E29" s="284" t="s">
        <v>332</v>
      </c>
      <c r="F29" s="284" t="s">
        <v>332</v>
      </c>
      <c r="G29" s="284" t="s">
        <v>332</v>
      </c>
      <c r="H29" s="284"/>
      <c r="I29" s="284"/>
      <c r="J29" s="284"/>
      <c r="K29" s="284"/>
      <c r="L29" s="284"/>
      <c r="M29" s="284"/>
      <c r="N29" s="284"/>
      <c r="O29" s="284"/>
      <c r="P29" s="284"/>
      <c r="Q29" s="285"/>
      <c r="R29" s="286"/>
      <c r="S29" s="286"/>
      <c r="T29" s="21"/>
      <c r="U29" s="21"/>
      <c r="V29" s="21"/>
      <c r="W29" s="21"/>
      <c r="X29" s="21"/>
      <c r="Y29" s="21"/>
      <c r="Z29" s="21"/>
      <c r="AA29" s="21"/>
      <c r="AB29" s="21"/>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row r="360" spans="1:28"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heetViews>
  <sheetFormatPr defaultColWidth="10.7109375" defaultRowHeight="15.75" x14ac:dyDescent="0.25"/>
  <cols>
    <col min="1" max="1" width="9.5703125" style="123" customWidth="1"/>
    <col min="2" max="2" width="28.42578125" style="123" customWidth="1"/>
    <col min="3" max="3" width="27" style="123" customWidth="1"/>
    <col min="4" max="4" width="23" style="123" customWidth="1"/>
    <col min="5" max="6" width="28.5703125"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2" customHeight="1" x14ac:dyDescent="0.25"/>
    <row r="2" spans="1:20" s="12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0" customFormat="1" x14ac:dyDescent="0.2">
      <c r="A7" s="15"/>
      <c r="H7" s="14"/>
    </row>
    <row r="8" spans="1:20" s="10" customFormat="1" x14ac:dyDescent="0.2">
      <c r="A8" s="312" t="s">
        <v>5</v>
      </c>
      <c r="B8" s="312"/>
      <c r="C8" s="312"/>
      <c r="D8" s="312"/>
      <c r="E8" s="312"/>
      <c r="F8" s="312"/>
      <c r="G8" s="312"/>
      <c r="H8" s="312"/>
      <c r="I8" s="312"/>
      <c r="J8" s="312"/>
      <c r="K8" s="312"/>
      <c r="L8" s="312"/>
      <c r="M8" s="312"/>
      <c r="N8" s="312"/>
      <c r="O8" s="312"/>
      <c r="P8" s="312"/>
      <c r="Q8" s="312"/>
      <c r="R8" s="312"/>
      <c r="S8" s="312"/>
      <c r="T8" s="312"/>
    </row>
    <row r="9" spans="1:20" s="10" customFormat="1" x14ac:dyDescent="0.2">
      <c r="A9" s="312"/>
      <c r="B9" s="312"/>
      <c r="C9" s="312"/>
      <c r="D9" s="312"/>
      <c r="E9" s="312"/>
      <c r="F9" s="312"/>
      <c r="G9" s="312"/>
      <c r="H9" s="312"/>
      <c r="I9" s="312"/>
      <c r="J9" s="312"/>
      <c r="K9" s="312"/>
      <c r="L9" s="312"/>
      <c r="M9" s="312"/>
      <c r="N9" s="312"/>
      <c r="O9" s="312"/>
      <c r="P9" s="312"/>
      <c r="Q9" s="312"/>
      <c r="R9" s="312"/>
      <c r="S9" s="312"/>
      <c r="T9" s="312"/>
    </row>
    <row r="10" spans="1:20" s="10"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0" customFormat="1" ht="18.75" customHeight="1" x14ac:dyDescent="0.2">
      <c r="A11" s="311" t="s">
        <v>4</v>
      </c>
      <c r="B11" s="311"/>
      <c r="C11" s="311"/>
      <c r="D11" s="311"/>
      <c r="E11" s="311"/>
      <c r="F11" s="311"/>
      <c r="G11" s="311"/>
      <c r="H11" s="311"/>
      <c r="I11" s="311"/>
      <c r="J11" s="311"/>
      <c r="K11" s="311"/>
      <c r="L11" s="311"/>
      <c r="M11" s="311"/>
      <c r="N11" s="311"/>
      <c r="O11" s="311"/>
      <c r="P11" s="311"/>
      <c r="Q11" s="311"/>
      <c r="R11" s="311"/>
      <c r="S11" s="311"/>
      <c r="T11" s="311"/>
    </row>
    <row r="12" spans="1:20" s="10" customFormat="1"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0" customFormat="1" ht="18.75" customHeight="1" x14ac:dyDescent="0.2">
      <c r="A13" s="313" t="str">
        <f>'1. паспорт местоположение'!A12:C12</f>
        <v>L_NA1000.PR.0010</v>
      </c>
      <c r="B13" s="313"/>
      <c r="C13" s="313"/>
      <c r="D13" s="313"/>
      <c r="E13" s="313"/>
      <c r="F13" s="313"/>
      <c r="G13" s="313"/>
      <c r="H13" s="313"/>
      <c r="I13" s="313"/>
      <c r="J13" s="313"/>
      <c r="K13" s="313"/>
      <c r="L13" s="313"/>
      <c r="M13" s="313"/>
      <c r="N13" s="313"/>
      <c r="O13" s="313"/>
      <c r="P13" s="313"/>
      <c r="Q13" s="313"/>
      <c r="R13" s="313"/>
      <c r="S13" s="313"/>
      <c r="T13" s="313"/>
    </row>
    <row r="14" spans="1:20" s="10" customFormat="1" ht="18.75" customHeight="1" x14ac:dyDescent="0.2">
      <c r="A14" s="311" t="s">
        <v>3</v>
      </c>
      <c r="B14" s="311"/>
      <c r="C14" s="311"/>
      <c r="D14" s="311"/>
      <c r="E14" s="311"/>
      <c r="F14" s="311"/>
      <c r="G14" s="311"/>
      <c r="H14" s="311"/>
      <c r="I14" s="311"/>
      <c r="J14" s="311"/>
      <c r="K14" s="311"/>
      <c r="L14" s="311"/>
      <c r="M14" s="311"/>
      <c r="N14" s="311"/>
      <c r="O14" s="311"/>
      <c r="P14" s="311"/>
      <c r="Q14" s="311"/>
      <c r="R14" s="311"/>
      <c r="S14" s="311"/>
      <c r="T14" s="311"/>
    </row>
    <row r="15" spans="1:20" s="7"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2" customFormat="1" x14ac:dyDescent="0.2">
      <c r="A16"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6" s="313"/>
      <c r="C16" s="313"/>
      <c r="D16" s="313"/>
      <c r="E16" s="313"/>
      <c r="F16" s="313"/>
      <c r="G16" s="313"/>
      <c r="H16" s="313"/>
      <c r="I16" s="313"/>
      <c r="J16" s="313"/>
      <c r="K16" s="313"/>
      <c r="L16" s="313"/>
      <c r="M16" s="313"/>
      <c r="N16" s="313"/>
      <c r="O16" s="313"/>
      <c r="P16" s="313"/>
      <c r="Q16" s="313"/>
      <c r="R16" s="313"/>
      <c r="S16" s="313"/>
      <c r="T16" s="313"/>
    </row>
    <row r="17" spans="1:113" s="2" customFormat="1" ht="15" customHeight="1" x14ac:dyDescent="0.2">
      <c r="A17" s="311" t="s">
        <v>2</v>
      </c>
      <c r="B17" s="311"/>
      <c r="C17" s="311"/>
      <c r="D17" s="311"/>
      <c r="E17" s="311"/>
      <c r="F17" s="311"/>
      <c r="G17" s="311"/>
      <c r="H17" s="311"/>
      <c r="I17" s="311"/>
      <c r="J17" s="311"/>
      <c r="K17" s="311"/>
      <c r="L17" s="311"/>
      <c r="M17" s="311"/>
      <c r="N17" s="311"/>
      <c r="O17" s="311"/>
      <c r="P17" s="311"/>
      <c r="Q17" s="311"/>
      <c r="R17" s="311"/>
      <c r="S17" s="311"/>
      <c r="T17" s="311"/>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323" t="s">
        <v>333</v>
      </c>
      <c r="B19" s="323"/>
      <c r="C19" s="323"/>
      <c r="D19" s="323"/>
      <c r="E19" s="323"/>
      <c r="F19" s="323"/>
      <c r="G19" s="323"/>
      <c r="H19" s="323"/>
      <c r="I19" s="323"/>
      <c r="J19" s="323"/>
      <c r="K19" s="323"/>
      <c r="L19" s="323"/>
      <c r="M19" s="323"/>
      <c r="N19" s="323"/>
      <c r="O19" s="323"/>
      <c r="P19" s="323"/>
      <c r="Q19" s="323"/>
      <c r="R19" s="323"/>
      <c r="S19" s="323"/>
      <c r="T19" s="323"/>
    </row>
    <row r="20" spans="1:113" s="12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s="127" customFormat="1" ht="46.5" customHeight="1" x14ac:dyDescent="0.25">
      <c r="A21" s="325" t="s">
        <v>1</v>
      </c>
      <c r="B21" s="328" t="s">
        <v>334</v>
      </c>
      <c r="C21" s="329"/>
      <c r="D21" s="332" t="s">
        <v>335</v>
      </c>
      <c r="E21" s="328" t="s">
        <v>336</v>
      </c>
      <c r="F21" s="329"/>
      <c r="G21" s="328" t="s">
        <v>337</v>
      </c>
      <c r="H21" s="329"/>
      <c r="I21" s="328" t="s">
        <v>338</v>
      </c>
      <c r="J21" s="329"/>
      <c r="K21" s="332" t="s">
        <v>339</v>
      </c>
      <c r="L21" s="328" t="s">
        <v>340</v>
      </c>
      <c r="M21" s="329"/>
      <c r="N21" s="328" t="s">
        <v>341</v>
      </c>
      <c r="O21" s="329"/>
      <c r="P21" s="332" t="s">
        <v>342</v>
      </c>
      <c r="Q21" s="335" t="s">
        <v>343</v>
      </c>
      <c r="R21" s="336"/>
      <c r="S21" s="335" t="s">
        <v>344</v>
      </c>
      <c r="T21" s="337"/>
    </row>
    <row r="22" spans="1:113" s="127" customFormat="1" ht="204.75" customHeight="1" x14ac:dyDescent="0.25">
      <c r="A22" s="326"/>
      <c r="B22" s="330"/>
      <c r="C22" s="331"/>
      <c r="D22" s="333"/>
      <c r="E22" s="330"/>
      <c r="F22" s="331"/>
      <c r="G22" s="330"/>
      <c r="H22" s="331"/>
      <c r="I22" s="330"/>
      <c r="J22" s="331"/>
      <c r="K22" s="334"/>
      <c r="L22" s="330"/>
      <c r="M22" s="331"/>
      <c r="N22" s="330"/>
      <c r="O22" s="331"/>
      <c r="P22" s="334"/>
      <c r="Q22" s="130" t="s">
        <v>345</v>
      </c>
      <c r="R22" s="130" t="s">
        <v>346</v>
      </c>
      <c r="S22" s="130" t="s">
        <v>347</v>
      </c>
      <c r="T22" s="130" t="s">
        <v>348</v>
      </c>
    </row>
    <row r="23" spans="1:113" s="127" customFormat="1" ht="51.75" customHeight="1" x14ac:dyDescent="0.25">
      <c r="A23" s="327"/>
      <c r="B23" s="287" t="s">
        <v>349</v>
      </c>
      <c r="C23" s="287" t="s">
        <v>350</v>
      </c>
      <c r="D23" s="334"/>
      <c r="E23" s="287" t="s">
        <v>349</v>
      </c>
      <c r="F23" s="287" t="s">
        <v>350</v>
      </c>
      <c r="G23" s="287" t="s">
        <v>349</v>
      </c>
      <c r="H23" s="287" t="s">
        <v>350</v>
      </c>
      <c r="I23" s="287" t="s">
        <v>349</v>
      </c>
      <c r="J23" s="287" t="s">
        <v>350</v>
      </c>
      <c r="K23" s="287" t="s">
        <v>349</v>
      </c>
      <c r="L23" s="287" t="s">
        <v>349</v>
      </c>
      <c r="M23" s="287" t="s">
        <v>350</v>
      </c>
      <c r="N23" s="287" t="s">
        <v>349</v>
      </c>
      <c r="O23" s="287" t="s">
        <v>350</v>
      </c>
      <c r="P23" s="288" t="s">
        <v>349</v>
      </c>
      <c r="Q23" s="130" t="s">
        <v>349</v>
      </c>
      <c r="R23" s="130" t="s">
        <v>349</v>
      </c>
      <c r="S23" s="130" t="s">
        <v>349</v>
      </c>
      <c r="T23" s="130" t="s">
        <v>349</v>
      </c>
    </row>
    <row r="24" spans="1:113" s="127" customFormat="1" x14ac:dyDescent="0.25">
      <c r="A24" s="289">
        <v>1</v>
      </c>
      <c r="B24" s="289">
        <v>2</v>
      </c>
      <c r="C24" s="289">
        <v>3</v>
      </c>
      <c r="D24" s="289">
        <v>4</v>
      </c>
      <c r="E24" s="289">
        <v>5</v>
      </c>
      <c r="F24" s="289">
        <v>6</v>
      </c>
      <c r="G24" s="289">
        <v>7</v>
      </c>
      <c r="H24" s="289">
        <v>8</v>
      </c>
      <c r="I24" s="289">
        <v>9</v>
      </c>
      <c r="J24" s="289">
        <v>10</v>
      </c>
      <c r="K24" s="289">
        <v>11</v>
      </c>
      <c r="L24" s="289">
        <v>12</v>
      </c>
      <c r="M24" s="289">
        <v>13</v>
      </c>
      <c r="N24" s="289">
        <v>14</v>
      </c>
      <c r="O24" s="289">
        <v>15</v>
      </c>
      <c r="P24" s="289">
        <v>16</v>
      </c>
      <c r="Q24" s="289">
        <v>17</v>
      </c>
      <c r="R24" s="289">
        <v>18</v>
      </c>
      <c r="S24" s="289">
        <v>19</v>
      </c>
      <c r="T24" s="289">
        <v>20</v>
      </c>
    </row>
    <row r="25" spans="1:113" s="129" customFormat="1" ht="24" customHeight="1" x14ac:dyDescent="0.25">
      <c r="A25" s="133"/>
      <c r="B25" s="134"/>
      <c r="C25" s="134"/>
      <c r="D25" s="134"/>
      <c r="E25" s="134"/>
      <c r="F25" s="134"/>
      <c r="G25" s="134"/>
      <c r="H25" s="134"/>
      <c r="I25" s="134"/>
      <c r="J25" s="135"/>
      <c r="K25" s="135"/>
      <c r="L25" s="135"/>
      <c r="M25" s="138"/>
      <c r="N25" s="138"/>
      <c r="O25" s="138"/>
      <c r="P25" s="135"/>
      <c r="Q25" s="136"/>
      <c r="R25" s="134"/>
      <c r="S25" s="136"/>
      <c r="T25" s="134"/>
    </row>
    <row r="26" spans="1:113" s="127" customFormat="1" ht="3" customHeight="1" x14ac:dyDescent="0.25"/>
    <row r="27" spans="1:113" s="290" customFormat="1" ht="12.75" x14ac:dyDescent="0.2">
      <c r="B27" s="291"/>
      <c r="C27" s="291"/>
      <c r="K27" s="291"/>
    </row>
    <row r="28" spans="1:113" s="290" customFormat="1" x14ac:dyDescent="0.25">
      <c r="B28" s="292" t="s">
        <v>351</v>
      </c>
      <c r="C28" s="292"/>
      <c r="D28" s="292"/>
      <c r="E28" s="292"/>
      <c r="F28" s="292"/>
      <c r="G28" s="292"/>
      <c r="H28" s="292"/>
      <c r="I28" s="292"/>
      <c r="J28" s="292"/>
      <c r="K28" s="292"/>
      <c r="L28" s="292"/>
      <c r="M28" s="292"/>
      <c r="N28" s="292"/>
      <c r="O28" s="292"/>
      <c r="P28" s="292"/>
      <c r="Q28" s="292"/>
      <c r="R28" s="292"/>
    </row>
    <row r="29" spans="1:113" s="127" customFormat="1" x14ac:dyDescent="0.25">
      <c r="B29" s="322" t="s">
        <v>352</v>
      </c>
      <c r="C29" s="322"/>
      <c r="D29" s="322"/>
      <c r="E29" s="322"/>
      <c r="F29" s="322"/>
      <c r="G29" s="322"/>
      <c r="H29" s="322"/>
      <c r="I29" s="322"/>
      <c r="J29" s="322"/>
      <c r="K29" s="322"/>
      <c r="L29" s="322"/>
      <c r="M29" s="322"/>
      <c r="N29" s="322"/>
      <c r="O29" s="322"/>
      <c r="P29" s="322"/>
      <c r="Q29" s="322"/>
      <c r="R29" s="322"/>
    </row>
    <row r="30" spans="1:113" s="127" customFormat="1" x14ac:dyDescent="0.25">
      <c r="B30" s="292"/>
      <c r="C30" s="292"/>
      <c r="D30" s="292"/>
      <c r="E30" s="292"/>
      <c r="F30" s="292"/>
      <c r="G30" s="292"/>
      <c r="H30" s="292"/>
      <c r="I30" s="292"/>
      <c r="J30" s="292"/>
      <c r="K30" s="292"/>
      <c r="L30" s="292"/>
      <c r="M30" s="292"/>
      <c r="N30" s="292"/>
      <c r="O30" s="292"/>
      <c r="P30" s="292"/>
      <c r="Q30" s="292"/>
      <c r="R30" s="292"/>
      <c r="S30" s="292"/>
      <c r="T30" s="292"/>
      <c r="U30" s="292"/>
      <c r="V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row>
    <row r="31" spans="1:113" s="127" customFormat="1" x14ac:dyDescent="0.25">
      <c r="B31" s="293" t="s">
        <v>353</v>
      </c>
      <c r="C31" s="293"/>
      <c r="D31" s="293"/>
      <c r="E31" s="293"/>
      <c r="F31" s="294"/>
      <c r="G31" s="294"/>
      <c r="H31" s="293"/>
      <c r="I31" s="293"/>
      <c r="J31" s="293"/>
      <c r="K31" s="293"/>
      <c r="L31" s="293"/>
      <c r="M31" s="293"/>
      <c r="N31" s="293"/>
      <c r="O31" s="293"/>
      <c r="P31" s="293"/>
      <c r="Q31" s="293"/>
      <c r="R31" s="293"/>
      <c r="S31" s="295"/>
      <c r="T31" s="295"/>
      <c r="U31" s="295"/>
      <c r="V31" s="295"/>
      <c r="AN31" s="295"/>
      <c r="AO31" s="295"/>
      <c r="AP31" s="295"/>
      <c r="AQ31" s="295"/>
      <c r="AR31" s="295"/>
      <c r="AS31" s="295"/>
      <c r="AT31" s="295"/>
      <c r="AU31" s="295"/>
      <c r="AV31" s="295"/>
      <c r="AW31" s="295"/>
      <c r="AX31" s="295"/>
      <c r="AY31" s="295"/>
      <c r="AZ31" s="295"/>
      <c r="BA31" s="295"/>
      <c r="BB31" s="295"/>
      <c r="BC31" s="295"/>
      <c r="BD31" s="295"/>
      <c r="BE31" s="295"/>
      <c r="BF31" s="295"/>
      <c r="BG31" s="295"/>
      <c r="BH31" s="295"/>
      <c r="BI31" s="295"/>
      <c r="BJ31" s="295"/>
      <c r="BK31" s="295"/>
      <c r="BL31" s="295"/>
      <c r="BM31" s="295"/>
      <c r="BN31" s="295"/>
      <c r="BO31" s="295"/>
      <c r="BP31" s="295"/>
      <c r="BQ31" s="295"/>
      <c r="BR31" s="295"/>
      <c r="BS31" s="295"/>
      <c r="BT31" s="295"/>
      <c r="BU31" s="295"/>
      <c r="BV31" s="295"/>
      <c r="BW31" s="295"/>
      <c r="BX31" s="295"/>
      <c r="BY31" s="295"/>
      <c r="BZ31" s="295"/>
      <c r="CA31" s="295"/>
      <c r="CB31" s="295"/>
      <c r="CC31" s="295"/>
      <c r="CD31" s="295"/>
      <c r="CE31" s="295"/>
      <c r="CF31" s="295"/>
      <c r="CG31" s="295"/>
      <c r="CH31" s="295"/>
      <c r="CI31" s="295"/>
      <c r="CJ31" s="295"/>
      <c r="CK31" s="295"/>
      <c r="CL31" s="295"/>
      <c r="CM31" s="295"/>
      <c r="CN31" s="295"/>
      <c r="CO31" s="295"/>
      <c r="CP31" s="295"/>
      <c r="CQ31" s="295"/>
      <c r="CR31" s="295"/>
      <c r="CS31" s="295"/>
      <c r="CT31" s="295"/>
      <c r="CU31" s="295"/>
      <c r="CV31" s="295"/>
      <c r="CW31" s="295"/>
      <c r="CX31" s="295"/>
      <c r="CY31" s="295"/>
      <c r="CZ31" s="295"/>
      <c r="DA31" s="295"/>
      <c r="DB31" s="295"/>
      <c r="DC31" s="295"/>
      <c r="DD31" s="295"/>
      <c r="DE31" s="295"/>
      <c r="DF31" s="295"/>
      <c r="DG31" s="295"/>
      <c r="DH31" s="295"/>
      <c r="DI31" s="295"/>
    </row>
    <row r="32" spans="1:113" s="127" customFormat="1" x14ac:dyDescent="0.25">
      <c r="B32" s="293" t="s">
        <v>354</v>
      </c>
      <c r="C32" s="293"/>
      <c r="D32" s="293"/>
      <c r="E32" s="293"/>
      <c r="F32" s="294"/>
      <c r="G32" s="294"/>
      <c r="H32" s="293"/>
      <c r="I32" s="293"/>
      <c r="J32" s="293"/>
      <c r="K32" s="293"/>
      <c r="L32" s="293"/>
      <c r="M32" s="293"/>
      <c r="N32" s="293"/>
      <c r="O32" s="293"/>
      <c r="P32" s="293"/>
      <c r="Q32" s="293"/>
      <c r="R32" s="293"/>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row>
    <row r="33" spans="2:113" s="294" customFormat="1" x14ac:dyDescent="0.25">
      <c r="B33" s="293" t="s">
        <v>355</v>
      </c>
      <c r="C33" s="293"/>
      <c r="D33" s="293"/>
      <c r="E33" s="293"/>
      <c r="H33" s="293"/>
      <c r="I33" s="293"/>
      <c r="J33" s="293"/>
      <c r="K33" s="293"/>
      <c r="L33" s="293"/>
      <c r="M33" s="293"/>
      <c r="N33" s="293"/>
      <c r="O33" s="293"/>
      <c r="P33" s="293"/>
      <c r="Q33" s="293"/>
      <c r="R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6"/>
      <c r="BL33" s="296"/>
      <c r="BM33" s="296"/>
      <c r="BN33" s="296"/>
      <c r="BO33" s="296"/>
      <c r="BP33" s="296"/>
      <c r="BQ33" s="296"/>
      <c r="BR33" s="296"/>
      <c r="BS33" s="296"/>
      <c r="BT33" s="296"/>
      <c r="BU33" s="296"/>
      <c r="BV33" s="296"/>
      <c r="BW33" s="296"/>
      <c r="BX33" s="296"/>
      <c r="BY33" s="296"/>
      <c r="BZ33" s="296"/>
      <c r="CA33" s="296"/>
      <c r="CB33" s="296"/>
      <c r="CC33" s="296"/>
      <c r="CD33" s="296"/>
      <c r="CE33" s="296"/>
      <c r="CF33" s="296"/>
      <c r="CG33" s="296"/>
      <c r="CH33" s="296"/>
      <c r="CI33" s="296"/>
      <c r="CJ33" s="296"/>
      <c r="CK33" s="296"/>
      <c r="CL33" s="296"/>
      <c r="CM33" s="296"/>
      <c r="CN33" s="296"/>
      <c r="CO33" s="296"/>
      <c r="CP33" s="296"/>
      <c r="CQ33" s="296"/>
      <c r="CR33" s="296"/>
      <c r="CS33" s="296"/>
      <c r="CT33" s="296"/>
      <c r="CU33" s="296"/>
      <c r="CV33" s="296"/>
      <c r="CW33" s="296"/>
      <c r="CX33" s="296"/>
      <c r="CY33" s="296"/>
      <c r="CZ33" s="296"/>
      <c r="DA33" s="296"/>
      <c r="DB33" s="296"/>
      <c r="DC33" s="296"/>
      <c r="DD33" s="296"/>
      <c r="DE33" s="296"/>
      <c r="DF33" s="296"/>
      <c r="DG33" s="296"/>
      <c r="DH33" s="296"/>
      <c r="DI33" s="296"/>
    </row>
    <row r="34" spans="2:113" s="294" customFormat="1" x14ac:dyDescent="0.25">
      <c r="B34" s="293" t="s">
        <v>356</v>
      </c>
      <c r="C34" s="293"/>
      <c r="D34" s="293"/>
      <c r="E34" s="293"/>
      <c r="H34" s="293"/>
      <c r="I34" s="293"/>
      <c r="J34" s="293"/>
      <c r="K34" s="293"/>
      <c r="L34" s="293"/>
      <c r="M34" s="293"/>
      <c r="N34" s="293"/>
      <c r="O34" s="293"/>
      <c r="P34" s="293"/>
      <c r="Q34" s="293"/>
      <c r="R34" s="293"/>
      <c r="S34" s="293"/>
      <c r="T34" s="293"/>
      <c r="U34" s="293"/>
      <c r="V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6"/>
      <c r="BL34" s="296"/>
      <c r="BM34" s="296"/>
      <c r="BN34" s="296"/>
      <c r="BO34" s="296"/>
      <c r="BP34" s="296"/>
      <c r="BQ34" s="296"/>
      <c r="BR34" s="296"/>
      <c r="BS34" s="296"/>
      <c r="BT34" s="296"/>
      <c r="BU34" s="296"/>
      <c r="BV34" s="296"/>
      <c r="BW34" s="296"/>
      <c r="BX34" s="296"/>
      <c r="BY34" s="296"/>
      <c r="BZ34" s="296"/>
      <c r="CA34" s="296"/>
      <c r="CB34" s="296"/>
      <c r="CC34" s="296"/>
      <c r="CD34" s="296"/>
      <c r="CE34" s="296"/>
      <c r="CF34" s="296"/>
      <c r="CG34" s="296"/>
      <c r="CH34" s="296"/>
      <c r="CI34" s="296"/>
      <c r="CJ34" s="296"/>
      <c r="CK34" s="296"/>
      <c r="CL34" s="296"/>
      <c r="CM34" s="296"/>
      <c r="CN34" s="296"/>
      <c r="CO34" s="296"/>
      <c r="CP34" s="296"/>
      <c r="CQ34" s="296"/>
      <c r="CR34" s="296"/>
      <c r="CS34" s="296"/>
      <c r="CT34" s="296"/>
      <c r="CU34" s="296"/>
      <c r="CV34" s="296"/>
      <c r="CW34" s="296"/>
      <c r="CX34" s="296"/>
      <c r="CY34" s="296"/>
      <c r="CZ34" s="296"/>
      <c r="DA34" s="296"/>
      <c r="DB34" s="296"/>
      <c r="DC34" s="296"/>
      <c r="DD34" s="296"/>
      <c r="DE34" s="296"/>
      <c r="DF34" s="296"/>
      <c r="DG34" s="296"/>
      <c r="DH34" s="296"/>
      <c r="DI34" s="296"/>
    </row>
    <row r="35" spans="2:113" s="294" customFormat="1" x14ac:dyDescent="0.25">
      <c r="B35" s="293" t="s">
        <v>357</v>
      </c>
      <c r="C35" s="293"/>
      <c r="D35" s="293"/>
      <c r="E35" s="293"/>
      <c r="H35" s="293"/>
      <c r="I35" s="293"/>
      <c r="J35" s="293"/>
      <c r="K35" s="293"/>
      <c r="L35" s="293"/>
      <c r="M35" s="293"/>
      <c r="N35" s="293"/>
      <c r="O35" s="293"/>
      <c r="P35" s="293"/>
      <c r="Q35" s="293"/>
      <c r="R35" s="293"/>
      <c r="S35" s="293"/>
      <c r="T35" s="293"/>
      <c r="U35" s="293"/>
      <c r="V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6"/>
      <c r="BL35" s="296"/>
      <c r="BM35" s="296"/>
      <c r="BN35" s="296"/>
      <c r="BO35" s="296"/>
      <c r="BP35" s="296"/>
      <c r="BQ35" s="296"/>
      <c r="BR35" s="296"/>
      <c r="BS35" s="296"/>
      <c r="BT35" s="296"/>
      <c r="BU35" s="296"/>
      <c r="BV35" s="296"/>
      <c r="BW35" s="296"/>
      <c r="BX35" s="296"/>
      <c r="BY35" s="296"/>
      <c r="BZ35" s="296"/>
      <c r="CA35" s="296"/>
      <c r="CB35" s="296"/>
      <c r="CC35" s="296"/>
      <c r="CD35" s="296"/>
      <c r="CE35" s="296"/>
      <c r="CF35" s="296"/>
      <c r="CG35" s="296"/>
      <c r="CH35" s="296"/>
      <c r="CI35" s="296"/>
      <c r="CJ35" s="296"/>
      <c r="CK35" s="296"/>
      <c r="CL35" s="296"/>
      <c r="CM35" s="296"/>
      <c r="CN35" s="296"/>
      <c r="CO35" s="296"/>
      <c r="CP35" s="296"/>
      <c r="CQ35" s="296"/>
      <c r="CR35" s="296"/>
      <c r="CS35" s="296"/>
      <c r="CT35" s="296"/>
      <c r="CU35" s="296"/>
      <c r="CV35" s="296"/>
      <c r="CW35" s="296"/>
      <c r="CX35" s="296"/>
      <c r="CY35" s="296"/>
      <c r="CZ35" s="296"/>
      <c r="DA35" s="296"/>
      <c r="DB35" s="296"/>
      <c r="DC35" s="296"/>
      <c r="DD35" s="296"/>
      <c r="DE35" s="296"/>
      <c r="DF35" s="296"/>
      <c r="DG35" s="296"/>
      <c r="DH35" s="296"/>
      <c r="DI35" s="296"/>
    </row>
    <row r="36" spans="2:113" s="294" customFormat="1" x14ac:dyDescent="0.25">
      <c r="B36" s="293" t="s">
        <v>358</v>
      </c>
      <c r="C36" s="293"/>
      <c r="D36" s="293"/>
      <c r="E36" s="293"/>
      <c r="H36" s="293"/>
      <c r="I36" s="293"/>
      <c r="J36" s="293"/>
      <c r="K36" s="293"/>
      <c r="L36" s="293"/>
      <c r="M36" s="293"/>
      <c r="N36" s="293"/>
      <c r="O36" s="293"/>
      <c r="P36" s="293"/>
      <c r="Q36" s="293"/>
      <c r="R36" s="293"/>
      <c r="S36" s="293"/>
      <c r="T36" s="293"/>
      <c r="U36" s="293"/>
      <c r="V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6"/>
      <c r="BL36" s="296"/>
      <c r="BM36" s="296"/>
      <c r="BN36" s="296"/>
      <c r="BO36" s="296"/>
      <c r="BP36" s="296"/>
      <c r="BQ36" s="296"/>
      <c r="BR36" s="296"/>
      <c r="BS36" s="296"/>
      <c r="BT36" s="296"/>
      <c r="BU36" s="296"/>
      <c r="BV36" s="296"/>
      <c r="BW36" s="296"/>
      <c r="BX36" s="296"/>
      <c r="BY36" s="296"/>
      <c r="BZ36" s="296"/>
      <c r="CA36" s="296"/>
      <c r="CB36" s="296"/>
      <c r="CC36" s="296"/>
      <c r="CD36" s="296"/>
      <c r="CE36" s="296"/>
      <c r="CF36" s="296"/>
      <c r="CG36" s="296"/>
      <c r="CH36" s="296"/>
      <c r="CI36" s="296"/>
      <c r="CJ36" s="296"/>
      <c r="CK36" s="296"/>
      <c r="CL36" s="296"/>
      <c r="CM36" s="296"/>
      <c r="CN36" s="296"/>
      <c r="CO36" s="296"/>
      <c r="CP36" s="296"/>
      <c r="CQ36" s="296"/>
      <c r="CR36" s="296"/>
      <c r="CS36" s="296"/>
      <c r="CT36" s="296"/>
      <c r="CU36" s="296"/>
      <c r="CV36" s="296"/>
      <c r="CW36" s="296"/>
      <c r="CX36" s="296"/>
      <c r="CY36" s="296"/>
      <c r="CZ36" s="296"/>
      <c r="DA36" s="296"/>
      <c r="DB36" s="296"/>
      <c r="DC36" s="296"/>
      <c r="DD36" s="296"/>
      <c r="DE36" s="296"/>
      <c r="DF36" s="296"/>
      <c r="DG36" s="296"/>
      <c r="DH36" s="296"/>
      <c r="DI36" s="296"/>
    </row>
    <row r="37" spans="2:113" s="294" customFormat="1" x14ac:dyDescent="0.25">
      <c r="B37" s="293" t="s">
        <v>359</v>
      </c>
      <c r="C37" s="293"/>
      <c r="D37" s="293"/>
      <c r="E37" s="293"/>
      <c r="H37" s="293"/>
      <c r="I37" s="293"/>
      <c r="J37" s="293"/>
      <c r="K37" s="293"/>
      <c r="L37" s="293"/>
      <c r="M37" s="293"/>
      <c r="N37" s="293"/>
      <c r="O37" s="293"/>
      <c r="P37" s="293"/>
      <c r="Q37" s="293"/>
      <c r="R37" s="293"/>
      <c r="S37" s="293"/>
      <c r="T37" s="293"/>
      <c r="U37" s="293"/>
      <c r="V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6"/>
      <c r="BL37" s="296"/>
      <c r="BM37" s="296"/>
      <c r="BN37" s="296"/>
      <c r="BO37" s="296"/>
      <c r="BP37" s="296"/>
      <c r="BQ37" s="296"/>
      <c r="BR37" s="296"/>
      <c r="BS37" s="296"/>
      <c r="BT37" s="296"/>
      <c r="BU37" s="296"/>
      <c r="BV37" s="296"/>
      <c r="BW37" s="296"/>
      <c r="BX37" s="296"/>
      <c r="BY37" s="296"/>
      <c r="BZ37" s="296"/>
      <c r="CA37" s="296"/>
      <c r="CB37" s="296"/>
      <c r="CC37" s="296"/>
      <c r="CD37" s="296"/>
      <c r="CE37" s="296"/>
      <c r="CF37" s="296"/>
      <c r="CG37" s="296"/>
      <c r="CH37" s="296"/>
      <c r="CI37" s="296"/>
      <c r="CJ37" s="296"/>
      <c r="CK37" s="296"/>
      <c r="CL37" s="296"/>
      <c r="CM37" s="296"/>
      <c r="CN37" s="296"/>
      <c r="CO37" s="296"/>
      <c r="CP37" s="296"/>
      <c r="CQ37" s="296"/>
      <c r="CR37" s="296"/>
      <c r="CS37" s="296"/>
      <c r="CT37" s="296"/>
      <c r="CU37" s="296"/>
      <c r="CV37" s="296"/>
      <c r="CW37" s="296"/>
      <c r="CX37" s="296"/>
      <c r="CY37" s="296"/>
      <c r="CZ37" s="296"/>
      <c r="DA37" s="296"/>
      <c r="DB37" s="296"/>
      <c r="DC37" s="296"/>
      <c r="DD37" s="296"/>
      <c r="DE37" s="296"/>
      <c r="DF37" s="296"/>
      <c r="DG37" s="296"/>
      <c r="DH37" s="296"/>
      <c r="DI37" s="296"/>
    </row>
    <row r="38" spans="2:113" s="294" customFormat="1" x14ac:dyDescent="0.25">
      <c r="B38" s="293" t="s">
        <v>360</v>
      </c>
      <c r="C38" s="293"/>
      <c r="D38" s="293"/>
      <c r="E38" s="293"/>
      <c r="H38" s="293"/>
      <c r="I38" s="293"/>
      <c r="J38" s="293"/>
      <c r="K38" s="293"/>
      <c r="L38" s="293"/>
      <c r="M38" s="293"/>
      <c r="N38" s="293"/>
      <c r="O38" s="293"/>
      <c r="P38" s="293"/>
      <c r="Q38" s="293"/>
      <c r="R38" s="293"/>
      <c r="S38" s="293"/>
      <c r="T38" s="293"/>
      <c r="U38" s="293"/>
      <c r="V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6"/>
      <c r="BL38" s="296"/>
      <c r="BM38" s="296"/>
      <c r="BN38" s="296"/>
      <c r="BO38" s="296"/>
      <c r="BP38" s="296"/>
      <c r="BQ38" s="296"/>
      <c r="BR38" s="296"/>
      <c r="BS38" s="296"/>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6"/>
      <c r="CT38" s="296"/>
      <c r="CU38" s="296"/>
      <c r="CV38" s="296"/>
      <c r="CW38" s="296"/>
      <c r="CX38" s="296"/>
      <c r="CY38" s="296"/>
      <c r="CZ38" s="296"/>
      <c r="DA38" s="296"/>
      <c r="DB38" s="296"/>
      <c r="DC38" s="296"/>
      <c r="DD38" s="296"/>
      <c r="DE38" s="296"/>
      <c r="DF38" s="296"/>
      <c r="DG38" s="296"/>
      <c r="DH38" s="296"/>
      <c r="DI38" s="296"/>
    </row>
    <row r="39" spans="2:113" s="294" customFormat="1" x14ac:dyDescent="0.25">
      <c r="B39" s="293" t="s">
        <v>361</v>
      </c>
      <c r="C39" s="293"/>
      <c r="D39" s="293"/>
      <c r="E39" s="293"/>
      <c r="H39" s="293"/>
      <c r="I39" s="293"/>
      <c r="J39" s="293"/>
      <c r="K39" s="293"/>
      <c r="L39" s="293"/>
      <c r="M39" s="293"/>
      <c r="N39" s="293"/>
      <c r="O39" s="293"/>
      <c r="P39" s="293"/>
      <c r="Q39" s="293"/>
      <c r="R39" s="293"/>
      <c r="S39" s="293"/>
      <c r="T39" s="293"/>
      <c r="U39" s="293"/>
      <c r="V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6"/>
      <c r="BL39" s="296"/>
      <c r="BM39" s="296"/>
      <c r="BN39" s="296"/>
      <c r="BO39" s="296"/>
      <c r="BP39" s="296"/>
      <c r="BQ39" s="296"/>
      <c r="BR39" s="296"/>
      <c r="BS39" s="296"/>
      <c r="BT39" s="296"/>
      <c r="BU39" s="296"/>
      <c r="BV39" s="296"/>
      <c r="BW39" s="296"/>
      <c r="BX39" s="296"/>
      <c r="BY39" s="296"/>
      <c r="BZ39" s="296"/>
      <c r="CA39" s="296"/>
      <c r="CB39" s="296"/>
      <c r="CC39" s="296"/>
      <c r="CD39" s="296"/>
      <c r="CE39" s="296"/>
      <c r="CF39" s="296"/>
      <c r="CG39" s="296"/>
      <c r="CH39" s="296"/>
      <c r="CI39" s="296"/>
      <c r="CJ39" s="296"/>
      <c r="CK39" s="296"/>
      <c r="CL39" s="296"/>
      <c r="CM39" s="296"/>
      <c r="CN39" s="296"/>
      <c r="CO39" s="296"/>
      <c r="CP39" s="296"/>
      <c r="CQ39" s="296"/>
      <c r="CR39" s="296"/>
      <c r="CS39" s="296"/>
      <c r="CT39" s="296"/>
      <c r="CU39" s="296"/>
      <c r="CV39" s="296"/>
      <c r="CW39" s="296"/>
      <c r="CX39" s="296"/>
      <c r="CY39" s="296"/>
      <c r="CZ39" s="296"/>
      <c r="DA39" s="296"/>
      <c r="DB39" s="296"/>
      <c r="DC39" s="296"/>
      <c r="DD39" s="296"/>
      <c r="DE39" s="296"/>
      <c r="DF39" s="296"/>
      <c r="DG39" s="296"/>
      <c r="DH39" s="296"/>
      <c r="DI39" s="296"/>
    </row>
    <row r="40" spans="2:113" s="294" customFormat="1" x14ac:dyDescent="0.25">
      <c r="B40" s="293" t="s">
        <v>362</v>
      </c>
      <c r="C40" s="293"/>
      <c r="D40" s="293"/>
      <c r="E40" s="293"/>
      <c r="H40" s="293"/>
      <c r="I40" s="293"/>
      <c r="J40" s="293"/>
      <c r="K40" s="293"/>
      <c r="L40" s="293"/>
      <c r="M40" s="293"/>
      <c r="N40" s="293"/>
      <c r="O40" s="293"/>
      <c r="P40" s="293"/>
      <c r="Q40" s="293"/>
      <c r="R40" s="293"/>
      <c r="S40" s="293"/>
      <c r="T40" s="293"/>
      <c r="U40" s="293"/>
      <c r="V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6"/>
      <c r="BL40" s="296"/>
      <c r="BM40" s="296"/>
      <c r="BN40" s="296"/>
      <c r="BO40" s="296"/>
      <c r="BP40" s="296"/>
      <c r="BQ40" s="296"/>
      <c r="BR40" s="296"/>
      <c r="BS40" s="296"/>
      <c r="BT40" s="296"/>
      <c r="BU40" s="296"/>
      <c r="BV40" s="296"/>
      <c r="BW40" s="296"/>
      <c r="BX40" s="296"/>
      <c r="BY40" s="296"/>
      <c r="BZ40" s="296"/>
      <c r="CA40" s="296"/>
      <c r="CB40" s="296"/>
      <c r="CC40" s="296"/>
      <c r="CD40" s="296"/>
      <c r="CE40" s="296"/>
      <c r="CF40" s="296"/>
      <c r="CG40" s="296"/>
      <c r="CH40" s="296"/>
      <c r="CI40" s="296"/>
      <c r="CJ40" s="296"/>
      <c r="CK40" s="296"/>
      <c r="CL40" s="296"/>
      <c r="CM40" s="296"/>
      <c r="CN40" s="296"/>
      <c r="CO40" s="296"/>
      <c r="CP40" s="296"/>
      <c r="CQ40" s="296"/>
      <c r="CR40" s="296"/>
      <c r="CS40" s="296"/>
      <c r="CT40" s="296"/>
      <c r="CU40" s="296"/>
      <c r="CV40" s="296"/>
      <c r="CW40" s="296"/>
      <c r="CX40" s="296"/>
      <c r="CY40" s="296"/>
      <c r="CZ40" s="296"/>
      <c r="DA40" s="296"/>
      <c r="DB40" s="296"/>
      <c r="DC40" s="296"/>
      <c r="DD40" s="296"/>
      <c r="DE40" s="296"/>
      <c r="DF40" s="296"/>
      <c r="DG40" s="296"/>
      <c r="DH40" s="296"/>
      <c r="DI40" s="296"/>
    </row>
    <row r="41" spans="2:113" s="294" customFormat="1" x14ac:dyDescent="0.25">
      <c r="Q41" s="293"/>
      <c r="R41" s="293"/>
      <c r="S41" s="293"/>
      <c r="T41" s="293"/>
      <c r="U41" s="293"/>
      <c r="V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6"/>
      <c r="BL41" s="296"/>
      <c r="BM41" s="296"/>
      <c r="BN41" s="296"/>
      <c r="BO41" s="296"/>
      <c r="BP41" s="296"/>
      <c r="BQ41" s="296"/>
      <c r="BR41" s="296"/>
      <c r="BS41" s="296"/>
      <c r="BT41" s="296"/>
      <c r="BU41" s="296"/>
      <c r="BV41" s="296"/>
      <c r="BW41" s="296"/>
      <c r="BX41" s="296"/>
      <c r="BY41" s="296"/>
      <c r="BZ41" s="296"/>
      <c r="CA41" s="296"/>
      <c r="CB41" s="296"/>
      <c r="CC41" s="296"/>
      <c r="CD41" s="296"/>
      <c r="CE41" s="296"/>
      <c r="CF41" s="296"/>
      <c r="CG41" s="296"/>
      <c r="CH41" s="296"/>
      <c r="CI41" s="296"/>
      <c r="CJ41" s="296"/>
      <c r="CK41" s="296"/>
      <c r="CL41" s="296"/>
      <c r="CM41" s="296"/>
      <c r="CN41" s="296"/>
      <c r="CO41" s="296"/>
      <c r="CP41" s="296"/>
      <c r="CQ41" s="296"/>
      <c r="CR41" s="296"/>
      <c r="CS41" s="296"/>
      <c r="CT41" s="296"/>
      <c r="CU41" s="296"/>
      <c r="CV41" s="296"/>
      <c r="CW41" s="296"/>
      <c r="CX41" s="296"/>
      <c r="CY41" s="296"/>
      <c r="CZ41" s="296"/>
      <c r="DA41" s="296"/>
      <c r="DB41" s="296"/>
      <c r="DC41" s="296"/>
      <c r="DD41" s="296"/>
      <c r="DE41" s="296"/>
      <c r="DF41" s="296"/>
      <c r="DG41" s="296"/>
      <c r="DH41" s="296"/>
      <c r="DI41" s="296"/>
    </row>
    <row r="42" spans="2:113" s="294" customFormat="1" x14ac:dyDescent="0.25">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6"/>
      <c r="BL42" s="296"/>
      <c r="BM42" s="296"/>
      <c r="BN42" s="296"/>
      <c r="BO42" s="296"/>
      <c r="BP42" s="296"/>
      <c r="BQ42" s="296"/>
      <c r="BR42" s="296"/>
      <c r="BS42" s="296"/>
      <c r="BT42" s="296"/>
      <c r="BU42" s="296"/>
      <c r="BV42" s="296"/>
      <c r="BW42" s="296"/>
      <c r="BX42" s="296"/>
      <c r="BY42" s="296"/>
      <c r="BZ42" s="296"/>
      <c r="CA42" s="296"/>
      <c r="CB42" s="296"/>
      <c r="CC42" s="296"/>
      <c r="CD42" s="296"/>
      <c r="CE42" s="296"/>
      <c r="CF42" s="296"/>
      <c r="CG42" s="296"/>
      <c r="CH42" s="296"/>
      <c r="CI42" s="296"/>
      <c r="CJ42" s="296"/>
      <c r="CK42" s="296"/>
      <c r="CL42" s="296"/>
      <c r="CM42" s="296"/>
      <c r="CN42" s="296"/>
      <c r="CO42" s="296"/>
      <c r="CP42" s="296"/>
      <c r="CQ42" s="296"/>
      <c r="CR42" s="296"/>
      <c r="CS42" s="296"/>
      <c r="CT42" s="296"/>
      <c r="CU42" s="296"/>
      <c r="CV42" s="296"/>
      <c r="CW42" s="296"/>
      <c r="CX42" s="296"/>
      <c r="CY42" s="296"/>
      <c r="CZ42" s="296"/>
      <c r="DA42" s="296"/>
      <c r="DB42" s="296"/>
      <c r="DC42" s="296"/>
      <c r="DD42" s="296"/>
      <c r="DE42" s="296"/>
      <c r="DF42" s="296"/>
      <c r="DG42" s="296"/>
      <c r="DH42" s="296"/>
      <c r="DI42" s="296"/>
    </row>
    <row r="43" spans="2:113" s="125" customFormat="1" x14ac:dyDescent="0.25">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2:113" s="125" customFormat="1" x14ac:dyDescent="0.25">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heetViews>
  <sheetFormatPr defaultColWidth="10.7109375" defaultRowHeight="15.75" x14ac:dyDescent="0.25"/>
  <cols>
    <col min="1" max="1" width="10.7109375" style="127"/>
    <col min="2" max="3" width="27.140625" style="127" customWidth="1"/>
    <col min="4" max="4" width="36.5703125" style="127" customWidth="1"/>
    <col min="5" max="5" width="29" style="127" customWidth="1"/>
    <col min="6" max="6" width="11.2851562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15.855468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2" width="17.7109375" style="127" customWidth="1"/>
    <col min="23" max="23" width="16.2851562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3"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118"/>
      <c r="AC5" s="118"/>
    </row>
    <row r="6" spans="1:29" s="10" customFormat="1" x14ac:dyDescent="0.2">
      <c r="A6" s="128"/>
      <c r="B6" s="128"/>
      <c r="C6" s="128"/>
      <c r="D6" s="128"/>
      <c r="E6" s="128"/>
      <c r="F6" s="128"/>
      <c r="G6" s="128"/>
      <c r="H6" s="128"/>
      <c r="I6" s="128"/>
      <c r="J6" s="128"/>
      <c r="K6" s="128"/>
      <c r="L6" s="128"/>
      <c r="M6" s="128"/>
      <c r="N6" s="128"/>
      <c r="O6" s="128"/>
      <c r="P6" s="128"/>
      <c r="Q6" s="128"/>
      <c r="R6" s="128"/>
      <c r="S6" s="128"/>
      <c r="T6" s="128"/>
    </row>
    <row r="7" spans="1:29" s="10" customFormat="1" ht="18.75" x14ac:dyDescent="0.2">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row>
    <row r="8" spans="1:29" s="10" customFormat="1" ht="18.75" x14ac:dyDescent="0.2">
      <c r="E8" s="120"/>
      <c r="F8" s="120"/>
      <c r="G8" s="120"/>
      <c r="H8" s="120"/>
      <c r="I8" s="120"/>
      <c r="J8" s="120"/>
      <c r="K8" s="120"/>
      <c r="L8" s="120"/>
      <c r="M8" s="120"/>
      <c r="N8" s="120"/>
      <c r="O8" s="120"/>
      <c r="P8" s="120"/>
      <c r="Q8" s="120"/>
      <c r="R8" s="120"/>
      <c r="S8" s="11"/>
      <c r="T8" s="11"/>
      <c r="U8" s="11"/>
      <c r="V8" s="11"/>
      <c r="W8" s="11"/>
    </row>
    <row r="9" spans="1:29" s="10"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9" s="10" customFormat="1" ht="18.75" customHeight="1" x14ac:dyDescent="0.2">
      <c r="A10" s="311" t="s">
        <v>4</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row>
    <row r="11" spans="1:29" s="10" customFormat="1" ht="18.75" x14ac:dyDescent="0.2">
      <c r="E11" s="120"/>
      <c r="F11" s="120"/>
      <c r="G11" s="120"/>
      <c r="H11" s="120"/>
      <c r="I11" s="120"/>
      <c r="J11" s="120"/>
      <c r="K11" s="120"/>
      <c r="L11" s="120"/>
      <c r="M11" s="120"/>
      <c r="N11" s="120"/>
      <c r="O11" s="120"/>
      <c r="P11" s="120"/>
      <c r="Q11" s="120"/>
      <c r="R11" s="120"/>
      <c r="S11" s="11"/>
      <c r="T11" s="11"/>
      <c r="U11" s="11"/>
      <c r="V11" s="11"/>
      <c r="W11" s="11"/>
    </row>
    <row r="12" spans="1:29" s="10" customFormat="1" ht="18.75" customHeight="1" x14ac:dyDescent="0.2">
      <c r="A12" s="340" t="str">
        <f>'1. паспорт местоположение'!A12:C12</f>
        <v>L_NA1000.PR.0010</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9" s="10" customFormat="1" ht="18.75" customHeight="1" x14ac:dyDescent="0.2">
      <c r="A13" s="311" t="s">
        <v>3</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row>
    <row r="14" spans="1:29"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9" s="2" customFormat="1" ht="30" customHeight="1" x14ac:dyDescent="0.2">
      <c r="A15" s="341"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9" s="2" customFormat="1" ht="15" customHeight="1" x14ac:dyDescent="0.2">
      <c r="A16" s="311" t="s">
        <v>2</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363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129" customFormat="1" ht="21.2" customHeight="1" x14ac:dyDescent="0.25"/>
    <row r="21" spans="1:27" ht="15.75" customHeight="1" x14ac:dyDescent="0.25">
      <c r="A21" s="342" t="s">
        <v>1</v>
      </c>
      <c r="B21" s="345" t="s">
        <v>364</v>
      </c>
      <c r="C21" s="346"/>
      <c r="D21" s="345" t="s">
        <v>365</v>
      </c>
      <c r="E21" s="346"/>
      <c r="F21" s="335" t="s">
        <v>320</v>
      </c>
      <c r="G21" s="337"/>
      <c r="H21" s="337"/>
      <c r="I21" s="336"/>
      <c r="J21" s="342" t="s">
        <v>366</v>
      </c>
      <c r="K21" s="345" t="s">
        <v>367</v>
      </c>
      <c r="L21" s="346"/>
      <c r="M21" s="345" t="s">
        <v>368</v>
      </c>
      <c r="N21" s="346"/>
      <c r="O21" s="345" t="s">
        <v>369</v>
      </c>
      <c r="P21" s="346"/>
      <c r="Q21" s="345" t="s">
        <v>370</v>
      </c>
      <c r="R21" s="346"/>
      <c r="S21" s="342" t="s">
        <v>371</v>
      </c>
      <c r="T21" s="342" t="s">
        <v>372</v>
      </c>
      <c r="U21" s="342" t="s">
        <v>373</v>
      </c>
      <c r="V21" s="345" t="s">
        <v>374</v>
      </c>
      <c r="W21" s="346"/>
      <c r="X21" s="335" t="s">
        <v>343</v>
      </c>
      <c r="Y21" s="337"/>
      <c r="Z21" s="335" t="s">
        <v>344</v>
      </c>
      <c r="AA21" s="337"/>
    </row>
    <row r="22" spans="1:27" ht="216" customHeight="1" x14ac:dyDescent="0.25">
      <c r="A22" s="343"/>
      <c r="B22" s="347"/>
      <c r="C22" s="348"/>
      <c r="D22" s="347"/>
      <c r="E22" s="348"/>
      <c r="F22" s="335" t="s">
        <v>375</v>
      </c>
      <c r="G22" s="336"/>
      <c r="H22" s="335" t="s">
        <v>376</v>
      </c>
      <c r="I22" s="336"/>
      <c r="J22" s="344"/>
      <c r="K22" s="347"/>
      <c r="L22" s="348"/>
      <c r="M22" s="347"/>
      <c r="N22" s="348"/>
      <c r="O22" s="347"/>
      <c r="P22" s="348"/>
      <c r="Q22" s="347"/>
      <c r="R22" s="348"/>
      <c r="S22" s="344"/>
      <c r="T22" s="344"/>
      <c r="U22" s="344"/>
      <c r="V22" s="347"/>
      <c r="W22" s="348"/>
      <c r="X22" s="130" t="s">
        <v>345</v>
      </c>
      <c r="Y22" s="130" t="s">
        <v>346</v>
      </c>
      <c r="Z22" s="130" t="s">
        <v>347</v>
      </c>
      <c r="AA22" s="130" t="s">
        <v>348</v>
      </c>
    </row>
    <row r="23" spans="1:27" ht="60" customHeight="1" x14ac:dyDescent="0.25">
      <c r="A23" s="344"/>
      <c r="B23" s="131" t="s">
        <v>349</v>
      </c>
      <c r="C23" s="131" t="s">
        <v>350</v>
      </c>
      <c r="D23" s="131" t="s">
        <v>349</v>
      </c>
      <c r="E23" s="131" t="s">
        <v>350</v>
      </c>
      <c r="F23" s="131" t="s">
        <v>349</v>
      </c>
      <c r="G23" s="131" t="s">
        <v>350</v>
      </c>
      <c r="H23" s="131" t="s">
        <v>349</v>
      </c>
      <c r="I23" s="131" t="s">
        <v>350</v>
      </c>
      <c r="J23" s="131" t="s">
        <v>349</v>
      </c>
      <c r="K23" s="131" t="s">
        <v>349</v>
      </c>
      <c r="L23" s="131" t="s">
        <v>350</v>
      </c>
      <c r="M23" s="131" t="s">
        <v>349</v>
      </c>
      <c r="N23" s="131" t="s">
        <v>350</v>
      </c>
      <c r="O23" s="131" t="s">
        <v>349</v>
      </c>
      <c r="P23" s="131" t="s">
        <v>350</v>
      </c>
      <c r="Q23" s="131" t="s">
        <v>349</v>
      </c>
      <c r="R23" s="131" t="s">
        <v>350</v>
      </c>
      <c r="S23" s="131" t="s">
        <v>349</v>
      </c>
      <c r="T23" s="131" t="s">
        <v>349</v>
      </c>
      <c r="U23" s="131" t="s">
        <v>349</v>
      </c>
      <c r="V23" s="131" t="s">
        <v>349</v>
      </c>
      <c r="W23" s="131" t="s">
        <v>350</v>
      </c>
      <c r="X23" s="131" t="s">
        <v>349</v>
      </c>
      <c r="Y23" s="131" t="s">
        <v>349</v>
      </c>
      <c r="Z23" s="130" t="s">
        <v>349</v>
      </c>
      <c r="AA23" s="130" t="s">
        <v>349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69" hidden="1" customHeight="1" x14ac:dyDescent="0.25">
      <c r="A25" s="133"/>
      <c r="B25" s="134"/>
      <c r="C25" s="134"/>
      <c r="D25" s="134"/>
      <c r="E25" s="134"/>
      <c r="F25" s="134"/>
      <c r="G25" s="134"/>
      <c r="H25" s="134"/>
      <c r="I25" s="134"/>
      <c r="J25" s="135"/>
      <c r="K25" s="135"/>
      <c r="L25" s="136"/>
      <c r="M25" s="136"/>
      <c r="N25" s="136"/>
      <c r="O25" s="137"/>
      <c r="P25" s="137"/>
      <c r="Q25" s="137"/>
      <c r="R25" s="138"/>
      <c r="S25" s="135"/>
      <c r="T25" s="135"/>
      <c r="U25" s="135"/>
      <c r="V25" s="139"/>
      <c r="W25" s="139"/>
      <c r="X25" s="133"/>
      <c r="Y25" s="133"/>
      <c r="Z25" s="133"/>
      <c r="AA25" s="133"/>
    </row>
    <row r="26" spans="1:27" s="129" customFormat="1" ht="60" hidden="1" customHeight="1" x14ac:dyDescent="0.25">
      <c r="A26" s="133"/>
      <c r="B26" s="134"/>
      <c r="C26" s="134"/>
      <c r="D26" s="134"/>
      <c r="E26" s="134"/>
      <c r="F26" s="134"/>
      <c r="G26" s="134"/>
      <c r="H26" s="134"/>
      <c r="I26" s="134"/>
      <c r="J26" s="135"/>
      <c r="K26" s="135"/>
      <c r="L26" s="136"/>
      <c r="M26" s="140"/>
      <c r="N26" s="141"/>
      <c r="O26" s="137"/>
      <c r="P26" s="137"/>
      <c r="Q26" s="141"/>
      <c r="R26" s="142"/>
      <c r="S26" s="143"/>
      <c r="T26" s="143"/>
      <c r="U26" s="143"/>
      <c r="V26" s="143"/>
      <c r="W26" s="141"/>
      <c r="X26" s="144"/>
      <c r="Y26" s="144"/>
      <c r="Z26" s="144"/>
      <c r="AA26" s="144"/>
    </row>
    <row r="27" spans="1:27" s="129" customFormat="1" ht="51.75" hidden="1" customHeight="1" x14ac:dyDescent="0.25">
      <c r="A27" s="133"/>
      <c r="B27" s="134"/>
      <c r="C27" s="134"/>
      <c r="D27" s="134"/>
      <c r="E27" s="134"/>
      <c r="F27" s="145"/>
      <c r="G27" s="142"/>
      <c r="H27" s="142"/>
      <c r="I27" s="142"/>
      <c r="J27" s="135"/>
      <c r="K27" s="135"/>
      <c r="L27" s="136"/>
      <c r="M27" s="140"/>
      <c r="N27" s="141"/>
      <c r="O27" s="137"/>
      <c r="P27" s="137"/>
      <c r="Q27" s="141"/>
      <c r="R27" s="142"/>
      <c r="S27" s="143"/>
      <c r="T27" s="143"/>
      <c r="U27" s="143"/>
      <c r="V27" s="143"/>
      <c r="W27" s="141"/>
      <c r="X27" s="144"/>
      <c r="Y27" s="144"/>
      <c r="Z27" s="144"/>
      <c r="AA27" s="144"/>
    </row>
    <row r="28" spans="1:27" s="129" customFormat="1" ht="24" hidden="1" customHeight="1" x14ac:dyDescent="0.25">
      <c r="A28" s="144"/>
      <c r="B28" s="144"/>
      <c r="C28" s="144"/>
      <c r="D28" s="144"/>
      <c r="E28" s="145"/>
      <c r="F28" s="145"/>
      <c r="G28" s="142"/>
      <c r="H28" s="142"/>
      <c r="I28" s="142"/>
      <c r="J28" s="143"/>
      <c r="K28" s="143"/>
      <c r="L28" s="140"/>
      <c r="M28" s="140"/>
      <c r="N28" s="141"/>
      <c r="O28" s="141"/>
      <c r="P28" s="141"/>
      <c r="Q28" s="141"/>
      <c r="R28" s="142"/>
      <c r="S28" s="143"/>
      <c r="T28" s="143"/>
      <c r="U28" s="143"/>
      <c r="V28" s="143"/>
      <c r="W28" s="141"/>
      <c r="X28" s="144"/>
      <c r="Y28" s="144"/>
      <c r="Z28" s="144"/>
      <c r="AA28" s="144"/>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93" customFormat="1" ht="15.75" x14ac:dyDescent="0.2">
      <c r="A5" s="338" t="str">
        <f>'1. паспорт местоположение'!A5:C5</f>
        <v>Год раскрытия информации: 2022 год</v>
      </c>
      <c r="B5" s="338"/>
      <c r="C5" s="33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E6" s="14"/>
      <c r="F6" s="14"/>
      <c r="G6" s="13"/>
    </row>
    <row r="7" spans="1:29" s="10" customFormat="1" ht="18.75" x14ac:dyDescent="0.2">
      <c r="A7" s="339" t="s">
        <v>5</v>
      </c>
      <c r="B7" s="339"/>
      <c r="C7" s="339"/>
      <c r="D7" s="11"/>
      <c r="E7" s="11"/>
      <c r="F7" s="11"/>
      <c r="G7" s="11"/>
      <c r="H7" s="11"/>
      <c r="I7" s="11"/>
      <c r="J7" s="11"/>
      <c r="K7" s="11"/>
      <c r="L7" s="11"/>
      <c r="M7" s="11"/>
      <c r="N7" s="11"/>
      <c r="O7" s="11"/>
      <c r="P7" s="11"/>
      <c r="Q7" s="11"/>
      <c r="R7" s="11"/>
      <c r="S7" s="11"/>
      <c r="T7" s="11"/>
      <c r="U7" s="11"/>
    </row>
    <row r="8" spans="1:29" s="10" customFormat="1" ht="18.75" x14ac:dyDescent="0.2">
      <c r="A8" s="339"/>
      <c r="B8" s="339"/>
      <c r="C8" s="339"/>
      <c r="D8" s="12"/>
      <c r="E8" s="12"/>
      <c r="F8" s="12"/>
      <c r="G8" s="12"/>
      <c r="H8" s="11"/>
      <c r="I8" s="11"/>
      <c r="J8" s="11"/>
      <c r="K8" s="11"/>
      <c r="L8" s="11"/>
      <c r="M8" s="11"/>
      <c r="N8" s="11"/>
      <c r="O8" s="11"/>
      <c r="P8" s="11"/>
      <c r="Q8" s="11"/>
      <c r="R8" s="11"/>
      <c r="S8" s="11"/>
      <c r="T8" s="11"/>
      <c r="U8" s="11"/>
    </row>
    <row r="9" spans="1:29" s="10" customFormat="1" ht="18.75" x14ac:dyDescent="0.2">
      <c r="A9" s="313" t="str">
        <f>'1. паспорт местоположение'!A9:C9</f>
        <v>АО "Россети Тюмень"</v>
      </c>
      <c r="B9" s="313"/>
      <c r="C9" s="313"/>
      <c r="D9" s="6"/>
      <c r="E9" s="6"/>
      <c r="F9" s="6"/>
      <c r="G9" s="6"/>
      <c r="H9" s="11"/>
      <c r="I9" s="11"/>
      <c r="J9" s="11"/>
      <c r="K9" s="11"/>
      <c r="L9" s="11"/>
      <c r="M9" s="11"/>
      <c r="N9" s="11"/>
      <c r="O9" s="11"/>
      <c r="P9" s="11"/>
      <c r="Q9" s="11"/>
      <c r="R9" s="11"/>
      <c r="S9" s="11"/>
      <c r="T9" s="11"/>
      <c r="U9" s="11"/>
    </row>
    <row r="10" spans="1:29" s="10" customFormat="1" ht="18.75" x14ac:dyDescent="0.2">
      <c r="A10" s="311" t="s">
        <v>4</v>
      </c>
      <c r="B10" s="311"/>
      <c r="C10" s="311"/>
      <c r="D10" s="4"/>
      <c r="E10" s="4"/>
      <c r="F10" s="4"/>
      <c r="G10" s="4"/>
      <c r="H10" s="11"/>
      <c r="I10" s="11"/>
      <c r="J10" s="11"/>
      <c r="K10" s="11"/>
      <c r="L10" s="11"/>
      <c r="M10" s="11"/>
      <c r="N10" s="11"/>
      <c r="O10" s="11"/>
      <c r="P10" s="11"/>
      <c r="Q10" s="11"/>
      <c r="R10" s="11"/>
      <c r="S10" s="11"/>
      <c r="T10" s="11"/>
      <c r="U10" s="11"/>
    </row>
    <row r="11" spans="1:29" s="10" customFormat="1" ht="18.75" x14ac:dyDescent="0.2">
      <c r="A11" s="339"/>
      <c r="B11" s="339"/>
      <c r="C11" s="339"/>
      <c r="D11" s="12"/>
      <c r="E11" s="12"/>
      <c r="F11" s="12"/>
      <c r="G11" s="12"/>
      <c r="H11" s="11"/>
      <c r="I11" s="11"/>
      <c r="J11" s="11"/>
      <c r="K11" s="11"/>
      <c r="L11" s="11"/>
      <c r="M11" s="11"/>
      <c r="N11" s="11"/>
      <c r="O11" s="11"/>
      <c r="P11" s="11"/>
      <c r="Q11" s="11"/>
      <c r="R11" s="11"/>
      <c r="S11" s="11"/>
      <c r="T11" s="11"/>
      <c r="U11" s="11"/>
    </row>
    <row r="12" spans="1:29" s="10" customFormat="1" ht="18.75" x14ac:dyDescent="0.2">
      <c r="A12" s="313" t="str">
        <f>'1. паспорт местоположение'!A12:C12</f>
        <v>L_NA1000.PR.0010</v>
      </c>
      <c r="B12" s="313"/>
      <c r="C12" s="313"/>
      <c r="D12" s="6"/>
      <c r="E12" s="6"/>
      <c r="F12" s="6"/>
      <c r="G12" s="6"/>
      <c r="H12" s="11"/>
      <c r="I12" s="11"/>
      <c r="J12" s="11"/>
      <c r="K12" s="11"/>
      <c r="L12" s="11"/>
      <c r="M12" s="11"/>
      <c r="N12" s="11"/>
      <c r="O12" s="11"/>
      <c r="P12" s="11"/>
      <c r="Q12" s="11"/>
      <c r="R12" s="11"/>
      <c r="S12" s="11"/>
      <c r="T12" s="11"/>
      <c r="U12" s="11"/>
    </row>
    <row r="13" spans="1:29" s="10" customFormat="1" ht="18.75" x14ac:dyDescent="0.2">
      <c r="A13" s="311" t="s">
        <v>3</v>
      </c>
      <c r="B13" s="311"/>
      <c r="C13" s="31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9"/>
      <c r="B14" s="349"/>
      <c r="C14" s="349"/>
      <c r="D14" s="8"/>
      <c r="E14" s="8"/>
      <c r="F14" s="8"/>
      <c r="G14" s="8"/>
      <c r="H14" s="8"/>
      <c r="I14" s="8"/>
      <c r="J14" s="8"/>
      <c r="K14" s="8"/>
      <c r="L14" s="8"/>
      <c r="M14" s="8"/>
      <c r="N14" s="8"/>
      <c r="O14" s="8"/>
      <c r="P14" s="8"/>
      <c r="Q14" s="8"/>
      <c r="R14" s="8"/>
      <c r="S14" s="8"/>
      <c r="T14" s="8"/>
      <c r="U14" s="8"/>
    </row>
    <row r="15" spans="1:29" s="2" customFormat="1" ht="26.25" customHeight="1" x14ac:dyDescent="0.2">
      <c r="A15" s="341"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1"/>
      <c r="C15" s="341"/>
      <c r="D15" s="6"/>
      <c r="E15" s="6"/>
      <c r="F15" s="6"/>
      <c r="G15" s="6"/>
      <c r="H15" s="6"/>
      <c r="I15" s="6"/>
      <c r="J15" s="6"/>
      <c r="K15" s="6"/>
      <c r="L15" s="6"/>
      <c r="M15" s="6"/>
      <c r="N15" s="6"/>
      <c r="O15" s="6"/>
      <c r="P15" s="6"/>
      <c r="Q15" s="6"/>
      <c r="R15" s="6"/>
      <c r="S15" s="6"/>
      <c r="T15" s="6"/>
      <c r="U15" s="6"/>
    </row>
    <row r="16" spans="1:29" s="2" customFormat="1" ht="15" customHeight="1" x14ac:dyDescent="0.2">
      <c r="A16" s="311" t="s">
        <v>2</v>
      </c>
      <c r="B16" s="311"/>
      <c r="C16" s="311"/>
      <c r="D16" s="4"/>
      <c r="E16" s="4"/>
      <c r="F16" s="4"/>
      <c r="G16" s="4"/>
      <c r="H16" s="4"/>
      <c r="I16" s="4"/>
      <c r="J16" s="4"/>
      <c r="K16" s="4"/>
      <c r="L16" s="4"/>
      <c r="M16" s="4"/>
      <c r="N16" s="4"/>
      <c r="O16" s="4"/>
      <c r="P16" s="4"/>
      <c r="Q16" s="4"/>
      <c r="R16" s="4"/>
      <c r="S16" s="4"/>
      <c r="T16" s="4"/>
      <c r="U16" s="4"/>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18" t="s">
        <v>235</v>
      </c>
      <c r="B18" s="318"/>
      <c r="C18" s="3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57.5" x14ac:dyDescent="0.2">
      <c r="A22" s="22" t="s">
        <v>61</v>
      </c>
      <c r="B22" s="28" t="s">
        <v>240</v>
      </c>
      <c r="C22" s="194" t="s">
        <v>600</v>
      </c>
      <c r="D22" s="27"/>
      <c r="E22" s="27"/>
      <c r="F22" s="26"/>
      <c r="G22" s="26"/>
      <c r="H22" s="26"/>
      <c r="I22" s="26"/>
      <c r="J22" s="26"/>
      <c r="K22" s="26"/>
      <c r="L22" s="26"/>
      <c r="M22" s="26"/>
      <c r="N22" s="26"/>
      <c r="O22" s="26"/>
      <c r="P22" s="26"/>
      <c r="Q22" s="25"/>
      <c r="R22" s="25"/>
      <c r="S22" s="25"/>
      <c r="T22" s="25"/>
      <c r="U22" s="25"/>
    </row>
    <row r="23" spans="1:21" ht="94.5" x14ac:dyDescent="0.25">
      <c r="A23" s="22" t="s">
        <v>59</v>
      </c>
      <c r="B23" s="24" t="s">
        <v>56</v>
      </c>
      <c r="C23" s="194" t="s">
        <v>622</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251</v>
      </c>
      <c r="C24" s="195"/>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252</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590</v>
      </c>
      <c r="D26" s="21"/>
      <c r="E26" s="21"/>
      <c r="F26" s="21"/>
      <c r="G26" s="21"/>
      <c r="H26" s="21"/>
      <c r="I26" s="21"/>
      <c r="J26" s="21"/>
      <c r="K26" s="21"/>
      <c r="L26" s="21"/>
      <c r="M26" s="21"/>
      <c r="N26" s="21"/>
      <c r="O26" s="21"/>
      <c r="P26" s="21"/>
      <c r="Q26" s="21"/>
      <c r="R26" s="21"/>
      <c r="S26" s="21"/>
      <c r="T26" s="21"/>
      <c r="U26" s="21"/>
    </row>
    <row r="27" spans="1:21" ht="409.5" x14ac:dyDescent="0.25">
      <c r="A27" s="22" t="s">
        <v>54</v>
      </c>
      <c r="B27" s="24" t="s">
        <v>241</v>
      </c>
      <c r="C27" s="196" t="s">
        <v>601</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625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46" customFormat="1"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5</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1"/>
      <c r="AB6" s="1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1"/>
      <c r="AB7" s="11"/>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6"/>
      <c r="AB8" s="6"/>
    </row>
    <row r="9" spans="1:28" ht="15.75" x14ac:dyDescent="0.25">
      <c r="A9" s="311" t="s">
        <v>4</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4"/>
      <c r="AB9" s="4"/>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1"/>
      <c r="AB10" s="11"/>
    </row>
    <row r="11" spans="1:28" ht="15.75" x14ac:dyDescent="0.25">
      <c r="A11" s="313" t="str">
        <f>'1. паспорт местоположение'!A12:C12</f>
        <v>L_NA1000.PR.0010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6"/>
      <c r="AB11" s="6"/>
    </row>
    <row r="12" spans="1:28" ht="15.75" x14ac:dyDescent="0.25">
      <c r="A12" s="311" t="s">
        <v>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4"/>
      <c r="AB12" s="4"/>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9"/>
      <c r="AB13" s="9"/>
    </row>
    <row r="14" spans="1:28" ht="40.15" customHeight="1" x14ac:dyDescent="0.25">
      <c r="A14" s="341"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6"/>
      <c r="AB14" s="6"/>
    </row>
    <row r="15" spans="1:28" ht="15.75" x14ac:dyDescent="0.25">
      <c r="A15" s="311" t="s">
        <v>2</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4"/>
      <c r="AB15" s="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7"/>
      <c r="AB16" s="14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7"/>
      <c r="AB17" s="14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7"/>
      <c r="AB18" s="14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7"/>
      <c r="AB19" s="147"/>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8"/>
      <c r="AB20" s="148"/>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8"/>
      <c r="AB21" s="148"/>
    </row>
    <row r="22" spans="1:28" x14ac:dyDescent="0.25">
      <c r="A22" s="356" t="s">
        <v>377</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9"/>
      <c r="AB22" s="149"/>
    </row>
    <row r="23" spans="1:28" ht="32.25" customHeight="1" x14ac:dyDescent="0.25">
      <c r="A23" s="351" t="s">
        <v>378</v>
      </c>
      <c r="B23" s="352"/>
      <c r="C23" s="352"/>
      <c r="D23" s="352"/>
      <c r="E23" s="352"/>
      <c r="F23" s="352"/>
      <c r="G23" s="352"/>
      <c r="H23" s="352"/>
      <c r="I23" s="352"/>
      <c r="J23" s="352"/>
      <c r="K23" s="352"/>
      <c r="L23" s="353"/>
      <c r="M23" s="354" t="s">
        <v>379</v>
      </c>
      <c r="N23" s="354"/>
      <c r="O23" s="354"/>
      <c r="P23" s="354"/>
      <c r="Q23" s="354"/>
      <c r="R23" s="354"/>
      <c r="S23" s="354"/>
      <c r="T23" s="354"/>
      <c r="U23" s="354"/>
      <c r="V23" s="354"/>
      <c r="W23" s="354"/>
      <c r="X23" s="354"/>
      <c r="Y23" s="354"/>
      <c r="Z23" s="354"/>
    </row>
    <row r="24" spans="1:28" ht="151.5" customHeight="1" x14ac:dyDescent="0.25">
      <c r="A24" s="150" t="s">
        <v>380</v>
      </c>
      <c r="B24" s="151" t="s">
        <v>381</v>
      </c>
      <c r="C24" s="150" t="s">
        <v>382</v>
      </c>
      <c r="D24" s="150" t="s">
        <v>383</v>
      </c>
      <c r="E24" s="150" t="s">
        <v>384</v>
      </c>
      <c r="F24" s="150" t="s">
        <v>385</v>
      </c>
      <c r="G24" s="150" t="s">
        <v>386</v>
      </c>
      <c r="H24" s="150" t="s">
        <v>387</v>
      </c>
      <c r="I24" s="150" t="s">
        <v>388</v>
      </c>
      <c r="J24" s="150" t="s">
        <v>389</v>
      </c>
      <c r="K24" s="151" t="s">
        <v>390</v>
      </c>
      <c r="L24" s="151" t="s">
        <v>391</v>
      </c>
      <c r="M24" s="152" t="s">
        <v>392</v>
      </c>
      <c r="N24" s="151" t="s">
        <v>393</v>
      </c>
      <c r="O24" s="150" t="s">
        <v>394</v>
      </c>
      <c r="P24" s="150" t="s">
        <v>395</v>
      </c>
      <c r="Q24" s="150" t="s">
        <v>396</v>
      </c>
      <c r="R24" s="150" t="s">
        <v>387</v>
      </c>
      <c r="S24" s="150" t="s">
        <v>397</v>
      </c>
      <c r="T24" s="150" t="s">
        <v>398</v>
      </c>
      <c r="U24" s="150" t="s">
        <v>399</v>
      </c>
      <c r="V24" s="150" t="s">
        <v>396</v>
      </c>
      <c r="W24" s="153" t="s">
        <v>400</v>
      </c>
      <c r="X24" s="153" t="s">
        <v>401</v>
      </c>
      <c r="Y24" s="153" t="s">
        <v>402</v>
      </c>
      <c r="Z24" s="154" t="s">
        <v>403</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404</v>
      </c>
      <c r="B26" s="37"/>
      <c r="C26" s="156" t="s">
        <v>405</v>
      </c>
      <c r="D26" s="156" t="s">
        <v>406</v>
      </c>
      <c r="E26" s="156" t="s">
        <v>407</v>
      </c>
      <c r="F26" s="156" t="s">
        <v>408</v>
      </c>
      <c r="G26" s="156" t="s">
        <v>409</v>
      </c>
      <c r="H26" s="156" t="s">
        <v>387</v>
      </c>
      <c r="I26" s="156" t="s">
        <v>410</v>
      </c>
      <c r="J26" s="156" t="s">
        <v>411</v>
      </c>
      <c r="K26" s="157"/>
      <c r="L26" s="158" t="s">
        <v>412</v>
      </c>
      <c r="M26" s="159" t="s">
        <v>413</v>
      </c>
      <c r="N26" s="157"/>
      <c r="O26" s="157"/>
      <c r="P26" s="157"/>
      <c r="Q26" s="157"/>
      <c r="R26" s="157"/>
      <c r="S26" s="157"/>
      <c r="T26" s="157"/>
      <c r="U26" s="157"/>
      <c r="V26" s="157"/>
      <c r="W26" s="157"/>
      <c r="X26" s="157"/>
      <c r="Y26" s="157"/>
      <c r="Z26" s="160" t="s">
        <v>414</v>
      </c>
    </row>
    <row r="27" spans="1:28" x14ac:dyDescent="0.25">
      <c r="A27" s="157" t="s">
        <v>415</v>
      </c>
      <c r="B27" s="157" t="s">
        <v>416</v>
      </c>
      <c r="C27" s="157" t="s">
        <v>417</v>
      </c>
      <c r="D27" s="157" t="s">
        <v>418</v>
      </c>
      <c r="E27" s="157" t="s">
        <v>419</v>
      </c>
      <c r="F27" s="156" t="s">
        <v>420</v>
      </c>
      <c r="G27" s="156" t="s">
        <v>421</v>
      </c>
      <c r="H27" s="157" t="s">
        <v>387</v>
      </c>
      <c r="I27" s="156" t="s">
        <v>422</v>
      </c>
      <c r="J27" s="156" t="s">
        <v>423</v>
      </c>
      <c r="K27" s="158" t="s">
        <v>424</v>
      </c>
      <c r="L27" s="157"/>
      <c r="M27" s="158" t="s">
        <v>425</v>
      </c>
      <c r="N27" s="157"/>
      <c r="O27" s="157"/>
      <c r="P27" s="157"/>
      <c r="Q27" s="157"/>
      <c r="R27" s="157"/>
      <c r="S27" s="157"/>
      <c r="T27" s="157"/>
      <c r="U27" s="157"/>
      <c r="V27" s="157"/>
      <c r="W27" s="157"/>
      <c r="X27" s="157"/>
      <c r="Y27" s="157"/>
      <c r="Z27" s="157"/>
    </row>
    <row r="28" spans="1:28" x14ac:dyDescent="0.25">
      <c r="A28" s="157" t="s">
        <v>415</v>
      </c>
      <c r="B28" s="157" t="s">
        <v>426</v>
      </c>
      <c r="C28" s="157" t="s">
        <v>427</v>
      </c>
      <c r="D28" s="157" t="s">
        <v>428</v>
      </c>
      <c r="E28" s="157" t="s">
        <v>429</v>
      </c>
      <c r="F28" s="156" t="s">
        <v>430</v>
      </c>
      <c r="G28" s="156" t="s">
        <v>431</v>
      </c>
      <c r="H28" s="157" t="s">
        <v>387</v>
      </c>
      <c r="I28" s="156" t="s">
        <v>432</v>
      </c>
      <c r="J28" s="156" t="s">
        <v>433</v>
      </c>
      <c r="K28" s="158" t="s">
        <v>434</v>
      </c>
      <c r="L28" s="161"/>
      <c r="M28" s="158" t="s">
        <v>330</v>
      </c>
      <c r="N28" s="158"/>
      <c r="O28" s="158"/>
      <c r="P28" s="158"/>
      <c r="Q28" s="158"/>
      <c r="R28" s="158"/>
      <c r="S28" s="158"/>
      <c r="T28" s="158"/>
      <c r="U28" s="158"/>
      <c r="V28" s="158"/>
      <c r="W28" s="158"/>
      <c r="X28" s="158"/>
      <c r="Y28" s="158"/>
      <c r="Z28" s="158"/>
    </row>
    <row r="29" spans="1:28" x14ac:dyDescent="0.25">
      <c r="A29" s="157" t="s">
        <v>415</v>
      </c>
      <c r="B29" s="157" t="s">
        <v>435</v>
      </c>
      <c r="C29" s="157" t="s">
        <v>436</v>
      </c>
      <c r="D29" s="157" t="s">
        <v>437</v>
      </c>
      <c r="E29" s="157" t="s">
        <v>438</v>
      </c>
      <c r="F29" s="156" t="s">
        <v>439</v>
      </c>
      <c r="G29" s="156" t="s">
        <v>440</v>
      </c>
      <c r="H29" s="157" t="s">
        <v>387</v>
      </c>
      <c r="I29" s="156" t="s">
        <v>441</v>
      </c>
      <c r="J29" s="156" t="s">
        <v>442</v>
      </c>
      <c r="K29" s="158" t="s">
        <v>443</v>
      </c>
      <c r="L29" s="161"/>
      <c r="M29" s="157"/>
      <c r="N29" s="157"/>
      <c r="O29" s="157"/>
      <c r="P29" s="157"/>
      <c r="Q29" s="157"/>
      <c r="R29" s="157"/>
      <c r="S29" s="157"/>
      <c r="T29" s="157"/>
      <c r="U29" s="157"/>
      <c r="V29" s="157"/>
      <c r="W29" s="157"/>
      <c r="X29" s="157"/>
      <c r="Y29" s="157"/>
      <c r="Z29" s="157"/>
    </row>
    <row r="30" spans="1:28" x14ac:dyDescent="0.25">
      <c r="A30" s="157" t="s">
        <v>415</v>
      </c>
      <c r="B30" s="157" t="s">
        <v>444</v>
      </c>
      <c r="C30" s="157" t="s">
        <v>445</v>
      </c>
      <c r="D30" s="157" t="s">
        <v>446</v>
      </c>
      <c r="E30" s="157" t="s">
        <v>447</v>
      </c>
      <c r="F30" s="156" t="s">
        <v>448</v>
      </c>
      <c r="G30" s="156" t="s">
        <v>449</v>
      </c>
      <c r="H30" s="157" t="s">
        <v>387</v>
      </c>
      <c r="I30" s="156" t="s">
        <v>450</v>
      </c>
      <c r="J30" s="156" t="s">
        <v>451</v>
      </c>
      <c r="K30" s="158" t="s">
        <v>452</v>
      </c>
      <c r="L30" s="161"/>
      <c r="M30" s="157"/>
      <c r="N30" s="157"/>
      <c r="O30" s="157"/>
      <c r="P30" s="157"/>
      <c r="Q30" s="157"/>
      <c r="R30" s="157"/>
      <c r="S30" s="157"/>
      <c r="T30" s="157"/>
      <c r="U30" s="157"/>
      <c r="V30" s="157"/>
      <c r="W30" s="157"/>
      <c r="X30" s="157"/>
      <c r="Y30" s="157"/>
      <c r="Z30" s="157"/>
    </row>
    <row r="31" spans="1:28" x14ac:dyDescent="0.25">
      <c r="A31" s="157" t="s">
        <v>330</v>
      </c>
      <c r="B31" s="157" t="s">
        <v>330</v>
      </c>
      <c r="C31" s="157" t="s">
        <v>330</v>
      </c>
      <c r="D31" s="157" t="s">
        <v>330</v>
      </c>
      <c r="E31" s="157" t="s">
        <v>330</v>
      </c>
      <c r="F31" s="157" t="s">
        <v>330</v>
      </c>
      <c r="G31" s="157" t="s">
        <v>330</v>
      </c>
      <c r="H31" s="157" t="s">
        <v>330</v>
      </c>
      <c r="I31" s="157" t="s">
        <v>330</v>
      </c>
      <c r="J31" s="157" t="s">
        <v>330</v>
      </c>
      <c r="K31" s="157" t="s">
        <v>330</v>
      </c>
      <c r="L31" s="161"/>
      <c r="M31" s="157"/>
      <c r="N31" s="157"/>
      <c r="O31" s="157"/>
      <c r="P31" s="157"/>
      <c r="Q31" s="157"/>
      <c r="R31" s="157"/>
      <c r="S31" s="157"/>
      <c r="T31" s="157"/>
      <c r="U31" s="157"/>
      <c r="V31" s="157"/>
      <c r="W31" s="157"/>
      <c r="X31" s="157"/>
      <c r="Y31" s="157"/>
      <c r="Z31" s="157"/>
    </row>
    <row r="32" spans="1:28" ht="30" x14ac:dyDescent="0.25">
      <c r="A32" s="37" t="s">
        <v>453</v>
      </c>
      <c r="B32" s="37"/>
      <c r="C32" s="156" t="s">
        <v>454</v>
      </c>
      <c r="D32" s="156" t="s">
        <v>455</v>
      </c>
      <c r="E32" s="156" t="s">
        <v>456</v>
      </c>
      <c r="F32" s="156" t="s">
        <v>457</v>
      </c>
      <c r="G32" s="156" t="s">
        <v>458</v>
      </c>
      <c r="H32" s="156" t="s">
        <v>387</v>
      </c>
      <c r="I32" s="156" t="s">
        <v>459</v>
      </c>
      <c r="J32" s="156" t="s">
        <v>460</v>
      </c>
      <c r="K32" s="157"/>
      <c r="L32" s="157"/>
      <c r="M32" s="157"/>
      <c r="N32" s="157"/>
      <c r="O32" s="157"/>
      <c r="P32" s="157"/>
      <c r="Q32" s="157"/>
      <c r="R32" s="157"/>
      <c r="S32" s="157"/>
      <c r="T32" s="157"/>
      <c r="U32" s="157"/>
      <c r="V32" s="157"/>
      <c r="W32" s="157"/>
      <c r="X32" s="157"/>
      <c r="Y32" s="157"/>
      <c r="Z32" s="157"/>
    </row>
    <row r="33" spans="1:26" x14ac:dyDescent="0.25">
      <c r="A33" s="157" t="s">
        <v>330</v>
      </c>
      <c r="B33" s="157" t="s">
        <v>330</v>
      </c>
      <c r="C33" s="157" t="s">
        <v>330</v>
      </c>
      <c r="D33" s="157" t="s">
        <v>330</v>
      </c>
      <c r="E33" s="157" t="s">
        <v>330</v>
      </c>
      <c r="F33" s="157" t="s">
        <v>330</v>
      </c>
      <c r="G33" s="157" t="s">
        <v>330</v>
      </c>
      <c r="H33" s="157" t="s">
        <v>330</v>
      </c>
      <c r="I33" s="157" t="s">
        <v>330</v>
      </c>
      <c r="J33" s="157" t="s">
        <v>330</v>
      </c>
      <c r="K33" s="157" t="s">
        <v>330</v>
      </c>
      <c r="L33" s="157"/>
      <c r="M33" s="157"/>
      <c r="N33" s="157"/>
      <c r="O33" s="157"/>
      <c r="P33" s="157"/>
      <c r="Q33" s="157"/>
      <c r="R33" s="157"/>
      <c r="S33" s="157"/>
      <c r="T33" s="157"/>
      <c r="U33" s="157"/>
      <c r="V33" s="157"/>
      <c r="W33" s="157"/>
      <c r="X33" s="157"/>
      <c r="Y33" s="157"/>
      <c r="Z33" s="157"/>
    </row>
    <row r="37" spans="1:26" x14ac:dyDescent="0.25">
      <c r="A37"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3"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339" t="s">
        <v>5</v>
      </c>
      <c r="B7" s="339"/>
      <c r="C7" s="339"/>
      <c r="D7" s="339"/>
      <c r="E7" s="339"/>
      <c r="F7" s="339"/>
      <c r="G7" s="339"/>
      <c r="H7" s="339"/>
      <c r="I7" s="339"/>
      <c r="J7" s="339"/>
      <c r="K7" s="339"/>
      <c r="L7" s="339"/>
      <c r="M7" s="339"/>
      <c r="N7" s="339"/>
      <c r="O7" s="339"/>
      <c r="P7" s="11"/>
      <c r="Q7" s="11"/>
      <c r="R7" s="11"/>
      <c r="S7" s="11"/>
      <c r="T7" s="11"/>
      <c r="U7" s="11"/>
      <c r="V7" s="11"/>
      <c r="W7" s="11"/>
      <c r="X7" s="11"/>
      <c r="Y7" s="11"/>
      <c r="Z7" s="11"/>
    </row>
    <row r="8" spans="1:28" s="10" customFormat="1" ht="18.75" x14ac:dyDescent="0.2">
      <c r="A8" s="339"/>
      <c r="B8" s="339"/>
      <c r="C8" s="339"/>
      <c r="D8" s="339"/>
      <c r="E8" s="339"/>
      <c r="F8" s="339"/>
      <c r="G8" s="339"/>
      <c r="H8" s="339"/>
      <c r="I8" s="339"/>
      <c r="J8" s="339"/>
      <c r="K8" s="339"/>
      <c r="L8" s="339"/>
      <c r="M8" s="339"/>
      <c r="N8" s="339"/>
      <c r="O8" s="339"/>
      <c r="P8" s="11"/>
      <c r="Q8" s="11"/>
      <c r="R8" s="11"/>
      <c r="S8" s="11"/>
      <c r="T8" s="11"/>
      <c r="U8" s="11"/>
      <c r="V8" s="11"/>
      <c r="W8" s="11"/>
      <c r="X8" s="11"/>
      <c r="Y8" s="11"/>
      <c r="Z8" s="11"/>
    </row>
    <row r="9" spans="1:28" s="10"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1"/>
      <c r="Q9" s="11"/>
      <c r="R9" s="11"/>
      <c r="S9" s="11"/>
      <c r="T9" s="11"/>
      <c r="U9" s="11"/>
      <c r="V9" s="11"/>
      <c r="W9" s="11"/>
      <c r="X9" s="11"/>
      <c r="Y9" s="11"/>
      <c r="Z9" s="11"/>
    </row>
    <row r="10" spans="1:28" s="10" customFormat="1" ht="18.75" x14ac:dyDescent="0.2">
      <c r="A10" s="311" t="s">
        <v>4</v>
      </c>
      <c r="B10" s="311"/>
      <c r="C10" s="311"/>
      <c r="D10" s="311"/>
      <c r="E10" s="311"/>
      <c r="F10" s="311"/>
      <c r="G10" s="311"/>
      <c r="H10" s="311"/>
      <c r="I10" s="311"/>
      <c r="J10" s="311"/>
      <c r="K10" s="311"/>
      <c r="L10" s="311"/>
      <c r="M10" s="311"/>
      <c r="N10" s="311"/>
      <c r="O10" s="311"/>
      <c r="P10" s="11"/>
      <c r="Q10" s="11"/>
      <c r="R10" s="11"/>
      <c r="S10" s="11"/>
      <c r="T10" s="11"/>
      <c r="U10" s="11"/>
      <c r="V10" s="11"/>
      <c r="W10" s="11"/>
      <c r="X10" s="11"/>
      <c r="Y10" s="11"/>
      <c r="Z10" s="11"/>
    </row>
    <row r="11" spans="1:28" s="10" customFormat="1" ht="18.75" x14ac:dyDescent="0.2">
      <c r="A11" s="339"/>
      <c r="B11" s="339"/>
      <c r="C11" s="339"/>
      <c r="D11" s="339"/>
      <c r="E11" s="339"/>
      <c r="F11" s="339"/>
      <c r="G11" s="339"/>
      <c r="H11" s="339"/>
      <c r="I11" s="339"/>
      <c r="J11" s="339"/>
      <c r="K11" s="339"/>
      <c r="L11" s="339"/>
      <c r="M11" s="339"/>
      <c r="N11" s="339"/>
      <c r="O11" s="339"/>
      <c r="P11" s="11"/>
      <c r="Q11" s="11"/>
      <c r="R11" s="11"/>
      <c r="S11" s="11"/>
      <c r="T11" s="11"/>
      <c r="U11" s="11"/>
      <c r="V11" s="11"/>
      <c r="W11" s="11"/>
      <c r="X11" s="11"/>
      <c r="Y11" s="11"/>
      <c r="Z11" s="11"/>
    </row>
    <row r="12" spans="1:28" s="10" customFormat="1" ht="18.75" x14ac:dyDescent="0.2">
      <c r="A12" s="313" t="str">
        <f>'1. паспорт местоположение'!A12:C12</f>
        <v>L_NA1000.PR.0010</v>
      </c>
      <c r="B12" s="313"/>
      <c r="C12" s="313"/>
      <c r="D12" s="313"/>
      <c r="E12" s="313"/>
      <c r="F12" s="313"/>
      <c r="G12" s="313"/>
      <c r="H12" s="313"/>
      <c r="I12" s="313"/>
      <c r="J12" s="313"/>
      <c r="K12" s="313"/>
      <c r="L12" s="313"/>
      <c r="M12" s="313"/>
      <c r="N12" s="313"/>
      <c r="O12" s="313"/>
      <c r="P12" s="11"/>
      <c r="Q12" s="11"/>
      <c r="R12" s="11"/>
      <c r="S12" s="11"/>
      <c r="T12" s="11"/>
      <c r="U12" s="11"/>
      <c r="V12" s="11"/>
      <c r="W12" s="11"/>
      <c r="X12" s="11"/>
      <c r="Y12" s="11"/>
      <c r="Z12" s="11"/>
    </row>
    <row r="13" spans="1:28" s="10" customFormat="1" ht="18.75" x14ac:dyDescent="0.2">
      <c r="A13" s="311" t="s">
        <v>3</v>
      </c>
      <c r="B13" s="311"/>
      <c r="C13" s="311"/>
      <c r="D13" s="311"/>
      <c r="E13" s="311"/>
      <c r="F13" s="311"/>
      <c r="G13" s="311"/>
      <c r="H13" s="311"/>
      <c r="I13" s="311"/>
      <c r="J13" s="311"/>
      <c r="K13" s="311"/>
      <c r="L13" s="311"/>
      <c r="M13" s="311"/>
      <c r="N13" s="311"/>
      <c r="O13" s="311"/>
      <c r="P13" s="11"/>
      <c r="Q13" s="11"/>
      <c r="R13" s="11"/>
      <c r="S13" s="11"/>
      <c r="T13" s="11"/>
      <c r="U13" s="11"/>
      <c r="V13" s="11"/>
      <c r="W13" s="11"/>
      <c r="X13" s="11"/>
      <c r="Y13" s="11"/>
      <c r="Z13" s="11"/>
    </row>
    <row r="14" spans="1:28" s="7" customFormat="1" ht="15.75" customHeight="1" x14ac:dyDescent="0.2">
      <c r="A14" s="349"/>
      <c r="B14" s="349"/>
      <c r="C14" s="349"/>
      <c r="D14" s="349"/>
      <c r="E14" s="349"/>
      <c r="F14" s="349"/>
      <c r="G14" s="349"/>
      <c r="H14" s="349"/>
      <c r="I14" s="349"/>
      <c r="J14" s="349"/>
      <c r="K14" s="349"/>
      <c r="L14" s="349"/>
      <c r="M14" s="349"/>
      <c r="N14" s="349"/>
      <c r="O14" s="349"/>
      <c r="P14" s="121"/>
      <c r="Q14" s="121"/>
      <c r="R14" s="121"/>
      <c r="S14" s="121"/>
      <c r="T14" s="121"/>
      <c r="U14" s="121"/>
      <c r="V14" s="121"/>
      <c r="W14" s="121"/>
      <c r="X14" s="121"/>
      <c r="Y14" s="121"/>
      <c r="Z14" s="121"/>
    </row>
    <row r="15" spans="1:28" s="2" customFormat="1" ht="28.5" customHeight="1" x14ac:dyDescent="0.2">
      <c r="A15" s="341"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1"/>
      <c r="C15" s="341"/>
      <c r="D15" s="341"/>
      <c r="E15" s="341"/>
      <c r="F15" s="341"/>
      <c r="G15" s="341"/>
      <c r="H15" s="341"/>
      <c r="I15" s="341"/>
      <c r="J15" s="341"/>
      <c r="K15" s="341"/>
      <c r="L15" s="341"/>
      <c r="M15" s="341"/>
      <c r="N15" s="341"/>
      <c r="O15" s="341"/>
      <c r="P15" s="6"/>
      <c r="Q15" s="6"/>
      <c r="R15" s="6"/>
      <c r="S15" s="6"/>
      <c r="T15" s="6"/>
      <c r="U15" s="6"/>
      <c r="V15" s="6"/>
      <c r="W15" s="6"/>
      <c r="X15" s="6"/>
      <c r="Y15" s="6"/>
      <c r="Z15" s="6"/>
    </row>
    <row r="16" spans="1:28" s="2" customFormat="1" ht="15" customHeight="1" x14ac:dyDescent="0.2">
      <c r="A16" s="311" t="s">
        <v>2</v>
      </c>
      <c r="B16" s="311"/>
      <c r="C16" s="311"/>
      <c r="D16" s="311"/>
      <c r="E16" s="311"/>
      <c r="F16" s="311"/>
      <c r="G16" s="311"/>
      <c r="H16" s="311"/>
      <c r="I16" s="311"/>
      <c r="J16" s="311"/>
      <c r="K16" s="311"/>
      <c r="L16" s="311"/>
      <c r="M16" s="311"/>
      <c r="N16" s="311"/>
      <c r="O16" s="311"/>
      <c r="P16" s="4"/>
      <c r="Q16" s="4"/>
      <c r="R16" s="4"/>
      <c r="S16" s="4"/>
      <c r="T16" s="4"/>
      <c r="U16" s="4"/>
      <c r="V16" s="4"/>
      <c r="W16" s="4"/>
      <c r="X16" s="4"/>
      <c r="Y16" s="4"/>
      <c r="Z16" s="4"/>
    </row>
    <row r="17" spans="1:26" s="2" customFormat="1" ht="15" customHeight="1" x14ac:dyDescent="0.2">
      <c r="A17" s="317"/>
      <c r="B17" s="317"/>
      <c r="C17" s="317"/>
      <c r="D17" s="317"/>
      <c r="E17" s="317"/>
      <c r="F17" s="317"/>
      <c r="G17" s="317"/>
      <c r="H17" s="317"/>
      <c r="I17" s="317"/>
      <c r="J17" s="317"/>
      <c r="K17" s="317"/>
      <c r="L17" s="317"/>
      <c r="M17" s="317"/>
      <c r="N17" s="317"/>
      <c r="O17" s="317"/>
      <c r="P17" s="119"/>
      <c r="Q17" s="119"/>
      <c r="R17" s="119"/>
      <c r="S17" s="119"/>
      <c r="T17" s="119"/>
      <c r="U17" s="119"/>
      <c r="V17" s="119"/>
      <c r="W17" s="119"/>
    </row>
    <row r="18" spans="1:26" s="2" customFormat="1" ht="91.5" customHeight="1" x14ac:dyDescent="0.2">
      <c r="A18" s="357" t="s">
        <v>461</v>
      </c>
      <c r="B18" s="357"/>
      <c r="C18" s="357"/>
      <c r="D18" s="357"/>
      <c r="E18" s="357"/>
      <c r="F18" s="357"/>
      <c r="G18" s="357"/>
      <c r="H18" s="357"/>
      <c r="I18" s="357"/>
      <c r="J18" s="357"/>
      <c r="K18" s="357"/>
      <c r="L18" s="357"/>
      <c r="M18" s="357"/>
      <c r="N18" s="357"/>
      <c r="O18" s="357"/>
      <c r="P18" s="5"/>
      <c r="Q18" s="5"/>
      <c r="R18" s="5"/>
      <c r="S18" s="5"/>
      <c r="T18" s="5"/>
      <c r="U18" s="5"/>
      <c r="V18" s="5"/>
      <c r="W18" s="5"/>
      <c r="X18" s="5"/>
      <c r="Y18" s="5"/>
      <c r="Z18" s="5"/>
    </row>
    <row r="19" spans="1:26" s="2" customFormat="1" ht="78" customHeight="1" x14ac:dyDescent="0.2">
      <c r="A19" s="315" t="s">
        <v>1</v>
      </c>
      <c r="B19" s="315" t="s">
        <v>462</v>
      </c>
      <c r="C19" s="315" t="s">
        <v>463</v>
      </c>
      <c r="D19" s="315" t="s">
        <v>464</v>
      </c>
      <c r="E19" s="358" t="s">
        <v>465</v>
      </c>
      <c r="F19" s="359"/>
      <c r="G19" s="359"/>
      <c r="H19" s="359"/>
      <c r="I19" s="360"/>
      <c r="J19" s="315" t="s">
        <v>466</v>
      </c>
      <c r="K19" s="315"/>
      <c r="L19" s="315"/>
      <c r="M19" s="315"/>
      <c r="N19" s="315"/>
      <c r="O19" s="315"/>
      <c r="P19" s="119"/>
      <c r="Q19" s="119"/>
      <c r="R19" s="119"/>
      <c r="S19" s="119"/>
      <c r="T19" s="119"/>
      <c r="U19" s="119"/>
      <c r="V19" s="119"/>
      <c r="W19" s="119"/>
    </row>
    <row r="20" spans="1:26" s="2" customFormat="1" ht="51" customHeight="1" x14ac:dyDescent="0.2">
      <c r="A20" s="315"/>
      <c r="B20" s="315"/>
      <c r="C20" s="315"/>
      <c r="D20" s="315"/>
      <c r="E20" s="163" t="s">
        <v>467</v>
      </c>
      <c r="F20" s="163" t="s">
        <v>468</v>
      </c>
      <c r="G20" s="163" t="s">
        <v>469</v>
      </c>
      <c r="H20" s="163" t="s">
        <v>470</v>
      </c>
      <c r="I20" s="163" t="s">
        <v>72</v>
      </c>
      <c r="J20" s="163" t="s">
        <v>471</v>
      </c>
      <c r="K20" s="163" t="s">
        <v>472</v>
      </c>
      <c r="L20" s="164" t="s">
        <v>473</v>
      </c>
      <c r="M20" s="165" t="s">
        <v>474</v>
      </c>
      <c r="N20" s="165" t="s">
        <v>475</v>
      </c>
      <c r="O20" s="165"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66"/>
      <c r="B22" s="167"/>
      <c r="C22" s="28"/>
      <c r="D22" s="28"/>
      <c r="E22" s="28"/>
      <c r="F22" s="28"/>
      <c r="G22" s="28"/>
      <c r="H22" s="28"/>
      <c r="I22" s="28"/>
      <c r="J22" s="168"/>
      <c r="K22" s="168"/>
      <c r="L22" s="169"/>
      <c r="M22" s="169"/>
      <c r="N22" s="169"/>
      <c r="O22" s="16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view="pageBreakPreview" zoomScale="60" workbookViewId="0"/>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56" width="16.7109375" style="197" customWidth="1"/>
    <col min="57" max="16384" width="9.140625" style="197"/>
  </cols>
  <sheetData>
    <row r="1" spans="1:12" s="173" customFormat="1" ht="18.75" x14ac:dyDescent="0.2">
      <c r="A1" s="16"/>
      <c r="B1" s="10"/>
      <c r="C1" s="10"/>
      <c r="D1" s="10"/>
      <c r="E1" s="10"/>
      <c r="F1" s="10"/>
      <c r="G1" s="10"/>
      <c r="H1" s="10"/>
      <c r="I1" s="14"/>
      <c r="J1" s="14"/>
      <c r="K1" s="33" t="s">
        <v>65</v>
      </c>
    </row>
    <row r="2" spans="1:12" s="173" customFormat="1" ht="18.75" x14ac:dyDescent="0.3">
      <c r="A2" s="16"/>
      <c r="B2" s="10"/>
      <c r="C2" s="10"/>
      <c r="D2" s="10"/>
      <c r="E2" s="10"/>
      <c r="F2" s="10"/>
      <c r="G2" s="10"/>
      <c r="H2" s="10"/>
      <c r="I2" s="14"/>
      <c r="J2" s="14"/>
      <c r="K2" s="13" t="s">
        <v>6</v>
      </c>
    </row>
    <row r="3" spans="1:12" s="173" customFormat="1" ht="18.75" x14ac:dyDescent="0.3">
      <c r="A3" s="15"/>
      <c r="B3" s="10"/>
      <c r="C3" s="10"/>
      <c r="D3" s="10"/>
      <c r="E3" s="10"/>
      <c r="F3" s="10"/>
      <c r="G3" s="10"/>
      <c r="H3" s="10"/>
      <c r="I3" s="14"/>
      <c r="J3" s="14"/>
      <c r="K3" s="13" t="s">
        <v>64</v>
      </c>
    </row>
    <row r="4" spans="1:12" s="173" customFormat="1" ht="18.75" x14ac:dyDescent="0.3">
      <c r="A4" s="15"/>
      <c r="B4" s="10"/>
      <c r="C4" s="10"/>
      <c r="D4" s="10"/>
      <c r="E4" s="10"/>
      <c r="F4" s="10"/>
      <c r="G4" s="10"/>
      <c r="H4" s="10"/>
      <c r="I4" s="14"/>
      <c r="J4" s="14"/>
      <c r="K4" s="13"/>
    </row>
    <row r="5" spans="1:12" s="174" customFormat="1" ht="24.75" customHeight="1" x14ac:dyDescent="0.25">
      <c r="A5" s="361" t="str">
        <f>'1. паспорт местоположение'!A5:C5</f>
        <v>Год раскрытия информации: 2022 год</v>
      </c>
      <c r="B5" s="361"/>
      <c r="C5" s="361"/>
      <c r="D5" s="361"/>
      <c r="E5" s="361"/>
      <c r="F5" s="361"/>
      <c r="G5" s="361"/>
      <c r="H5" s="361"/>
      <c r="I5" s="361"/>
      <c r="J5" s="361"/>
      <c r="K5" s="361"/>
    </row>
    <row r="6" spans="1:12" s="174" customFormat="1" ht="27.75" customHeight="1" x14ac:dyDescent="0.25">
      <c r="A6" s="362"/>
      <c r="B6" s="362"/>
      <c r="C6" s="362"/>
      <c r="D6" s="362"/>
      <c r="E6" s="362"/>
      <c r="F6" s="362"/>
      <c r="G6" s="362"/>
      <c r="H6" s="362"/>
      <c r="I6" s="362"/>
      <c r="J6" s="362"/>
      <c r="K6" s="362"/>
    </row>
    <row r="7" spans="1:12" s="173" customFormat="1" ht="27.75" customHeight="1" x14ac:dyDescent="0.25">
      <c r="A7" s="363" t="s">
        <v>5</v>
      </c>
      <c r="B7" s="363"/>
      <c r="C7" s="363"/>
      <c r="D7" s="363"/>
      <c r="E7" s="363"/>
      <c r="F7" s="363"/>
      <c r="G7" s="363"/>
      <c r="H7" s="363"/>
      <c r="I7" s="363"/>
      <c r="J7" s="363"/>
      <c r="K7" s="363"/>
    </row>
    <row r="8" spans="1:12" s="173" customFormat="1" ht="22.5" x14ac:dyDescent="0.25">
      <c r="A8" s="363"/>
      <c r="B8" s="363"/>
      <c r="C8" s="363"/>
      <c r="D8" s="363"/>
      <c r="E8" s="363"/>
      <c r="F8" s="363"/>
      <c r="G8" s="363"/>
      <c r="H8" s="363"/>
      <c r="I8" s="363"/>
      <c r="J8" s="363"/>
      <c r="K8" s="363"/>
    </row>
    <row r="9" spans="1:12" s="173" customFormat="1" x14ac:dyDescent="0.25">
      <c r="A9" s="313" t="str">
        <f>'1. паспорт местоположение'!A9:C9</f>
        <v>АО "Россети Тюмень"</v>
      </c>
      <c r="B9" s="313"/>
      <c r="C9" s="313"/>
      <c r="D9" s="313"/>
      <c r="E9" s="313"/>
      <c r="F9" s="313"/>
      <c r="G9" s="313"/>
      <c r="H9" s="313"/>
      <c r="I9" s="313"/>
      <c r="J9" s="313"/>
      <c r="K9" s="313"/>
    </row>
    <row r="10" spans="1:12" s="173" customFormat="1" x14ac:dyDescent="0.25">
      <c r="A10" s="311" t="s">
        <v>4</v>
      </c>
      <c r="B10" s="311"/>
      <c r="C10" s="311"/>
      <c r="D10" s="311"/>
      <c r="E10" s="311"/>
      <c r="F10" s="311"/>
      <c r="G10" s="311"/>
      <c r="H10" s="311"/>
      <c r="I10" s="311"/>
      <c r="J10" s="311"/>
      <c r="K10" s="311"/>
    </row>
    <row r="11" spans="1:12" s="173" customFormat="1" ht="27.75" customHeight="1" x14ac:dyDescent="0.25">
      <c r="A11" s="339"/>
      <c r="B11" s="339"/>
      <c r="C11" s="339"/>
      <c r="D11" s="339"/>
      <c r="E11" s="339"/>
      <c r="F11" s="339"/>
      <c r="G11" s="339"/>
      <c r="H11" s="339"/>
      <c r="I11" s="339"/>
      <c r="J11" s="339"/>
      <c r="K11" s="339"/>
    </row>
    <row r="12" spans="1:12" s="173" customFormat="1" x14ac:dyDescent="0.25">
      <c r="A12" s="313" t="str">
        <f>'1. паспорт местоположение'!A12:C12</f>
        <v>L_NA1000.PR.0010</v>
      </c>
      <c r="B12" s="313"/>
      <c r="C12" s="313"/>
      <c r="D12" s="313"/>
      <c r="E12" s="313"/>
      <c r="F12" s="313"/>
      <c r="G12" s="313"/>
      <c r="H12" s="313"/>
      <c r="I12" s="313"/>
      <c r="J12" s="313"/>
      <c r="K12" s="313"/>
    </row>
    <row r="13" spans="1:12" s="173" customFormat="1" x14ac:dyDescent="0.25">
      <c r="A13" s="311" t="s">
        <v>3</v>
      </c>
      <c r="B13" s="311"/>
      <c r="C13" s="311"/>
      <c r="D13" s="311"/>
      <c r="E13" s="311"/>
      <c r="F13" s="311"/>
      <c r="G13" s="311"/>
      <c r="H13" s="311"/>
      <c r="I13" s="311"/>
      <c r="J13" s="311"/>
      <c r="K13" s="311"/>
      <c r="L13" s="175"/>
    </row>
    <row r="14" spans="1:12" s="173" customFormat="1" ht="18.75" x14ac:dyDescent="0.25">
      <c r="A14" s="349"/>
      <c r="B14" s="349"/>
      <c r="C14" s="349"/>
      <c r="D14" s="349"/>
      <c r="E14" s="349"/>
      <c r="F14" s="349"/>
      <c r="G14" s="349"/>
      <c r="H14" s="349"/>
      <c r="I14" s="349"/>
      <c r="J14" s="349"/>
      <c r="K14" s="349"/>
      <c r="L14" s="175"/>
    </row>
    <row r="15" spans="1:12" s="173" customFormat="1" ht="56.25" customHeight="1" x14ac:dyDescent="0.25">
      <c r="A15"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3"/>
      <c r="C15" s="313"/>
      <c r="D15" s="313"/>
      <c r="E15" s="313"/>
      <c r="F15" s="313"/>
      <c r="G15" s="313"/>
      <c r="H15" s="313"/>
      <c r="I15" s="313"/>
      <c r="J15" s="313"/>
      <c r="K15" s="313"/>
      <c r="L15" s="175"/>
    </row>
    <row r="16" spans="1:12" s="173" customFormat="1" x14ac:dyDescent="0.25">
      <c r="A16" s="311" t="s">
        <v>2</v>
      </c>
      <c r="B16" s="311"/>
      <c r="C16" s="311"/>
      <c r="D16" s="311"/>
      <c r="E16" s="311"/>
      <c r="F16" s="311"/>
      <c r="G16" s="311"/>
      <c r="H16" s="311"/>
      <c r="I16" s="311"/>
      <c r="J16" s="311"/>
      <c r="K16" s="311"/>
      <c r="L16" s="175"/>
    </row>
    <row r="17" spans="1:12" s="173" customFormat="1" ht="18.75" x14ac:dyDescent="0.25">
      <c r="A17" s="317"/>
      <c r="B17" s="317"/>
      <c r="C17" s="317"/>
      <c r="D17" s="317"/>
      <c r="E17" s="317"/>
      <c r="F17" s="317"/>
      <c r="G17" s="317"/>
      <c r="H17" s="317"/>
      <c r="I17" s="317"/>
      <c r="J17" s="317"/>
      <c r="K17" s="317"/>
      <c r="L17" s="175"/>
    </row>
    <row r="18" spans="1:12" s="173" customFormat="1" ht="22.5" x14ac:dyDescent="0.25">
      <c r="A18" s="365" t="s">
        <v>487</v>
      </c>
      <c r="B18" s="365"/>
      <c r="C18" s="365"/>
      <c r="D18" s="365"/>
      <c r="E18" s="365"/>
      <c r="F18" s="365"/>
      <c r="G18" s="365"/>
      <c r="H18" s="365"/>
      <c r="I18" s="365"/>
      <c r="J18" s="365"/>
      <c r="K18" s="365"/>
      <c r="L18" s="175"/>
    </row>
    <row r="19" spans="1:12" x14ac:dyDescent="0.25">
      <c r="K19" s="176"/>
    </row>
    <row r="20" spans="1:12" x14ac:dyDescent="0.25">
      <c r="K20" s="176"/>
    </row>
    <row r="21" spans="1:12" x14ac:dyDescent="0.25">
      <c r="K21" s="176"/>
    </row>
    <row r="22" spans="1:12" x14ac:dyDescent="0.25">
      <c r="D22" s="198"/>
    </row>
    <row r="23" spans="1:12" ht="16.5" thickBot="1" x14ac:dyDescent="0.3">
      <c r="A23" s="199" t="s">
        <v>480</v>
      </c>
      <c r="B23" s="199" t="s">
        <v>481</v>
      </c>
      <c r="D23" s="200"/>
      <c r="E23" s="201"/>
      <c r="F23" s="201"/>
      <c r="G23" s="201"/>
      <c r="H23" s="201"/>
    </row>
    <row r="24" spans="1:12" x14ac:dyDescent="0.25">
      <c r="A24" s="202" t="s">
        <v>488</v>
      </c>
      <c r="B24" s="203">
        <v>20833333</v>
      </c>
    </row>
    <row r="25" spans="1:12" x14ac:dyDescent="0.25">
      <c r="A25" s="204" t="s">
        <v>489</v>
      </c>
      <c r="B25" s="205"/>
    </row>
    <row r="26" spans="1:12" x14ac:dyDescent="0.25">
      <c r="A26" s="204" t="s">
        <v>490</v>
      </c>
      <c r="B26" s="205">
        <v>10</v>
      </c>
      <c r="D26" s="198" t="s">
        <v>491</v>
      </c>
      <c r="E26" s="206"/>
      <c r="F26" s="206"/>
    </row>
    <row r="27" spans="1:12" ht="16.5" thickBot="1" x14ac:dyDescent="0.3">
      <c r="A27" s="207" t="s">
        <v>484</v>
      </c>
      <c r="B27" s="208">
        <v>1</v>
      </c>
      <c r="D27" s="366" t="s">
        <v>482</v>
      </c>
      <c r="E27" s="366"/>
      <c r="F27" s="209">
        <f>SUM(B94:K94)</f>
        <v>4.188888766916385</v>
      </c>
      <c r="K27" s="210"/>
    </row>
    <row r="28" spans="1:12" x14ac:dyDescent="0.25">
      <c r="A28" s="202" t="s">
        <v>492</v>
      </c>
      <c r="B28" s="211">
        <f>-C65</f>
        <v>0</v>
      </c>
      <c r="D28" s="366" t="s">
        <v>483</v>
      </c>
      <c r="E28" s="366"/>
      <c r="F28" s="209">
        <f>IF(SUM(B95:K95)=0,"не окупается",SUM(B95:K95))</f>
        <v>5.1484036535688364</v>
      </c>
      <c r="K28" s="210"/>
    </row>
    <row r="29" spans="1:12" x14ac:dyDescent="0.25">
      <c r="A29" s="204" t="s">
        <v>493</v>
      </c>
      <c r="B29" s="212">
        <v>1</v>
      </c>
      <c r="D29" s="366" t="s">
        <v>494</v>
      </c>
      <c r="E29" s="366"/>
      <c r="F29" s="213">
        <f>K92</f>
        <v>34085632.100626715</v>
      </c>
      <c r="K29" s="210"/>
    </row>
    <row r="30" spans="1:12" x14ac:dyDescent="0.25">
      <c r="A30" s="204" t="s">
        <v>495</v>
      </c>
      <c r="B30" s="212">
        <v>1</v>
      </c>
      <c r="D30" s="366" t="s">
        <v>486</v>
      </c>
      <c r="E30" s="366"/>
      <c r="F30" s="214" t="str">
        <f>IF(F29&gt;0,"да","нет")</f>
        <v>да</v>
      </c>
      <c r="K30" s="210"/>
    </row>
    <row r="31" spans="1:12" x14ac:dyDescent="0.25">
      <c r="A31" s="204" t="s">
        <v>496</v>
      </c>
      <c r="B31" s="212">
        <f>-C66</f>
        <v>0</v>
      </c>
    </row>
    <row r="32" spans="1:12" x14ac:dyDescent="0.25">
      <c r="A32" s="204" t="s">
        <v>497</v>
      </c>
      <c r="B32" s="212">
        <v>1</v>
      </c>
    </row>
    <row r="33" spans="1:11" x14ac:dyDescent="0.25">
      <c r="A33" s="204" t="s">
        <v>498</v>
      </c>
      <c r="B33" s="212">
        <v>1</v>
      </c>
    </row>
    <row r="34" spans="1:11" x14ac:dyDescent="0.25">
      <c r="A34" s="215" t="s">
        <v>499</v>
      </c>
      <c r="B34" s="216">
        <v>0</v>
      </c>
    </row>
    <row r="35" spans="1:11" ht="16.5" thickBot="1" x14ac:dyDescent="0.3">
      <c r="A35" s="207" t="s">
        <v>500</v>
      </c>
      <c r="B35" s="217">
        <v>0.2</v>
      </c>
    </row>
    <row r="36" spans="1:11" x14ac:dyDescent="0.25">
      <c r="A36" s="202" t="s">
        <v>501</v>
      </c>
      <c r="B36" s="211">
        <v>0</v>
      </c>
    </row>
    <row r="37" spans="1:11" x14ac:dyDescent="0.25">
      <c r="A37" s="204" t="s">
        <v>502</v>
      </c>
      <c r="B37" s="212"/>
    </row>
    <row r="38" spans="1:11" ht="16.5" thickBot="1" x14ac:dyDescent="0.3">
      <c r="A38" s="215" t="s">
        <v>503</v>
      </c>
      <c r="B38" s="218">
        <v>0</v>
      </c>
    </row>
    <row r="39" spans="1:11" x14ac:dyDescent="0.25">
      <c r="A39" s="219" t="s">
        <v>504</v>
      </c>
      <c r="B39" s="220">
        <v>0</v>
      </c>
    </row>
    <row r="40" spans="1:11" x14ac:dyDescent="0.25">
      <c r="A40" s="221" t="s">
        <v>505</v>
      </c>
      <c r="B40" s="222">
        <v>0</v>
      </c>
    </row>
    <row r="41" spans="1:11" x14ac:dyDescent="0.25">
      <c r="A41" s="221" t="s">
        <v>506</v>
      </c>
      <c r="B41" s="223">
        <v>0</v>
      </c>
    </row>
    <row r="42" spans="1:11" x14ac:dyDescent="0.25">
      <c r="A42" s="221" t="s">
        <v>507</v>
      </c>
      <c r="B42" s="223">
        <v>0</v>
      </c>
    </row>
    <row r="43" spans="1:11" x14ac:dyDescent="0.25">
      <c r="A43" s="221" t="s">
        <v>485</v>
      </c>
      <c r="B43" s="223">
        <v>0.13500000000000001</v>
      </c>
    </row>
    <row r="44" spans="1:11" x14ac:dyDescent="0.25">
      <c r="A44" s="221" t="s">
        <v>508</v>
      </c>
      <c r="B44" s="223">
        <f>1-B42</f>
        <v>1</v>
      </c>
    </row>
    <row r="45" spans="1:11" ht="16.5" thickBot="1" x14ac:dyDescent="0.3">
      <c r="A45" s="224" t="s">
        <v>509</v>
      </c>
      <c r="B45" s="225">
        <f>B44*B43+B42*B41*(1-B35)</f>
        <v>0.13500000000000001</v>
      </c>
    </row>
    <row r="46" spans="1:11" ht="31.5" x14ac:dyDescent="0.25">
      <c r="A46" s="226" t="s">
        <v>510</v>
      </c>
      <c r="B46" s="227" t="s">
        <v>511</v>
      </c>
      <c r="C46" s="228">
        <v>2022</v>
      </c>
      <c r="D46" s="228">
        <v>2023</v>
      </c>
      <c r="E46" s="228">
        <v>2024</v>
      </c>
      <c r="F46" s="228">
        <v>2025</v>
      </c>
      <c r="G46" s="228">
        <v>2026</v>
      </c>
      <c r="H46" s="228">
        <v>2027</v>
      </c>
      <c r="I46" s="228">
        <v>2028</v>
      </c>
      <c r="J46" s="228">
        <v>2029</v>
      </c>
      <c r="K46" s="228">
        <v>2030</v>
      </c>
    </row>
    <row r="47" spans="1:11" outlineLevel="1" x14ac:dyDescent="0.25">
      <c r="A47" s="229" t="s">
        <v>512</v>
      </c>
      <c r="B47" s="230">
        <v>0.04</v>
      </c>
      <c r="C47" s="230">
        <v>0.04</v>
      </c>
      <c r="D47" s="230">
        <v>0.04</v>
      </c>
      <c r="E47" s="230">
        <v>0.04</v>
      </c>
      <c r="F47" s="230">
        <v>0.04</v>
      </c>
      <c r="G47" s="230">
        <v>0.04</v>
      </c>
      <c r="H47" s="230">
        <v>0.04</v>
      </c>
      <c r="I47" s="230">
        <v>0.04</v>
      </c>
      <c r="J47" s="230">
        <v>0.04</v>
      </c>
      <c r="K47" s="230">
        <v>0.04</v>
      </c>
    </row>
    <row r="48" spans="1:11" outlineLevel="1" x14ac:dyDescent="0.25">
      <c r="A48" s="229" t="s">
        <v>513</v>
      </c>
      <c r="B48" s="230">
        <f>B47</f>
        <v>0.04</v>
      </c>
      <c r="C48" s="230">
        <f t="shared" ref="C48:K48" si="0">(1+B48)*(1+C47)-1</f>
        <v>8.1600000000000117E-2</v>
      </c>
      <c r="D48" s="230">
        <f t="shared" si="0"/>
        <v>0.12486400000000009</v>
      </c>
      <c r="E48" s="230">
        <f t="shared" si="0"/>
        <v>0.16985856000000021</v>
      </c>
      <c r="F48" s="230">
        <f t="shared" si="0"/>
        <v>0.21665290240000035</v>
      </c>
      <c r="G48" s="230">
        <f t="shared" si="0"/>
        <v>0.26531901849600037</v>
      </c>
      <c r="H48" s="230">
        <f t="shared" si="0"/>
        <v>0.31593177923584048</v>
      </c>
      <c r="I48" s="230">
        <f t="shared" si="0"/>
        <v>0.3685690504052741</v>
      </c>
      <c r="J48" s="230">
        <f t="shared" si="0"/>
        <v>0.42331181242148519</v>
      </c>
      <c r="K48" s="230">
        <f t="shared" si="0"/>
        <v>0.48024428491834459</v>
      </c>
    </row>
    <row r="49" spans="1:11" s="198" customFormat="1" ht="16.5" thickBot="1" x14ac:dyDescent="0.3">
      <c r="A49" s="231" t="s">
        <v>514</v>
      </c>
      <c r="B49" s="232">
        <f t="shared" ref="B49:K49" si="1">B50*1000</f>
        <v>0</v>
      </c>
      <c r="C49" s="232">
        <f t="shared" si="1"/>
        <v>0</v>
      </c>
      <c r="D49" s="232">
        <f t="shared" si="1"/>
        <v>1644904.9400000004</v>
      </c>
      <c r="E49" s="232">
        <f t="shared" si="1"/>
        <v>5918821.7410000004</v>
      </c>
      <c r="F49" s="232">
        <f t="shared" si="1"/>
        <v>12369466.368339993</v>
      </c>
      <c r="G49" s="232">
        <f t="shared" si="1"/>
        <v>21755072.096387606</v>
      </c>
      <c r="H49" s="232">
        <f t="shared" si="1"/>
        <v>26999057.9383085</v>
      </c>
      <c r="I49" s="232">
        <f t="shared" si="1"/>
        <v>27703576.03620138</v>
      </c>
      <c r="J49" s="232">
        <f t="shared" si="1"/>
        <v>28429229.677031003</v>
      </c>
      <c r="K49" s="232">
        <f t="shared" si="1"/>
        <v>29176652.927085526</v>
      </c>
    </row>
    <row r="50" spans="1:11" x14ac:dyDescent="0.25">
      <c r="A50" s="197" t="s">
        <v>515</v>
      </c>
      <c r="C50" s="233"/>
      <c r="D50" s="234">
        <v>1644.9049400000004</v>
      </c>
      <c r="E50" s="234">
        <v>5918.8217410000007</v>
      </c>
      <c r="F50" s="234">
        <v>12369.466368339992</v>
      </c>
      <c r="G50" s="234">
        <v>21755.072096387605</v>
      </c>
      <c r="H50" s="234">
        <v>26999.057938308499</v>
      </c>
      <c r="I50" s="234">
        <v>27703.576036201379</v>
      </c>
      <c r="J50" s="234">
        <v>28429.229677031002</v>
      </c>
      <c r="K50" s="234">
        <v>29176.652927085528</v>
      </c>
    </row>
    <row r="51" spans="1:11" x14ac:dyDescent="0.25">
      <c r="A51" s="197" t="s">
        <v>516</v>
      </c>
      <c r="C51" s="197">
        <v>0</v>
      </c>
      <c r="D51" s="197">
        <v>0</v>
      </c>
      <c r="E51" s="197">
        <v>0</v>
      </c>
      <c r="F51" s="197">
        <v>0</v>
      </c>
      <c r="G51" s="197">
        <v>0</v>
      </c>
      <c r="H51" s="197">
        <v>0</v>
      </c>
      <c r="I51" s="197">
        <v>0</v>
      </c>
      <c r="J51" s="197">
        <v>0</v>
      </c>
      <c r="K51" s="197">
        <v>0</v>
      </c>
    </row>
    <row r="52" spans="1:11" ht="13.5" customHeight="1" x14ac:dyDescent="0.25">
      <c r="A52" s="197" t="s">
        <v>517</v>
      </c>
      <c r="C52" s="197">
        <v>0</v>
      </c>
      <c r="D52" s="197">
        <v>0</v>
      </c>
      <c r="E52" s="197">
        <v>0</v>
      </c>
      <c r="F52" s="197">
        <v>0</v>
      </c>
      <c r="G52" s="197">
        <v>0</v>
      </c>
      <c r="H52" s="197">
        <v>0</v>
      </c>
      <c r="I52" s="197">
        <v>0</v>
      </c>
      <c r="J52" s="197">
        <v>0</v>
      </c>
      <c r="K52" s="197">
        <v>0</v>
      </c>
    </row>
    <row r="55" spans="1:11" s="235" customFormat="1" ht="16.5" thickBot="1" x14ac:dyDescent="0.3"/>
    <row r="56" spans="1:11" ht="31.5" x14ac:dyDescent="0.25">
      <c r="A56" s="236" t="s">
        <v>518</v>
      </c>
      <c r="B56" s="227" t="str">
        <f t="shared" ref="B56:K56" si="2">B46</f>
        <v>Год окончания строительства 2022</v>
      </c>
      <c r="C56" s="227">
        <f t="shared" si="2"/>
        <v>2022</v>
      </c>
      <c r="D56" s="227">
        <f t="shared" si="2"/>
        <v>2023</v>
      </c>
      <c r="E56" s="227">
        <f t="shared" si="2"/>
        <v>2024</v>
      </c>
      <c r="F56" s="227">
        <f t="shared" si="2"/>
        <v>2025</v>
      </c>
      <c r="G56" s="227">
        <f t="shared" si="2"/>
        <v>2026</v>
      </c>
      <c r="H56" s="227">
        <f t="shared" si="2"/>
        <v>2027</v>
      </c>
      <c r="I56" s="227">
        <f t="shared" si="2"/>
        <v>2028</v>
      </c>
      <c r="J56" s="227">
        <f t="shared" si="2"/>
        <v>2029</v>
      </c>
      <c r="K56" s="227">
        <f t="shared" si="2"/>
        <v>2030</v>
      </c>
    </row>
    <row r="57" spans="1:11" x14ac:dyDescent="0.25">
      <c r="A57" s="237" t="s">
        <v>519</v>
      </c>
      <c r="B57" s="238">
        <v>0</v>
      </c>
      <c r="C57" s="238">
        <v>0</v>
      </c>
      <c r="D57" s="238">
        <v>0</v>
      </c>
      <c r="E57" s="238">
        <v>0</v>
      </c>
      <c r="F57" s="238">
        <v>0</v>
      </c>
      <c r="G57" s="238">
        <v>0</v>
      </c>
      <c r="H57" s="238">
        <v>0</v>
      </c>
      <c r="I57" s="238">
        <v>0</v>
      </c>
      <c r="J57" s="238">
        <v>0</v>
      </c>
      <c r="K57" s="238">
        <v>0</v>
      </c>
    </row>
    <row r="58" spans="1:11" x14ac:dyDescent="0.25">
      <c r="A58" s="237" t="s">
        <v>520</v>
      </c>
      <c r="B58" s="238">
        <v>0</v>
      </c>
      <c r="C58" s="238">
        <v>0</v>
      </c>
      <c r="D58" s="238">
        <v>0</v>
      </c>
      <c r="E58" s="238">
        <v>0</v>
      </c>
      <c r="F58" s="238">
        <v>0</v>
      </c>
      <c r="G58" s="238">
        <v>0</v>
      </c>
      <c r="H58" s="238">
        <v>0</v>
      </c>
      <c r="I58" s="238">
        <v>0</v>
      </c>
      <c r="J58" s="238">
        <v>0</v>
      </c>
      <c r="K58" s="238">
        <v>0</v>
      </c>
    </row>
    <row r="59" spans="1:11" x14ac:dyDescent="0.25">
      <c r="A59" s="229" t="s">
        <v>521</v>
      </c>
      <c r="B59" s="238">
        <v>0</v>
      </c>
      <c r="C59" s="238">
        <v>0</v>
      </c>
      <c r="D59" s="238">
        <v>0</v>
      </c>
      <c r="E59" s="238">
        <v>0</v>
      </c>
      <c r="F59" s="238">
        <v>0</v>
      </c>
      <c r="G59" s="238">
        <v>0</v>
      </c>
      <c r="H59" s="238">
        <v>0</v>
      </c>
      <c r="I59" s="238">
        <v>0</v>
      </c>
      <c r="J59" s="238">
        <v>0</v>
      </c>
      <c r="K59" s="238">
        <v>0</v>
      </c>
    </row>
    <row r="60" spans="1:11" ht="16.5" thickBot="1" x14ac:dyDescent="0.3">
      <c r="A60" s="231" t="s">
        <v>522</v>
      </c>
      <c r="B60" s="239">
        <v>0</v>
      </c>
      <c r="C60" s="239">
        <v>0</v>
      </c>
      <c r="D60" s="239">
        <v>0</v>
      </c>
      <c r="E60" s="239">
        <v>0</v>
      </c>
      <c r="F60" s="239">
        <v>0</v>
      </c>
      <c r="G60" s="239">
        <v>0</v>
      </c>
      <c r="H60" s="239">
        <v>0</v>
      </c>
      <c r="I60" s="239">
        <v>0</v>
      </c>
      <c r="J60" s="239">
        <v>0</v>
      </c>
      <c r="K60" s="239">
        <v>0</v>
      </c>
    </row>
    <row r="61" spans="1:11" ht="16.5" thickBot="1" x14ac:dyDescent="0.3">
      <c r="A61" s="240"/>
      <c r="B61" s="241"/>
      <c r="C61" s="241"/>
      <c r="D61" s="241"/>
      <c r="E61" s="241"/>
      <c r="F61" s="241"/>
      <c r="G61" s="241"/>
      <c r="H61" s="241"/>
      <c r="I61" s="241"/>
      <c r="J61" s="241"/>
      <c r="K61" s="241"/>
    </row>
    <row r="62" spans="1:11" s="210" customFormat="1" ht="31.5" x14ac:dyDescent="0.25">
      <c r="A62" s="236" t="s">
        <v>523</v>
      </c>
      <c r="B62" s="227" t="str">
        <f t="shared" ref="B62:K62" si="3">B46</f>
        <v>Год окончания строительства 2022</v>
      </c>
      <c r="C62" s="227">
        <f t="shared" si="3"/>
        <v>2022</v>
      </c>
      <c r="D62" s="227">
        <f t="shared" si="3"/>
        <v>2023</v>
      </c>
      <c r="E62" s="227">
        <f t="shared" si="3"/>
        <v>2024</v>
      </c>
      <c r="F62" s="227">
        <f t="shared" si="3"/>
        <v>2025</v>
      </c>
      <c r="G62" s="227">
        <f t="shared" si="3"/>
        <v>2026</v>
      </c>
      <c r="H62" s="227">
        <f t="shared" si="3"/>
        <v>2027</v>
      </c>
      <c r="I62" s="227">
        <f t="shared" si="3"/>
        <v>2028</v>
      </c>
      <c r="J62" s="227">
        <f t="shared" si="3"/>
        <v>2029</v>
      </c>
      <c r="K62" s="227">
        <f t="shared" si="3"/>
        <v>2030</v>
      </c>
    </row>
    <row r="63" spans="1:11" s="198" customFormat="1" ht="14.25" x14ac:dyDescent="0.25">
      <c r="A63" s="242" t="s">
        <v>524</v>
      </c>
      <c r="B63" s="243">
        <f t="shared" ref="B63:K63" si="4">B49*$B$27</f>
        <v>0</v>
      </c>
      <c r="C63" s="243">
        <f t="shared" si="4"/>
        <v>0</v>
      </c>
      <c r="D63" s="243">
        <f t="shared" si="4"/>
        <v>1644904.9400000004</v>
      </c>
      <c r="E63" s="243">
        <f t="shared" si="4"/>
        <v>5918821.7410000004</v>
      </c>
      <c r="F63" s="243">
        <f t="shared" si="4"/>
        <v>12369466.368339993</v>
      </c>
      <c r="G63" s="243">
        <f t="shared" si="4"/>
        <v>21755072.096387606</v>
      </c>
      <c r="H63" s="243">
        <f t="shared" si="4"/>
        <v>26999057.9383085</v>
      </c>
      <c r="I63" s="243">
        <f t="shared" si="4"/>
        <v>27703576.03620138</v>
      </c>
      <c r="J63" s="243">
        <f t="shared" si="4"/>
        <v>28429229.677031003</v>
      </c>
      <c r="K63" s="243">
        <f t="shared" si="4"/>
        <v>29176652.927085526</v>
      </c>
    </row>
    <row r="64" spans="1:11" x14ac:dyDescent="0.25">
      <c r="A64" s="237" t="s">
        <v>525</v>
      </c>
      <c r="B64" s="244">
        <f t="shared" ref="B64:K64" si="5">SUM(B65:B70)</f>
        <v>0</v>
      </c>
      <c r="C64" s="244">
        <f t="shared" si="5"/>
        <v>0</v>
      </c>
      <c r="D64" s="244">
        <f t="shared" si="5"/>
        <v>0</v>
      </c>
      <c r="E64" s="244">
        <f t="shared" si="5"/>
        <v>0</v>
      </c>
      <c r="F64" s="244">
        <f t="shared" si="5"/>
        <v>0</v>
      </c>
      <c r="G64" s="244">
        <f t="shared" si="5"/>
        <v>0</v>
      </c>
      <c r="H64" s="244">
        <f t="shared" si="5"/>
        <v>0</v>
      </c>
      <c r="I64" s="244">
        <f t="shared" si="5"/>
        <v>0</v>
      </c>
      <c r="J64" s="244">
        <f t="shared" si="5"/>
        <v>0</v>
      </c>
      <c r="K64" s="244">
        <f t="shared" si="5"/>
        <v>0</v>
      </c>
    </row>
    <row r="65" spans="1:11" x14ac:dyDescent="0.25">
      <c r="A65" s="245" t="s">
        <v>526</v>
      </c>
      <c r="B65" s="244">
        <f t="shared" ref="B65:K66" si="6">-B51*1000/1.2</f>
        <v>0</v>
      </c>
      <c r="C65" s="244">
        <f t="shared" si="6"/>
        <v>0</v>
      </c>
      <c r="D65" s="244">
        <f t="shared" si="6"/>
        <v>0</v>
      </c>
      <c r="E65" s="244">
        <f t="shared" si="6"/>
        <v>0</v>
      </c>
      <c r="F65" s="244">
        <f t="shared" si="6"/>
        <v>0</v>
      </c>
      <c r="G65" s="244">
        <f t="shared" si="6"/>
        <v>0</v>
      </c>
      <c r="H65" s="244">
        <f t="shared" si="6"/>
        <v>0</v>
      </c>
      <c r="I65" s="244">
        <f t="shared" si="6"/>
        <v>0</v>
      </c>
      <c r="J65" s="244">
        <f t="shared" si="6"/>
        <v>0</v>
      </c>
      <c r="K65" s="244">
        <f t="shared" si="6"/>
        <v>0</v>
      </c>
    </row>
    <row r="66" spans="1:11" x14ac:dyDescent="0.25">
      <c r="A66" s="245" t="str">
        <f>A31</f>
        <v>Прочие расходы при эксплуатации объекта, руб. без НДС</v>
      </c>
      <c r="B66" s="244">
        <f t="shared" si="6"/>
        <v>0</v>
      </c>
      <c r="C66" s="244">
        <f t="shared" si="6"/>
        <v>0</v>
      </c>
      <c r="D66" s="244">
        <f t="shared" si="6"/>
        <v>0</v>
      </c>
      <c r="E66" s="244">
        <f t="shared" si="6"/>
        <v>0</v>
      </c>
      <c r="F66" s="244">
        <f t="shared" si="6"/>
        <v>0</v>
      </c>
      <c r="G66" s="244">
        <f t="shared" si="6"/>
        <v>0</v>
      </c>
      <c r="H66" s="244">
        <f t="shared" si="6"/>
        <v>0</v>
      </c>
      <c r="I66" s="244">
        <f t="shared" si="6"/>
        <v>0</v>
      </c>
      <c r="J66" s="244">
        <f t="shared" si="6"/>
        <v>0</v>
      </c>
      <c r="K66" s="244">
        <f t="shared" si="6"/>
        <v>0</v>
      </c>
    </row>
    <row r="67" spans="1:11" x14ac:dyDescent="0.25">
      <c r="A67" s="245" t="s">
        <v>501</v>
      </c>
      <c r="B67" s="244"/>
      <c r="C67" s="244"/>
      <c r="D67" s="244"/>
      <c r="E67" s="244"/>
      <c r="F67" s="244"/>
      <c r="G67" s="244"/>
      <c r="H67" s="244"/>
      <c r="I67" s="244"/>
      <c r="J67" s="244"/>
      <c r="K67" s="244"/>
    </row>
    <row r="68" spans="1:11" x14ac:dyDescent="0.25">
      <c r="A68" s="245" t="s">
        <v>501</v>
      </c>
      <c r="B68" s="244">
        <f t="shared" ref="B68:K68" si="7">-$B$36*(1+B$48)*$B$27*365</f>
        <v>0</v>
      </c>
      <c r="C68" s="244">
        <f t="shared" si="7"/>
        <v>0</v>
      </c>
      <c r="D68" s="244">
        <f t="shared" si="7"/>
        <v>0</v>
      </c>
      <c r="E68" s="244">
        <f t="shared" si="7"/>
        <v>0</v>
      </c>
      <c r="F68" s="244">
        <f t="shared" si="7"/>
        <v>0</v>
      </c>
      <c r="G68" s="244">
        <f t="shared" si="7"/>
        <v>0</v>
      </c>
      <c r="H68" s="244">
        <f t="shared" si="7"/>
        <v>0</v>
      </c>
      <c r="I68" s="244">
        <f t="shared" si="7"/>
        <v>0</v>
      </c>
      <c r="J68" s="244">
        <f t="shared" si="7"/>
        <v>0</v>
      </c>
      <c r="K68" s="244">
        <f t="shared" si="7"/>
        <v>0</v>
      </c>
    </row>
    <row r="69" spans="1:11" x14ac:dyDescent="0.25">
      <c r="A69" s="245" t="s">
        <v>501</v>
      </c>
      <c r="B69" s="244"/>
      <c r="C69" s="244">
        <f t="shared" ref="C69:K69" si="8">-$B$37*(1+C$48)*12</f>
        <v>0</v>
      </c>
      <c r="D69" s="244">
        <f t="shared" si="8"/>
        <v>0</v>
      </c>
      <c r="E69" s="244">
        <f t="shared" si="8"/>
        <v>0</v>
      </c>
      <c r="F69" s="244">
        <f t="shared" si="8"/>
        <v>0</v>
      </c>
      <c r="G69" s="244">
        <f t="shared" si="8"/>
        <v>0</v>
      </c>
      <c r="H69" s="244">
        <f t="shared" si="8"/>
        <v>0</v>
      </c>
      <c r="I69" s="244">
        <f t="shared" si="8"/>
        <v>0</v>
      </c>
      <c r="J69" s="244">
        <f t="shared" si="8"/>
        <v>0</v>
      </c>
      <c r="K69" s="244">
        <f t="shared" si="8"/>
        <v>0</v>
      </c>
    </row>
    <row r="70" spans="1:11" x14ac:dyDescent="0.25">
      <c r="A70" s="245" t="s">
        <v>527</v>
      </c>
      <c r="B70" s="244"/>
      <c r="C70" s="244">
        <f>-(($B$24+$B$25)*$B$27+($B$24+$B$25)*$B$27+SUM($B$72:C72))/2*$B34</f>
        <v>0</v>
      </c>
      <c r="D70" s="244">
        <f>-(($B$24+$B$25)*$B$27+($B$24+$B$25)*$B$27+SUM($B$72:D72))/2*$B34</f>
        <v>0</v>
      </c>
      <c r="E70" s="244">
        <f>-(($B$24+$B$25)*$B$27+($B$24+$B$25)*$B$27+SUM($B$72:E72))/2*$B34</f>
        <v>0</v>
      </c>
      <c r="F70" s="244">
        <f>-(($B$24+$B$25)*$B$27+($B$24+$B$25)*$B$27+SUM($B$72:F72))/2*$B34</f>
        <v>0</v>
      </c>
      <c r="G70" s="244">
        <f>-(($B$24+$B$25)*$B$27+($B$24+$B$25)*$B$27+SUM($B$72:G72))/2*$B34</f>
        <v>0</v>
      </c>
      <c r="H70" s="244">
        <f>-(($B$24+$B$25)*$B$27+($B$24+$B$25)*$B$27+SUM($B$72:H72))/2*$B34</f>
        <v>0</v>
      </c>
      <c r="I70" s="244">
        <f>-(($B$24+$B$25)*$B$27+($B$24+$B$25)*$B$27+SUM($B$72:I72))/2*$B34</f>
        <v>0</v>
      </c>
      <c r="J70" s="244">
        <f>-(($B$24+$B$25)*$B$27+($B$24+$B$25)*$B$27+SUM($B$72:J72))/2*$B34</f>
        <v>0</v>
      </c>
      <c r="K70" s="244">
        <f>-(($B$24+$B$25)*$B$27+($B$24+$B$25)*$B$27+SUM($B$72:K72))/2*$B34</f>
        <v>0</v>
      </c>
    </row>
    <row r="71" spans="1:11" s="198" customFormat="1" ht="14.25" x14ac:dyDescent="0.25">
      <c r="A71" s="246" t="s">
        <v>528</v>
      </c>
      <c r="B71" s="243">
        <f t="shared" ref="B71:K71" si="9">B63+B64</f>
        <v>0</v>
      </c>
      <c r="C71" s="243">
        <f t="shared" si="9"/>
        <v>0</v>
      </c>
      <c r="D71" s="243">
        <f t="shared" si="9"/>
        <v>1644904.9400000004</v>
      </c>
      <c r="E71" s="243">
        <f t="shared" si="9"/>
        <v>5918821.7410000004</v>
      </c>
      <c r="F71" s="243">
        <f t="shared" si="9"/>
        <v>12369466.368339993</v>
      </c>
      <c r="G71" s="243">
        <f t="shared" si="9"/>
        <v>21755072.096387606</v>
      </c>
      <c r="H71" s="243">
        <f t="shared" si="9"/>
        <v>26999057.9383085</v>
      </c>
      <c r="I71" s="243">
        <f t="shared" si="9"/>
        <v>27703576.03620138</v>
      </c>
      <c r="J71" s="243">
        <f t="shared" si="9"/>
        <v>28429229.677031003</v>
      </c>
      <c r="K71" s="243">
        <f t="shared" si="9"/>
        <v>29176652.927085526</v>
      </c>
    </row>
    <row r="72" spans="1:11" x14ac:dyDescent="0.25">
      <c r="A72" s="245" t="s">
        <v>529</v>
      </c>
      <c r="B72" s="244">
        <v>0</v>
      </c>
      <c r="C72" s="244">
        <f>IF($B$24-ABS(SUM($B$72:B72))&gt;0,-$B$24/$B$26,0)</f>
        <v>-2083333.3</v>
      </c>
      <c r="D72" s="244">
        <f>IF($B$24-ABS(SUM($B$72:C72))&gt;0,-$B$24/$B$26,0)</f>
        <v>-2083333.3</v>
      </c>
      <c r="E72" s="244">
        <f>IF($B$24-ABS(SUM($B$72:D72))&gt;0,-$B$24/$B$26,0)</f>
        <v>-2083333.3</v>
      </c>
      <c r="F72" s="244">
        <f>IF($B$24-ABS(SUM($B$72:E72))&gt;0,-$B$24/$B$26,0)</f>
        <v>-2083333.3</v>
      </c>
      <c r="G72" s="244">
        <f>IF($B$24-ABS(SUM($B$72:F72))&gt;0,-$B$24/$B$26,0)</f>
        <v>-2083333.3</v>
      </c>
      <c r="H72" s="244">
        <f>IF($B$24-ABS(SUM($B$72:G72))&gt;0,-$B$24/$B$26,0)</f>
        <v>-2083333.3</v>
      </c>
      <c r="I72" s="244">
        <f>IF($B$24-ABS(SUM($B$72:H72))&gt;0,-$B$24/$B$26,0)</f>
        <v>-2083333.3</v>
      </c>
      <c r="J72" s="244">
        <f>IF($B$24-ABS(SUM($B$72:I72))&gt;0,-$B$24/$B$26,0)</f>
        <v>-2083333.3</v>
      </c>
      <c r="K72" s="244">
        <f>IF($B$24-ABS(SUM($B$72:J72))&gt;0,-$B$24/$B$26,0)</f>
        <v>-2083333.3</v>
      </c>
    </row>
    <row r="73" spans="1:11" s="198" customFormat="1" ht="14.25" x14ac:dyDescent="0.25">
      <c r="A73" s="246" t="s">
        <v>530</v>
      </c>
      <c r="B73" s="243">
        <f t="shared" ref="B73:K73" si="10">B71+B72</f>
        <v>0</v>
      </c>
      <c r="C73" s="243">
        <f t="shared" si="10"/>
        <v>-2083333.3</v>
      </c>
      <c r="D73" s="243">
        <f t="shared" si="10"/>
        <v>-438428.35999999964</v>
      </c>
      <c r="E73" s="243">
        <f t="shared" si="10"/>
        <v>3835488.4410000006</v>
      </c>
      <c r="F73" s="243">
        <f t="shared" si="10"/>
        <v>10286133.068339992</v>
      </c>
      <c r="G73" s="243">
        <f t="shared" si="10"/>
        <v>19671738.796387605</v>
      </c>
      <c r="H73" s="243">
        <f t="shared" si="10"/>
        <v>24915724.638308499</v>
      </c>
      <c r="I73" s="243">
        <f t="shared" si="10"/>
        <v>25620242.736201379</v>
      </c>
      <c r="J73" s="243">
        <f t="shared" si="10"/>
        <v>26345896.377031002</v>
      </c>
      <c r="K73" s="243">
        <f t="shared" si="10"/>
        <v>27093319.627085526</v>
      </c>
    </row>
    <row r="74" spans="1:11" x14ac:dyDescent="0.25">
      <c r="A74" s="245" t="s">
        <v>531</v>
      </c>
      <c r="B74" s="244">
        <f t="shared" ref="B74:K74" si="11">-B60</f>
        <v>0</v>
      </c>
      <c r="C74" s="244">
        <f t="shared" si="11"/>
        <v>0</v>
      </c>
      <c r="D74" s="244">
        <f t="shared" si="11"/>
        <v>0</v>
      </c>
      <c r="E74" s="244">
        <f t="shared" si="11"/>
        <v>0</v>
      </c>
      <c r="F74" s="244">
        <f t="shared" si="11"/>
        <v>0</v>
      </c>
      <c r="G74" s="244">
        <f t="shared" si="11"/>
        <v>0</v>
      </c>
      <c r="H74" s="244">
        <f t="shared" si="11"/>
        <v>0</v>
      </c>
      <c r="I74" s="244">
        <f t="shared" si="11"/>
        <v>0</v>
      </c>
      <c r="J74" s="244">
        <f t="shared" si="11"/>
        <v>0</v>
      </c>
      <c r="K74" s="244">
        <f t="shared" si="11"/>
        <v>0</v>
      </c>
    </row>
    <row r="75" spans="1:11" s="198" customFormat="1" ht="14.25" x14ac:dyDescent="0.25">
      <c r="A75" s="246" t="s">
        <v>532</v>
      </c>
      <c r="B75" s="243">
        <f t="shared" ref="B75:K75" si="12">B73+B74</f>
        <v>0</v>
      </c>
      <c r="C75" s="243">
        <f t="shared" si="12"/>
        <v>-2083333.3</v>
      </c>
      <c r="D75" s="243">
        <f t="shared" si="12"/>
        <v>-438428.35999999964</v>
      </c>
      <c r="E75" s="243">
        <f t="shared" si="12"/>
        <v>3835488.4410000006</v>
      </c>
      <c r="F75" s="243">
        <f t="shared" si="12"/>
        <v>10286133.068339992</v>
      </c>
      <c r="G75" s="243">
        <f t="shared" si="12"/>
        <v>19671738.796387605</v>
      </c>
      <c r="H75" s="243">
        <f t="shared" si="12"/>
        <v>24915724.638308499</v>
      </c>
      <c r="I75" s="243">
        <f t="shared" si="12"/>
        <v>25620242.736201379</v>
      </c>
      <c r="J75" s="243">
        <f t="shared" si="12"/>
        <v>26345896.377031002</v>
      </c>
      <c r="K75" s="243">
        <f t="shared" si="12"/>
        <v>27093319.627085526</v>
      </c>
    </row>
    <row r="76" spans="1:11" x14ac:dyDescent="0.25">
      <c r="A76" s="245" t="s">
        <v>500</v>
      </c>
      <c r="B76" s="244">
        <f t="shared" ref="B76:K76" si="13">-B75*$B$35</f>
        <v>0</v>
      </c>
      <c r="C76" s="244">
        <f t="shared" si="13"/>
        <v>416666.66000000003</v>
      </c>
      <c r="D76" s="244">
        <f t="shared" si="13"/>
        <v>87685.671999999933</v>
      </c>
      <c r="E76" s="244">
        <f t="shared" si="13"/>
        <v>-767097.68820000021</v>
      </c>
      <c r="F76" s="244">
        <f t="shared" si="13"/>
        <v>-2057226.6136679985</v>
      </c>
      <c r="G76" s="244">
        <f t="shared" si="13"/>
        <v>-3934347.7592775212</v>
      </c>
      <c r="H76" s="244">
        <f t="shared" si="13"/>
        <v>-4983144.9276617002</v>
      </c>
      <c r="I76" s="244">
        <f t="shared" si="13"/>
        <v>-5124048.5472402759</v>
      </c>
      <c r="J76" s="244">
        <f t="shared" si="13"/>
        <v>-5269179.2754062004</v>
      </c>
      <c r="K76" s="244">
        <f t="shared" si="13"/>
        <v>-5418663.9254171057</v>
      </c>
    </row>
    <row r="77" spans="1:11" ht="16.5" thickBot="1" x14ac:dyDescent="0.3">
      <c r="A77" s="247" t="s">
        <v>533</v>
      </c>
      <c r="B77" s="248">
        <f t="shared" ref="B77:K77" si="14">B75+B76</f>
        <v>0</v>
      </c>
      <c r="C77" s="248">
        <f t="shared" si="14"/>
        <v>-1666666.6400000001</v>
      </c>
      <c r="D77" s="248">
        <f t="shared" si="14"/>
        <v>-350742.68799999973</v>
      </c>
      <c r="E77" s="248">
        <f t="shared" si="14"/>
        <v>3068390.7528000004</v>
      </c>
      <c r="F77" s="248">
        <f t="shared" si="14"/>
        <v>8228906.4546719939</v>
      </c>
      <c r="G77" s="248">
        <f t="shared" si="14"/>
        <v>15737391.037110085</v>
      </c>
      <c r="H77" s="248">
        <f t="shared" si="14"/>
        <v>19932579.710646801</v>
      </c>
      <c r="I77" s="248">
        <f t="shared" si="14"/>
        <v>20496194.188961104</v>
      </c>
      <c r="J77" s="248">
        <f t="shared" si="14"/>
        <v>21076717.101624802</v>
      </c>
      <c r="K77" s="248">
        <f t="shared" si="14"/>
        <v>21674655.701668419</v>
      </c>
    </row>
    <row r="78" spans="1:11" s="251" customFormat="1" ht="16.5" thickBot="1" x14ac:dyDescent="0.3">
      <c r="A78" s="249"/>
      <c r="B78" s="250">
        <v>0</v>
      </c>
      <c r="C78" s="250">
        <v>1</v>
      </c>
      <c r="D78" s="250">
        <f t="shared" ref="D78:K78" si="15">C78+1</f>
        <v>2</v>
      </c>
      <c r="E78" s="250">
        <f t="shared" si="15"/>
        <v>3</v>
      </c>
      <c r="F78" s="250">
        <f t="shared" si="15"/>
        <v>4</v>
      </c>
      <c r="G78" s="250">
        <f t="shared" si="15"/>
        <v>5</v>
      </c>
      <c r="H78" s="250">
        <f t="shared" si="15"/>
        <v>6</v>
      </c>
      <c r="I78" s="250">
        <f t="shared" si="15"/>
        <v>7</v>
      </c>
      <c r="J78" s="250">
        <f t="shared" si="15"/>
        <v>8</v>
      </c>
      <c r="K78" s="250">
        <f t="shared" si="15"/>
        <v>9</v>
      </c>
    </row>
    <row r="79" spans="1:11" ht="31.5" x14ac:dyDescent="0.25">
      <c r="A79" s="236" t="s">
        <v>534</v>
      </c>
      <c r="B79" s="227" t="str">
        <f t="shared" ref="B79:K79" si="16">B46</f>
        <v>Год окончания строительства 2022</v>
      </c>
      <c r="C79" s="227">
        <f t="shared" si="16"/>
        <v>2022</v>
      </c>
      <c r="D79" s="227">
        <f t="shared" si="16"/>
        <v>2023</v>
      </c>
      <c r="E79" s="227">
        <f t="shared" si="16"/>
        <v>2024</v>
      </c>
      <c r="F79" s="227">
        <f t="shared" si="16"/>
        <v>2025</v>
      </c>
      <c r="G79" s="227">
        <f t="shared" si="16"/>
        <v>2026</v>
      </c>
      <c r="H79" s="227">
        <f t="shared" si="16"/>
        <v>2027</v>
      </c>
      <c r="I79" s="227">
        <f t="shared" si="16"/>
        <v>2028</v>
      </c>
      <c r="J79" s="227">
        <f t="shared" si="16"/>
        <v>2029</v>
      </c>
      <c r="K79" s="227">
        <f t="shared" si="16"/>
        <v>2030</v>
      </c>
    </row>
    <row r="80" spans="1:11" s="198" customFormat="1" ht="14.25" x14ac:dyDescent="0.25">
      <c r="A80" s="242" t="s">
        <v>530</v>
      </c>
      <c r="B80" s="243">
        <f t="shared" ref="B80:K80" si="17">B73</f>
        <v>0</v>
      </c>
      <c r="C80" s="243">
        <f t="shared" si="17"/>
        <v>-2083333.3</v>
      </c>
      <c r="D80" s="243">
        <f t="shared" si="17"/>
        <v>-438428.35999999964</v>
      </c>
      <c r="E80" s="243">
        <f t="shared" si="17"/>
        <v>3835488.4410000006</v>
      </c>
      <c r="F80" s="243">
        <f t="shared" si="17"/>
        <v>10286133.068339992</v>
      </c>
      <c r="G80" s="243">
        <f t="shared" si="17"/>
        <v>19671738.796387605</v>
      </c>
      <c r="H80" s="243">
        <f t="shared" si="17"/>
        <v>24915724.638308499</v>
      </c>
      <c r="I80" s="243">
        <f t="shared" si="17"/>
        <v>25620242.736201379</v>
      </c>
      <c r="J80" s="243">
        <f t="shared" si="17"/>
        <v>26345896.377031002</v>
      </c>
      <c r="K80" s="243">
        <f t="shared" si="17"/>
        <v>27093319.627085526</v>
      </c>
    </row>
    <row r="81" spans="1:11" x14ac:dyDescent="0.25">
      <c r="A81" s="245" t="s">
        <v>529</v>
      </c>
      <c r="B81" s="244">
        <f t="shared" ref="B81:K81" si="18">-B72</f>
        <v>0</v>
      </c>
      <c r="C81" s="244">
        <f t="shared" si="18"/>
        <v>2083333.3</v>
      </c>
      <c r="D81" s="244">
        <f t="shared" si="18"/>
        <v>2083333.3</v>
      </c>
      <c r="E81" s="244">
        <f t="shared" si="18"/>
        <v>2083333.3</v>
      </c>
      <c r="F81" s="244">
        <f t="shared" si="18"/>
        <v>2083333.3</v>
      </c>
      <c r="G81" s="244">
        <f t="shared" si="18"/>
        <v>2083333.3</v>
      </c>
      <c r="H81" s="244">
        <f t="shared" si="18"/>
        <v>2083333.3</v>
      </c>
      <c r="I81" s="244">
        <f t="shared" si="18"/>
        <v>2083333.3</v>
      </c>
      <c r="J81" s="244">
        <f t="shared" si="18"/>
        <v>2083333.3</v>
      </c>
      <c r="K81" s="244">
        <f t="shared" si="18"/>
        <v>2083333.3</v>
      </c>
    </row>
    <row r="82" spans="1:11" x14ac:dyDescent="0.25">
      <c r="A82" s="245" t="s">
        <v>531</v>
      </c>
      <c r="B82" s="244">
        <f t="shared" ref="B82:K82" si="19">B74</f>
        <v>0</v>
      </c>
      <c r="C82" s="244">
        <f t="shared" si="19"/>
        <v>0</v>
      </c>
      <c r="D82" s="244">
        <f t="shared" si="19"/>
        <v>0</v>
      </c>
      <c r="E82" s="244">
        <f t="shared" si="19"/>
        <v>0</v>
      </c>
      <c r="F82" s="244">
        <f t="shared" si="19"/>
        <v>0</v>
      </c>
      <c r="G82" s="244">
        <f t="shared" si="19"/>
        <v>0</v>
      </c>
      <c r="H82" s="244">
        <f t="shared" si="19"/>
        <v>0</v>
      </c>
      <c r="I82" s="244">
        <f t="shared" si="19"/>
        <v>0</v>
      </c>
      <c r="J82" s="244">
        <f t="shared" si="19"/>
        <v>0</v>
      </c>
      <c r="K82" s="244">
        <f t="shared" si="19"/>
        <v>0</v>
      </c>
    </row>
    <row r="83" spans="1:11" x14ac:dyDescent="0.25">
      <c r="A83" s="245" t="s">
        <v>500</v>
      </c>
      <c r="B83" s="244">
        <f>IF(SUM($B$76:B76)+SUM($A$83:A83)&gt;0,0,SUM($B$76:B76)-SUM($A$83:A83))</f>
        <v>0</v>
      </c>
      <c r="C83" s="244">
        <f>IF(SUM($B$76:C76)+SUM($A$83:B83)&gt;0,0,SUM($B$76:C76)-SUM($A$83:B83))</f>
        <v>0</v>
      </c>
      <c r="D83" s="244">
        <f>IF(SUM($B$76:D76)+SUM($A$83:C83)&gt;0,0,SUM($B$76:D76)-SUM($A$83:C83))</f>
        <v>0</v>
      </c>
      <c r="E83" s="244">
        <f>IF(SUM($B$76:E76)+SUM($A$83:D83)&gt;0,0,SUM($B$76:E76)-SUM($A$83:D83))</f>
        <v>-262745.35620000027</v>
      </c>
      <c r="F83" s="244">
        <f>IF(SUM($B$76:F76)+SUM($A$83:E83)&gt;0,0,SUM($B$76:F76)-SUM($A$83:E83))</f>
        <v>-2057226.6136679985</v>
      </c>
      <c r="G83" s="244">
        <f>IF(SUM($B$76:G76)+SUM($A$83:F83)&gt;0,0,SUM($B$76:G76)-SUM($A$83:F83))</f>
        <v>-3934347.7592775207</v>
      </c>
      <c r="H83" s="244">
        <f>IF(SUM($B$76:H76)+SUM($A$83:G83)&gt;0,0,SUM($B$76:H76)-SUM($A$83:G83))</f>
        <v>-4983144.9276617002</v>
      </c>
      <c r="I83" s="244">
        <f>IF(SUM($B$76:I76)+SUM($A$83:H83)&gt;0,0,SUM($B$76:I76)-SUM($A$83:H83))</f>
        <v>-5124048.5472402759</v>
      </c>
      <c r="J83" s="244">
        <f>IF(SUM($B$76:J76)+SUM($A$83:I83)&gt;0,0,SUM($B$76:J76)-SUM($A$83:I83))</f>
        <v>-5269179.2754062023</v>
      </c>
      <c r="K83" s="244">
        <f>IF(SUM($B$76:K76)+SUM($A$83:J83)&gt;0,0,SUM($B$76:K76)-SUM($A$83:J83))</f>
        <v>-5418663.9254171066</v>
      </c>
    </row>
    <row r="84" spans="1:11" x14ac:dyDescent="0.25">
      <c r="A84" s="245" t="s">
        <v>535</v>
      </c>
      <c r="B84" s="252">
        <f>IF(((SUM($B$63:B63)+SUM($B$65:B69))+SUM($B$86:B86))&lt;0,((SUM($B$63:B63)+SUM($B$65:B69))+SUM($B$86:B86))*0.2-SUM($A$84:A84),IF(SUM(A$84:$B84)&lt;0,0-SUM(A$84:$B84),0))</f>
        <v>-4166666.6</v>
      </c>
      <c r="C84" s="252">
        <f>IF(((SUM($B$63:C63)+SUM($B$65:C69))+SUM($B$86:C86))&lt;0,((SUM($B$63:C63)+SUM($B$65:C69))+SUM($B$86:C86))*0.2-SUM($A$84:B84),IF(SUM(B$84:$B84)&lt;0,0-SUM(B$84:$B84),0))</f>
        <v>0</v>
      </c>
      <c r="D84" s="252">
        <f>IF(((SUM($B$63:D63)+SUM($B$65:D69))+SUM($B$86:D86))&lt;0,((SUM($B$63:D63)+SUM($B$65:D69))+SUM($B$86:D86))*0.2-SUM($A$84:C84),IF(SUM($B$84:C84)&lt;0,0-SUM($B$84:C84),0))</f>
        <v>328980.98800000036</v>
      </c>
      <c r="E84" s="252">
        <f>IF(((SUM($B$63:E63)+SUM($B$65:E69))+SUM($B$86:E86))&lt;0,((SUM($B$63:E63)+SUM($B$65:E69))+SUM($B$86:E86))*0.2-SUM($A$84:D84),IF(SUM($B$84:D84)&lt;0,0-SUM($B$84:D84),0))</f>
        <v>1183764.3481999999</v>
      </c>
      <c r="F84" s="252">
        <f>IF(((SUM($B$63:F63)+SUM($B$65:F69))+SUM($B$86:F86))&lt;0,((SUM($B$63:F63)+SUM($B$65:F69))+SUM($B$86:F86))*0.2-SUM($A$84:E84),IF(SUM($B$84:E84)&lt;0,0-SUM($B$84:E84),0))</f>
        <v>2473893.2736679986</v>
      </c>
      <c r="G84" s="252">
        <f>IF(((SUM($B$63:G63)+SUM($B$65:G69))+SUM($B$86:G86))&lt;0,((SUM($B$63:G63)+SUM($B$65:G69))+SUM($B$86:G86))*0.2-SUM($A$84:F84),IF(SUM($B$84:F84)&lt;0,0-SUM($B$84:F84),0))</f>
        <v>180027.99013200123</v>
      </c>
      <c r="H84" s="252">
        <f>IF(((SUM($B$63:H63)+SUM($B$65:H69))+SUM($B$86:H86))&lt;0,((SUM($B$63:H63)+SUM($B$65:H69))+SUM($B$86:H86))*0.2-SUM($A$84:G84),IF(SUM($B$84:G84)&lt;0,0-SUM($B$84:G84),0))</f>
        <v>0</v>
      </c>
      <c r="I84" s="252">
        <f>IF(((SUM($B$63:I63)+SUM($B$65:I69))+SUM($B$86:I86))&lt;0,((SUM($B$63:I63)+SUM($B$65:I69))+SUM($B$86:I86))*0.2-SUM($A$84:H84),IF(SUM($B$84:H84)&lt;0,0-SUM($B$84:H84),0))</f>
        <v>0</v>
      </c>
      <c r="J84" s="252">
        <f>IF(((SUM($B$63:J63)+SUM($B$65:J69))+SUM($B$86:J86))&lt;0,((SUM($B$63:J63)+SUM($B$65:J69))+SUM($B$86:J86))*0.2-SUM($A$84:I84),IF(SUM($B$84:I84)&lt;0,0-SUM($B$84:I84),0))</f>
        <v>0</v>
      </c>
      <c r="K84" s="252">
        <f>IF(((SUM($B$63:K63)+SUM($B$65:K69))+SUM($B$86:K86))&lt;0,((SUM($B$63:K63)+SUM($B$65:K69))+SUM($B$86:K86))*0.2-SUM($A$84:J84),IF(SUM($B$84:J84)&lt;0,0-SUM($B$84:J84),0))</f>
        <v>0</v>
      </c>
    </row>
    <row r="85" spans="1:11" x14ac:dyDescent="0.25">
      <c r="A85" s="245" t="s">
        <v>536</v>
      </c>
      <c r="B85" s="244">
        <f>-B63*(B38)</f>
        <v>0</v>
      </c>
      <c r="C85" s="244">
        <f t="shared" ref="C85:K85" si="20">-(C63-B63)*$B$38</f>
        <v>0</v>
      </c>
      <c r="D85" s="244">
        <f t="shared" si="20"/>
        <v>0</v>
      </c>
      <c r="E85" s="244">
        <f t="shared" si="20"/>
        <v>0</v>
      </c>
      <c r="F85" s="244">
        <f t="shared" si="20"/>
        <v>0</v>
      </c>
      <c r="G85" s="244">
        <f t="shared" si="20"/>
        <v>0</v>
      </c>
      <c r="H85" s="244">
        <f t="shared" si="20"/>
        <v>0</v>
      </c>
      <c r="I85" s="244">
        <f t="shared" si="20"/>
        <v>0</v>
      </c>
      <c r="J85" s="244">
        <f t="shared" si="20"/>
        <v>0</v>
      </c>
      <c r="K85" s="244">
        <f t="shared" si="20"/>
        <v>0</v>
      </c>
    </row>
    <row r="86" spans="1:11" x14ac:dyDescent="0.25">
      <c r="A86" s="245" t="s">
        <v>537</v>
      </c>
      <c r="B86" s="244">
        <f>-($B$24+$B$25)*$B$27</f>
        <v>-20833333</v>
      </c>
      <c r="C86" s="244">
        <v>0</v>
      </c>
      <c r="D86" s="244">
        <v>0</v>
      </c>
      <c r="E86" s="244">
        <v>0</v>
      </c>
      <c r="F86" s="244">
        <v>0</v>
      </c>
      <c r="G86" s="244">
        <v>0</v>
      </c>
      <c r="H86" s="244">
        <v>0</v>
      </c>
      <c r="I86" s="244">
        <v>0</v>
      </c>
      <c r="J86" s="244">
        <v>0</v>
      </c>
      <c r="K86" s="244">
        <v>0</v>
      </c>
    </row>
    <row r="87" spans="1:11" x14ac:dyDescent="0.25">
      <c r="A87" s="245" t="s">
        <v>538</v>
      </c>
      <c r="B87" s="244">
        <f t="shared" ref="B87:K87" si="21">B58-B59</f>
        <v>0</v>
      </c>
      <c r="C87" s="244">
        <f t="shared" si="21"/>
        <v>0</v>
      </c>
      <c r="D87" s="244">
        <f t="shared" si="21"/>
        <v>0</v>
      </c>
      <c r="E87" s="244">
        <f t="shared" si="21"/>
        <v>0</v>
      </c>
      <c r="F87" s="244">
        <f t="shared" si="21"/>
        <v>0</v>
      </c>
      <c r="G87" s="244">
        <f t="shared" si="21"/>
        <v>0</v>
      </c>
      <c r="H87" s="244">
        <f t="shared" si="21"/>
        <v>0</v>
      </c>
      <c r="I87" s="244">
        <f t="shared" si="21"/>
        <v>0</v>
      </c>
      <c r="J87" s="244">
        <f t="shared" si="21"/>
        <v>0</v>
      </c>
      <c r="K87" s="244">
        <f t="shared" si="21"/>
        <v>0</v>
      </c>
    </row>
    <row r="88" spans="1:11" s="198" customFormat="1" ht="14.25" x14ac:dyDescent="0.25">
      <c r="A88" s="253" t="s">
        <v>539</v>
      </c>
      <c r="B88" s="243">
        <f t="shared" ref="B88:K88" si="22">SUM(B80:B87)</f>
        <v>-24999999.600000001</v>
      </c>
      <c r="C88" s="243">
        <f t="shared" si="22"/>
        <v>0</v>
      </c>
      <c r="D88" s="243">
        <f t="shared" si="22"/>
        <v>1973885.9280000008</v>
      </c>
      <c r="E88" s="243">
        <f t="shared" si="22"/>
        <v>6839840.733</v>
      </c>
      <c r="F88" s="243">
        <f t="shared" si="22"/>
        <v>12786133.028339993</v>
      </c>
      <c r="G88" s="243">
        <f t="shared" si="22"/>
        <v>18000752.327242088</v>
      </c>
      <c r="H88" s="243">
        <f t="shared" si="22"/>
        <v>22015913.010646798</v>
      </c>
      <c r="I88" s="243">
        <f t="shared" si="22"/>
        <v>22579527.488961104</v>
      </c>
      <c r="J88" s="243">
        <f t="shared" si="22"/>
        <v>23160050.401624799</v>
      </c>
      <c r="K88" s="243">
        <f t="shared" si="22"/>
        <v>23757989.00166842</v>
      </c>
    </row>
    <row r="89" spans="1:11" s="198" customFormat="1" ht="14.25" x14ac:dyDescent="0.25">
      <c r="A89" s="253" t="s">
        <v>540</v>
      </c>
      <c r="B89" s="243">
        <f>SUM($B$88:B88)</f>
        <v>-24999999.600000001</v>
      </c>
      <c r="C89" s="243">
        <f>SUM($B$88:C88)</f>
        <v>-24999999.600000001</v>
      </c>
      <c r="D89" s="243">
        <f>SUM($B$88:D88)</f>
        <v>-23026113.672000002</v>
      </c>
      <c r="E89" s="243">
        <f>SUM($B$88:E88)</f>
        <v>-16186272.939000003</v>
      </c>
      <c r="F89" s="243">
        <f>SUM($B$88:F88)</f>
        <v>-3400139.9106600098</v>
      </c>
      <c r="G89" s="243">
        <f>SUM($B$88:G88)</f>
        <v>14600612.416582078</v>
      </c>
      <c r="H89" s="243">
        <f>SUM($B$88:H88)</f>
        <v>36616525.427228875</v>
      </c>
      <c r="I89" s="243">
        <f>SUM($B$88:I88)</f>
        <v>59196052.916189983</v>
      </c>
      <c r="J89" s="243">
        <f>SUM($B$88:J88)</f>
        <v>82356103.317814782</v>
      </c>
      <c r="K89" s="243">
        <f>SUM($B$88:K88)</f>
        <v>106114092.31948321</v>
      </c>
    </row>
    <row r="90" spans="1:11" x14ac:dyDescent="0.25">
      <c r="A90" s="254" t="s">
        <v>479</v>
      </c>
      <c r="B90" s="255">
        <f t="shared" ref="B90:K90" si="23">1/POWER((1+$B$43),B78)</f>
        <v>1</v>
      </c>
      <c r="C90" s="255">
        <f t="shared" si="23"/>
        <v>0.88105726872246692</v>
      </c>
      <c r="D90" s="255">
        <f t="shared" si="23"/>
        <v>0.77626191076869333</v>
      </c>
      <c r="E90" s="255">
        <f t="shared" si="23"/>
        <v>0.68393119891514842</v>
      </c>
      <c r="F90" s="255">
        <f t="shared" si="23"/>
        <v>0.60258255411026285</v>
      </c>
      <c r="G90" s="255">
        <f t="shared" si="23"/>
        <v>0.53090973930419638</v>
      </c>
      <c r="H90" s="255">
        <f t="shared" si="23"/>
        <v>0.4677618848495122</v>
      </c>
      <c r="I90" s="255">
        <f t="shared" si="23"/>
        <v>0.41212500867798435</v>
      </c>
      <c r="J90" s="255">
        <f t="shared" si="23"/>
        <v>0.3631057345180479</v>
      </c>
      <c r="K90" s="255">
        <f t="shared" si="23"/>
        <v>0.31991694671193649</v>
      </c>
    </row>
    <row r="91" spans="1:11" s="198" customFormat="1" ht="14.25" x14ac:dyDescent="0.25">
      <c r="A91" s="256" t="s">
        <v>541</v>
      </c>
      <c r="B91" s="257">
        <f t="shared" ref="B91:K91" si="24">B88*B90</f>
        <v>-24999999.600000001</v>
      </c>
      <c r="C91" s="257">
        <f t="shared" si="24"/>
        <v>0</v>
      </c>
      <c r="D91" s="257">
        <f t="shared" si="24"/>
        <v>1532252.4621087161</v>
      </c>
      <c r="E91" s="257">
        <f t="shared" si="24"/>
        <v>4677980.4729093574</v>
      </c>
      <c r="F91" s="257">
        <f t="shared" si="24"/>
        <v>7704700.6974107027</v>
      </c>
      <c r="G91" s="257">
        <f t="shared" si="24"/>
        <v>9556774.725335503</v>
      </c>
      <c r="H91" s="257">
        <f t="shared" si="24"/>
        <v>10298204.966543045</v>
      </c>
      <c r="I91" s="257">
        <f t="shared" si="24"/>
        <v>9305587.962332882</v>
      </c>
      <c r="J91" s="257">
        <f t="shared" si="24"/>
        <v>8409547.1125569828</v>
      </c>
      <c r="K91" s="257">
        <f t="shared" si="24"/>
        <v>7600583.3014295287</v>
      </c>
    </row>
    <row r="92" spans="1:11" s="198" customFormat="1" ht="14.25" x14ac:dyDescent="0.25">
      <c r="A92" s="256" t="s">
        <v>542</v>
      </c>
      <c r="B92" s="257">
        <f>SUM($B$91:B91)</f>
        <v>-24999999.600000001</v>
      </c>
      <c r="C92" s="257">
        <f>SUM($B$91:C91)</f>
        <v>-24999999.600000001</v>
      </c>
      <c r="D92" s="257">
        <f>SUM($B$91:D91)</f>
        <v>-23467747.137891285</v>
      </c>
      <c r="E92" s="257">
        <f>SUM($B$91:E91)</f>
        <v>-18789766.664981928</v>
      </c>
      <c r="F92" s="257">
        <f>SUM($B$91:F91)</f>
        <v>-11085065.967571225</v>
      </c>
      <c r="G92" s="257">
        <f>SUM($B$91:G91)</f>
        <v>-1528291.242235722</v>
      </c>
      <c r="H92" s="257">
        <f>SUM($B$91:H91)</f>
        <v>8769913.7243073229</v>
      </c>
      <c r="I92" s="257">
        <f>SUM($B$91:I91)</f>
        <v>18075501.686640203</v>
      </c>
      <c r="J92" s="257">
        <f>SUM($B$91:J91)</f>
        <v>26485048.799197186</v>
      </c>
      <c r="K92" s="257">
        <f>SUM($B$91:K91)</f>
        <v>34085632.100626715</v>
      </c>
    </row>
    <row r="93" spans="1:11" s="198" customFormat="1" ht="14.25" x14ac:dyDescent="0.25">
      <c r="A93" s="256" t="s">
        <v>543</v>
      </c>
      <c r="B93" s="258">
        <f>IF((ISERR(IRR($B$88:B88))),0,IF(IRR($B$88:B88)&lt;0,0,IRR($B$88:B88)))</f>
        <v>0</v>
      </c>
      <c r="C93" s="258">
        <f>IF((ISERR(IRR($B$88:C88))),0,IF(IRR($B$88:C88)&lt;0,0,IRR($B$88:C88)))</f>
        <v>0</v>
      </c>
      <c r="D93" s="258">
        <f>IF((ISERR(IRR($B$88:D88))),0,IF(IRR($B$88:D88)&lt;0,0,IRR($B$88:D88)))</f>
        <v>0</v>
      </c>
      <c r="E93" s="258">
        <f>IF((ISERR(IRR($B$88:E88))),0,IF(IRR($B$88:E88)&lt;0,0,IRR($B$88:E88)))</f>
        <v>0</v>
      </c>
      <c r="F93" s="258">
        <f>IF((ISERR(IRR($B$88:F88))),0,IF(IRR($B$88:F88)&lt;0,0,IRR($B$88:F88)))</f>
        <v>0</v>
      </c>
      <c r="G93" s="258">
        <f>IF((ISERR(IRR($B$88:G88))),0,IF(IRR($B$88:G88)&lt;0,0,IRR($B$88:G88)))</f>
        <v>0.11760359262230957</v>
      </c>
      <c r="H93" s="258">
        <f>IF((ISERR(IRR($B$88:H88))),0,IF(IRR($B$88:H88)&lt;0,0,IRR($B$88:H88)))</f>
        <v>0.21136208047365068</v>
      </c>
      <c r="I93" s="258">
        <f>IF((ISERR(IRR($B$88:I88))),0,IF(IRR($B$88:I88)&lt;0,0,IRR($B$88:I88)))</f>
        <v>0.26388490126796116</v>
      </c>
      <c r="J93" s="258">
        <f>IF((ISERR(IRR($B$88:J88))),0,IF(IRR($B$88:J88)&lt;0,0,IRR($B$88:J88)))</f>
        <v>0.29606226876587294</v>
      </c>
      <c r="K93" s="258">
        <f>IF((ISERR(IRR($B$88:K88))),0,IF(IRR($B$88:K88)&lt;0,0,IRR($B$88:K88)))</f>
        <v>0.31683083509794385</v>
      </c>
    </row>
    <row r="94" spans="1:11" s="198" customFormat="1" ht="14.25" x14ac:dyDescent="0.25">
      <c r="A94" s="256" t="s">
        <v>544</v>
      </c>
      <c r="B94" s="259">
        <f t="shared" ref="B94:K94" si="25">IF(AND(B89&gt;0,A89&lt;0),(B78-(B89/(B89-A89))),0)</f>
        <v>0</v>
      </c>
      <c r="C94" s="259">
        <f t="shared" si="25"/>
        <v>0</v>
      </c>
      <c r="D94" s="259">
        <f t="shared" si="25"/>
        <v>0</v>
      </c>
      <c r="E94" s="259">
        <f t="shared" si="25"/>
        <v>0</v>
      </c>
      <c r="F94" s="259">
        <f t="shared" si="25"/>
        <v>0</v>
      </c>
      <c r="G94" s="259">
        <f t="shared" si="25"/>
        <v>4.188888766916385</v>
      </c>
      <c r="H94" s="259">
        <f t="shared" si="25"/>
        <v>0</v>
      </c>
      <c r="I94" s="259">
        <f t="shared" si="25"/>
        <v>0</v>
      </c>
      <c r="J94" s="259">
        <f t="shared" si="25"/>
        <v>0</v>
      </c>
      <c r="K94" s="259">
        <f t="shared" si="25"/>
        <v>0</v>
      </c>
    </row>
    <row r="95" spans="1:11" s="198" customFormat="1" ht="15" thickBot="1" x14ac:dyDescent="0.3">
      <c r="A95" s="260" t="s">
        <v>545</v>
      </c>
      <c r="B95" s="261">
        <f t="shared" ref="B95:K95" si="26">IF(AND(B92&gt;0,A92&lt;0),(B78-(B92/(B92-A92))),0)</f>
        <v>0</v>
      </c>
      <c r="C95" s="261">
        <f t="shared" si="26"/>
        <v>0</v>
      </c>
      <c r="D95" s="261">
        <f t="shared" si="26"/>
        <v>0</v>
      </c>
      <c r="E95" s="261">
        <f t="shared" si="26"/>
        <v>0</v>
      </c>
      <c r="F95" s="261">
        <f t="shared" si="26"/>
        <v>0</v>
      </c>
      <c r="G95" s="261">
        <f t="shared" si="26"/>
        <v>0</v>
      </c>
      <c r="H95" s="261">
        <f t="shared" si="26"/>
        <v>5.1484036535688364</v>
      </c>
      <c r="I95" s="261">
        <f t="shared" si="26"/>
        <v>0</v>
      </c>
      <c r="J95" s="261">
        <f t="shared" si="26"/>
        <v>0</v>
      </c>
      <c r="K95" s="261">
        <f t="shared" si="26"/>
        <v>0</v>
      </c>
    </row>
    <row r="96" spans="1:11" x14ac:dyDescent="0.25">
      <c r="C96" s="262"/>
      <c r="D96" s="262"/>
      <c r="E96" s="262"/>
      <c r="F96" s="262"/>
      <c r="G96" s="262"/>
      <c r="H96" s="262"/>
      <c r="I96" s="262"/>
      <c r="J96" s="262"/>
    </row>
    <row r="97" spans="1:11" ht="64.5" customHeight="1" x14ac:dyDescent="0.25">
      <c r="A97" s="364"/>
      <c r="B97" s="364"/>
      <c r="C97" s="364"/>
      <c r="D97" s="364"/>
      <c r="E97" s="364"/>
      <c r="F97" s="364"/>
      <c r="G97" s="364"/>
      <c r="H97" s="364"/>
      <c r="I97" s="364"/>
      <c r="J97" s="364"/>
      <c r="K97" s="364"/>
    </row>
    <row r="99" spans="1:11" x14ac:dyDescent="0.25">
      <c r="C99" s="262"/>
    </row>
    <row r="102" spans="1:11" ht="27.75" x14ac:dyDescent="0.25">
      <c r="B102" s="263"/>
    </row>
    <row r="103" spans="1:11" ht="27.75" x14ac:dyDescent="0.25">
      <c r="B103" s="263"/>
    </row>
  </sheetData>
  <mergeCells count="19">
    <mergeCell ref="A97:K97"/>
    <mergeCell ref="A17:K17"/>
    <mergeCell ref="A18:K18"/>
    <mergeCell ref="D27:E27"/>
    <mergeCell ref="D28:E28"/>
    <mergeCell ref="D29:E29"/>
    <mergeCell ref="D30:E30"/>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5"/>
    <col min="2" max="2" width="37.7109375" style="35" customWidth="1"/>
    <col min="3" max="3" width="15.42578125" style="35" customWidth="1"/>
    <col min="4" max="4" width="15.140625" style="35" customWidth="1"/>
    <col min="5" max="6" width="0" style="35" hidden="1" customWidth="1"/>
    <col min="7" max="7" width="14.28515625" style="35" bestFit="1" customWidth="1"/>
    <col min="8" max="8" width="18"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x14ac:dyDescent="0.25">
      <c r="K6" s="269"/>
    </row>
    <row r="7" spans="1:44" x14ac:dyDescent="0.25">
      <c r="A7" s="312" t="s">
        <v>5</v>
      </c>
      <c r="B7" s="312"/>
      <c r="C7" s="312"/>
      <c r="D7" s="312"/>
      <c r="E7" s="312"/>
      <c r="F7" s="312"/>
      <c r="G7" s="312"/>
      <c r="H7" s="312"/>
      <c r="I7" s="312"/>
      <c r="J7" s="312"/>
      <c r="K7" s="312"/>
      <c r="L7" s="312"/>
    </row>
    <row r="8" spans="1:44"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1" t="s">
        <v>4</v>
      </c>
      <c r="B10" s="311"/>
      <c r="C10" s="311"/>
      <c r="D10" s="311"/>
      <c r="E10" s="311"/>
      <c r="F10" s="311"/>
      <c r="G10" s="311"/>
      <c r="H10" s="311"/>
      <c r="I10" s="311"/>
      <c r="J10" s="311"/>
      <c r="K10" s="311"/>
      <c r="L10" s="311"/>
    </row>
    <row r="11" spans="1:44" x14ac:dyDescent="0.25">
      <c r="A11" s="312"/>
      <c r="B11" s="312"/>
      <c r="C11" s="312"/>
      <c r="D11" s="312"/>
      <c r="E11" s="312"/>
      <c r="F11" s="312"/>
      <c r="G11" s="312"/>
      <c r="H11" s="312"/>
      <c r="I11" s="312"/>
      <c r="J11" s="312"/>
      <c r="K11" s="312"/>
      <c r="L11" s="312"/>
    </row>
    <row r="12" spans="1:44" x14ac:dyDescent="0.25">
      <c r="A12" s="313" t="str">
        <f>'1. паспорт местоположение'!A12:C12</f>
        <v>L_NA1000.PR.0010</v>
      </c>
      <c r="B12" s="313"/>
      <c r="C12" s="313"/>
      <c r="D12" s="313"/>
      <c r="E12" s="313"/>
      <c r="F12" s="313"/>
      <c r="G12" s="313"/>
      <c r="H12" s="313"/>
      <c r="I12" s="313"/>
      <c r="J12" s="313"/>
      <c r="K12" s="313"/>
      <c r="L12" s="313"/>
    </row>
    <row r="13" spans="1:44" x14ac:dyDescent="0.25">
      <c r="A13" s="311" t="s">
        <v>3</v>
      </c>
      <c r="B13" s="311"/>
      <c r="C13" s="311"/>
      <c r="D13" s="311"/>
      <c r="E13" s="311"/>
      <c r="F13" s="311"/>
      <c r="G13" s="311"/>
      <c r="H13" s="311"/>
      <c r="I13" s="311"/>
      <c r="J13" s="311"/>
      <c r="K13" s="311"/>
      <c r="L13" s="311"/>
    </row>
    <row r="14" spans="1:44" x14ac:dyDescent="0.25">
      <c r="A14" s="314"/>
      <c r="B14" s="314"/>
      <c r="C14" s="314"/>
      <c r="D14" s="314"/>
      <c r="E14" s="314"/>
      <c r="F14" s="314"/>
      <c r="G14" s="314"/>
      <c r="H14" s="314"/>
      <c r="I14" s="314"/>
      <c r="J14" s="314"/>
      <c r="K14" s="314"/>
      <c r="L14" s="314"/>
    </row>
    <row r="15" spans="1:44" x14ac:dyDescent="0.25">
      <c r="A15"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3"/>
      <c r="C15" s="313"/>
      <c r="D15" s="313"/>
      <c r="E15" s="313"/>
      <c r="F15" s="313"/>
      <c r="G15" s="313"/>
      <c r="H15" s="313"/>
      <c r="I15" s="313"/>
      <c r="J15" s="313"/>
      <c r="K15" s="313"/>
      <c r="L15" s="313"/>
    </row>
    <row r="16" spans="1:44" x14ac:dyDescent="0.25">
      <c r="A16" s="311" t="s">
        <v>2</v>
      </c>
      <c r="B16" s="311"/>
      <c r="C16" s="311"/>
      <c r="D16" s="311"/>
      <c r="E16" s="311"/>
      <c r="F16" s="311"/>
      <c r="G16" s="311"/>
      <c r="H16" s="311"/>
      <c r="I16" s="311"/>
      <c r="J16" s="311"/>
      <c r="K16" s="311"/>
      <c r="L16" s="311"/>
    </row>
    <row r="17" spans="1:12" ht="15.75" customHeight="1" x14ac:dyDescent="0.25">
      <c r="L17" s="266"/>
    </row>
    <row r="18" spans="1:12" x14ac:dyDescent="0.25">
      <c r="K18" s="269"/>
    </row>
    <row r="19" spans="1:12" ht="15.75" customHeight="1" x14ac:dyDescent="0.25">
      <c r="A19" s="377" t="s">
        <v>238</v>
      </c>
      <c r="B19" s="377"/>
      <c r="C19" s="377"/>
      <c r="D19" s="377"/>
      <c r="E19" s="377"/>
      <c r="F19" s="377"/>
      <c r="G19" s="377"/>
      <c r="H19" s="377"/>
      <c r="I19" s="377"/>
      <c r="J19" s="377"/>
      <c r="K19" s="377"/>
      <c r="L19" s="377"/>
    </row>
    <row r="20" spans="1:12" x14ac:dyDescent="0.25">
      <c r="A20" s="122"/>
      <c r="B20" s="122"/>
      <c r="C20" s="111"/>
      <c r="D20" s="111"/>
      <c r="E20" s="111"/>
      <c r="F20" s="111"/>
      <c r="G20" s="111"/>
      <c r="H20" s="111"/>
      <c r="I20" s="111"/>
      <c r="J20" s="111"/>
      <c r="K20" s="111"/>
      <c r="L20" s="111"/>
    </row>
    <row r="21" spans="1:12" ht="28.5" customHeight="1" x14ac:dyDescent="0.25">
      <c r="A21" s="371" t="s">
        <v>153</v>
      </c>
      <c r="B21" s="371" t="s">
        <v>152</v>
      </c>
      <c r="C21" s="372" t="s">
        <v>265</v>
      </c>
      <c r="D21" s="372"/>
      <c r="E21" s="372"/>
      <c r="F21" s="372"/>
      <c r="G21" s="372"/>
      <c r="H21" s="372"/>
      <c r="I21" s="373" t="s">
        <v>151</v>
      </c>
      <c r="J21" s="374" t="s">
        <v>266</v>
      </c>
      <c r="K21" s="371" t="s">
        <v>150</v>
      </c>
      <c r="L21" s="367" t="s">
        <v>267</v>
      </c>
    </row>
    <row r="22" spans="1:12" ht="58.5" customHeight="1" x14ac:dyDescent="0.25">
      <c r="A22" s="371"/>
      <c r="B22" s="371"/>
      <c r="C22" s="368" t="s">
        <v>0</v>
      </c>
      <c r="D22" s="368"/>
      <c r="E22" s="71"/>
      <c r="F22" s="72"/>
      <c r="G22" s="369" t="s">
        <v>595</v>
      </c>
      <c r="H22" s="370"/>
      <c r="I22" s="373"/>
      <c r="J22" s="375"/>
      <c r="K22" s="371"/>
      <c r="L22" s="367"/>
    </row>
    <row r="23" spans="1:12" ht="47.25" x14ac:dyDescent="0.25">
      <c r="A23" s="371"/>
      <c r="B23" s="371"/>
      <c r="C23" s="73" t="s">
        <v>149</v>
      </c>
      <c r="D23" s="73" t="s">
        <v>148</v>
      </c>
      <c r="E23" s="73" t="s">
        <v>149</v>
      </c>
      <c r="F23" s="73" t="s">
        <v>148</v>
      </c>
      <c r="G23" s="73" t="s">
        <v>149</v>
      </c>
      <c r="H23" s="73" t="s">
        <v>148</v>
      </c>
      <c r="I23" s="373"/>
      <c r="J23" s="376"/>
      <c r="K23" s="371"/>
      <c r="L23" s="367"/>
    </row>
    <row r="24" spans="1:12" x14ac:dyDescent="0.25">
      <c r="A24" s="267">
        <v>1</v>
      </c>
      <c r="B24" s="267">
        <v>2</v>
      </c>
      <c r="C24" s="73">
        <v>3</v>
      </c>
      <c r="D24" s="73">
        <v>4</v>
      </c>
      <c r="E24" s="73">
        <v>5</v>
      </c>
      <c r="F24" s="73">
        <v>6</v>
      </c>
      <c r="G24" s="73">
        <v>7</v>
      </c>
      <c r="H24" s="73">
        <v>8</v>
      </c>
      <c r="I24" s="73">
        <v>9</v>
      </c>
      <c r="J24" s="73">
        <v>10</v>
      </c>
      <c r="K24" s="73">
        <v>11</v>
      </c>
      <c r="L24" s="73">
        <v>12</v>
      </c>
    </row>
    <row r="25" spans="1:12" ht="31.5" x14ac:dyDescent="0.25">
      <c r="A25" s="270">
        <v>1</v>
      </c>
      <c r="B25" s="271" t="s">
        <v>280</v>
      </c>
      <c r="C25" s="271"/>
      <c r="D25" s="74"/>
      <c r="E25" s="74"/>
      <c r="F25" s="74"/>
      <c r="G25" s="74"/>
      <c r="H25" s="74"/>
      <c r="I25" s="74"/>
      <c r="J25" s="74"/>
      <c r="K25" s="75"/>
      <c r="L25" s="37"/>
    </row>
    <row r="26" spans="1:12" ht="21.75" customHeight="1" x14ac:dyDescent="0.25">
      <c r="A26" s="270" t="s">
        <v>147</v>
      </c>
      <c r="B26" s="272" t="s">
        <v>281</v>
      </c>
      <c r="C26" s="112" t="s">
        <v>259</v>
      </c>
      <c r="D26" s="112" t="s">
        <v>259</v>
      </c>
      <c r="E26" s="112" t="s">
        <v>282</v>
      </c>
      <c r="F26" s="112" t="s">
        <v>282</v>
      </c>
      <c r="G26" s="112" t="s">
        <v>259</v>
      </c>
      <c r="H26" s="112" t="s">
        <v>259</v>
      </c>
      <c r="I26" s="74"/>
      <c r="J26" s="74"/>
      <c r="K26" s="75"/>
      <c r="L26" s="75"/>
    </row>
    <row r="27" spans="1:12" s="113" customFormat="1" ht="39" customHeight="1" x14ac:dyDescent="0.25">
      <c r="A27" s="270" t="s">
        <v>146</v>
      </c>
      <c r="B27" s="272" t="s">
        <v>283</v>
      </c>
      <c r="C27" s="112" t="s">
        <v>259</v>
      </c>
      <c r="D27" s="112" t="s">
        <v>259</v>
      </c>
      <c r="E27" s="112" t="s">
        <v>282</v>
      </c>
      <c r="F27" s="112" t="s">
        <v>282</v>
      </c>
      <c r="G27" s="112" t="s">
        <v>259</v>
      </c>
      <c r="H27" s="112" t="s">
        <v>259</v>
      </c>
      <c r="I27" s="74"/>
      <c r="J27" s="74"/>
      <c r="K27" s="75"/>
      <c r="L27" s="75"/>
    </row>
    <row r="28" spans="1:12" s="113" customFormat="1" ht="70.5" customHeight="1" x14ac:dyDescent="0.25">
      <c r="A28" s="270" t="s">
        <v>268</v>
      </c>
      <c r="B28" s="272" t="s">
        <v>284</v>
      </c>
      <c r="C28" s="112" t="s">
        <v>259</v>
      </c>
      <c r="D28" s="112" t="s">
        <v>259</v>
      </c>
      <c r="E28" s="112"/>
      <c r="F28" s="112"/>
      <c r="G28" s="112" t="s">
        <v>259</v>
      </c>
      <c r="H28" s="112" t="s">
        <v>259</v>
      </c>
      <c r="I28" s="74"/>
      <c r="J28" s="74"/>
      <c r="K28" s="75"/>
      <c r="L28" s="75"/>
    </row>
    <row r="29" spans="1:12" s="113" customFormat="1" ht="54" customHeight="1" x14ac:dyDescent="0.25">
      <c r="A29" s="270" t="s">
        <v>145</v>
      </c>
      <c r="B29" s="272" t="s">
        <v>285</v>
      </c>
      <c r="C29" s="112" t="s">
        <v>259</v>
      </c>
      <c r="D29" s="112" t="s">
        <v>259</v>
      </c>
      <c r="E29" s="112"/>
      <c r="F29" s="112"/>
      <c r="G29" s="112" t="s">
        <v>259</v>
      </c>
      <c r="H29" s="112" t="s">
        <v>259</v>
      </c>
      <c r="I29" s="74"/>
      <c r="J29" s="74"/>
      <c r="K29" s="75"/>
      <c r="L29" s="75"/>
    </row>
    <row r="30" spans="1:12" s="113" customFormat="1" ht="42" customHeight="1" x14ac:dyDescent="0.25">
      <c r="A30" s="270" t="s">
        <v>144</v>
      </c>
      <c r="B30" s="272" t="s">
        <v>286</v>
      </c>
      <c r="C30" s="112" t="s">
        <v>259</v>
      </c>
      <c r="D30" s="112" t="s">
        <v>259</v>
      </c>
      <c r="E30" s="112"/>
      <c r="F30" s="112"/>
      <c r="G30" s="112" t="s">
        <v>259</v>
      </c>
      <c r="H30" s="112" t="s">
        <v>259</v>
      </c>
      <c r="I30" s="74"/>
      <c r="J30" s="74"/>
      <c r="K30" s="75"/>
      <c r="L30" s="75"/>
    </row>
    <row r="31" spans="1:12" s="113" customFormat="1" ht="37.5" customHeight="1" x14ac:dyDescent="0.25">
      <c r="A31" s="270" t="s">
        <v>143</v>
      </c>
      <c r="B31" s="273" t="s">
        <v>287</v>
      </c>
      <c r="C31" s="112" t="s">
        <v>259</v>
      </c>
      <c r="D31" s="112" t="s">
        <v>259</v>
      </c>
      <c r="E31" s="112"/>
      <c r="F31" s="112"/>
      <c r="G31" s="112" t="s">
        <v>259</v>
      </c>
      <c r="H31" s="112" t="s">
        <v>259</v>
      </c>
      <c r="I31" s="74"/>
      <c r="J31" s="74"/>
      <c r="K31" s="75"/>
      <c r="L31" s="75"/>
    </row>
    <row r="32" spans="1:12" s="113" customFormat="1" ht="31.5" x14ac:dyDescent="0.25">
      <c r="A32" s="270" t="s">
        <v>142</v>
      </c>
      <c r="B32" s="273" t="s">
        <v>288</v>
      </c>
      <c r="C32" s="112" t="s">
        <v>259</v>
      </c>
      <c r="D32" s="112" t="s">
        <v>259</v>
      </c>
      <c r="E32" s="112"/>
      <c r="F32" s="112"/>
      <c r="G32" s="112" t="s">
        <v>259</v>
      </c>
      <c r="H32" s="112" t="s">
        <v>259</v>
      </c>
      <c r="I32" s="74"/>
      <c r="J32" s="74"/>
      <c r="K32" s="75"/>
      <c r="L32" s="75"/>
    </row>
    <row r="33" spans="1:12" s="113" customFormat="1" ht="37.5" customHeight="1" x14ac:dyDescent="0.25">
      <c r="A33" s="270" t="s">
        <v>269</v>
      </c>
      <c r="B33" s="273" t="s">
        <v>289</v>
      </c>
      <c r="C33" s="112" t="s">
        <v>259</v>
      </c>
      <c r="D33" s="112" t="s">
        <v>259</v>
      </c>
      <c r="E33" s="112"/>
      <c r="F33" s="112"/>
      <c r="G33" s="112" t="s">
        <v>259</v>
      </c>
      <c r="H33" s="112" t="s">
        <v>259</v>
      </c>
      <c r="I33" s="74"/>
      <c r="J33" s="74"/>
      <c r="K33" s="75"/>
      <c r="L33" s="75"/>
    </row>
    <row r="34" spans="1:12" s="113" customFormat="1" ht="47.25" customHeight="1" x14ac:dyDescent="0.25">
      <c r="A34" s="270" t="s">
        <v>270</v>
      </c>
      <c r="B34" s="273" t="s">
        <v>290</v>
      </c>
      <c r="C34" s="112" t="s">
        <v>259</v>
      </c>
      <c r="D34" s="112" t="s">
        <v>259</v>
      </c>
      <c r="E34" s="112"/>
      <c r="F34" s="112"/>
      <c r="G34" s="112" t="s">
        <v>259</v>
      </c>
      <c r="H34" s="112" t="s">
        <v>259</v>
      </c>
      <c r="I34" s="76"/>
      <c r="J34" s="76"/>
      <c r="K34" s="76"/>
      <c r="L34" s="75"/>
    </row>
    <row r="35" spans="1:12" s="113" customFormat="1" ht="49.5" customHeight="1" x14ac:dyDescent="0.25">
      <c r="A35" s="270" t="s">
        <v>271</v>
      </c>
      <c r="B35" s="273" t="s">
        <v>291</v>
      </c>
      <c r="C35" s="112" t="s">
        <v>259</v>
      </c>
      <c r="D35" s="112" t="s">
        <v>259</v>
      </c>
      <c r="E35" s="112"/>
      <c r="F35" s="112"/>
      <c r="G35" s="112" t="s">
        <v>259</v>
      </c>
      <c r="H35" s="112" t="s">
        <v>259</v>
      </c>
      <c r="I35" s="76"/>
      <c r="J35" s="76"/>
      <c r="K35" s="76"/>
      <c r="L35" s="75"/>
    </row>
    <row r="36" spans="1:12" ht="37.5" customHeight="1" x14ac:dyDescent="0.25">
      <c r="A36" s="270" t="s">
        <v>272</v>
      </c>
      <c r="B36" s="273" t="s">
        <v>292</v>
      </c>
      <c r="C36" s="112" t="s">
        <v>259</v>
      </c>
      <c r="D36" s="112" t="s">
        <v>259</v>
      </c>
      <c r="E36" s="274"/>
      <c r="F36" s="275"/>
      <c r="G36" s="112" t="s">
        <v>259</v>
      </c>
      <c r="H36" s="112" t="s">
        <v>259</v>
      </c>
      <c r="I36" s="115"/>
      <c r="J36" s="115"/>
      <c r="K36" s="75"/>
      <c r="L36" s="75"/>
    </row>
    <row r="37" spans="1:12" x14ac:dyDescent="0.25">
      <c r="A37" s="270" t="s">
        <v>273</v>
      </c>
      <c r="B37" s="273" t="s">
        <v>293</v>
      </c>
      <c r="C37" s="112" t="s">
        <v>259</v>
      </c>
      <c r="D37" s="112" t="s">
        <v>259</v>
      </c>
      <c r="E37" s="274"/>
      <c r="F37" s="275"/>
      <c r="G37" s="112" t="s">
        <v>259</v>
      </c>
      <c r="H37" s="112" t="s">
        <v>259</v>
      </c>
      <c r="I37" s="115"/>
      <c r="J37" s="115"/>
      <c r="K37" s="75"/>
      <c r="L37" s="75"/>
    </row>
    <row r="38" spans="1:12" x14ac:dyDescent="0.25">
      <c r="A38" s="270" t="s">
        <v>596</v>
      </c>
      <c r="B38" s="271" t="s">
        <v>294</v>
      </c>
      <c r="C38" s="170"/>
      <c r="D38" s="112"/>
      <c r="E38" s="116"/>
      <c r="F38" s="116"/>
      <c r="G38" s="170"/>
      <c r="H38" s="112"/>
      <c r="I38" s="75"/>
      <c r="J38" s="75"/>
      <c r="K38" s="75"/>
      <c r="L38" s="75"/>
    </row>
    <row r="39" spans="1:12" ht="63" x14ac:dyDescent="0.25">
      <c r="A39" s="270">
        <v>2</v>
      </c>
      <c r="B39" s="273" t="s">
        <v>597</v>
      </c>
      <c r="C39" s="114">
        <v>44621</v>
      </c>
      <c r="D39" s="114">
        <v>44652</v>
      </c>
      <c r="E39" s="116"/>
      <c r="F39" s="116"/>
      <c r="G39" s="114">
        <v>44621</v>
      </c>
      <c r="H39" s="114">
        <v>44652</v>
      </c>
      <c r="I39" s="75"/>
      <c r="J39" s="75"/>
      <c r="K39" s="75"/>
      <c r="L39" s="75"/>
    </row>
    <row r="40" spans="1:12" ht="33.75" customHeight="1" x14ac:dyDescent="0.25">
      <c r="A40" s="270" t="s">
        <v>141</v>
      </c>
      <c r="B40" s="273" t="s">
        <v>295</v>
      </c>
      <c r="C40" s="112" t="s">
        <v>259</v>
      </c>
      <c r="D40" s="112" t="s">
        <v>259</v>
      </c>
      <c r="E40" s="116"/>
      <c r="F40" s="116"/>
      <c r="G40" s="112" t="s">
        <v>259</v>
      </c>
      <c r="H40" s="112" t="s">
        <v>259</v>
      </c>
      <c r="I40" s="75"/>
      <c r="J40" s="75"/>
      <c r="K40" s="75"/>
      <c r="L40" s="75"/>
    </row>
    <row r="41" spans="1:12" ht="63" customHeight="1" x14ac:dyDescent="0.25">
      <c r="A41" s="270" t="s">
        <v>140</v>
      </c>
      <c r="B41" s="271" t="s">
        <v>598</v>
      </c>
      <c r="C41" s="276"/>
      <c r="D41" s="276"/>
      <c r="E41" s="116"/>
      <c r="F41" s="116"/>
      <c r="G41" s="276"/>
      <c r="H41" s="276"/>
      <c r="I41" s="75"/>
      <c r="J41" s="75"/>
      <c r="K41" s="75"/>
      <c r="L41" s="75"/>
    </row>
    <row r="42" spans="1:12" ht="58.5" customHeight="1" x14ac:dyDescent="0.25">
      <c r="A42" s="270">
        <v>3</v>
      </c>
      <c r="B42" s="273" t="s">
        <v>296</v>
      </c>
      <c r="C42" s="112" t="s">
        <v>259</v>
      </c>
      <c r="D42" s="112" t="s">
        <v>259</v>
      </c>
      <c r="E42" s="116"/>
      <c r="F42" s="116"/>
      <c r="G42" s="112" t="s">
        <v>259</v>
      </c>
      <c r="H42" s="112" t="s">
        <v>259</v>
      </c>
      <c r="I42" s="75"/>
      <c r="J42" s="75"/>
      <c r="K42" s="75"/>
      <c r="L42" s="75"/>
    </row>
    <row r="43" spans="1:12" ht="34.5" customHeight="1" x14ac:dyDescent="0.25">
      <c r="A43" s="270" t="s">
        <v>139</v>
      </c>
      <c r="B43" s="273" t="s">
        <v>297</v>
      </c>
      <c r="C43" s="112" t="s">
        <v>259</v>
      </c>
      <c r="D43" s="112" t="s">
        <v>259</v>
      </c>
      <c r="E43" s="116"/>
      <c r="F43" s="116"/>
      <c r="G43" s="112" t="s">
        <v>259</v>
      </c>
      <c r="H43" s="112" t="s">
        <v>259</v>
      </c>
      <c r="I43" s="75"/>
      <c r="J43" s="75"/>
      <c r="K43" s="75"/>
      <c r="L43" s="75"/>
    </row>
    <row r="44" spans="1:12" ht="24.75" customHeight="1" x14ac:dyDescent="0.25">
      <c r="A44" s="270" t="s">
        <v>138</v>
      </c>
      <c r="B44" s="273" t="s">
        <v>298</v>
      </c>
      <c r="C44" s="112" t="s">
        <v>259</v>
      </c>
      <c r="D44" s="112" t="s">
        <v>259</v>
      </c>
      <c r="E44" s="116"/>
      <c r="F44" s="116"/>
      <c r="G44" s="112" t="s">
        <v>259</v>
      </c>
      <c r="H44" s="112" t="s">
        <v>259</v>
      </c>
      <c r="I44" s="75"/>
      <c r="J44" s="75"/>
      <c r="K44" s="75"/>
      <c r="L44" s="75"/>
    </row>
    <row r="45" spans="1:12" ht="90.75" customHeight="1" x14ac:dyDescent="0.25">
      <c r="A45" s="270" t="s">
        <v>137</v>
      </c>
      <c r="B45" s="273" t="s">
        <v>299</v>
      </c>
      <c r="C45" s="112" t="s">
        <v>259</v>
      </c>
      <c r="D45" s="112" t="s">
        <v>259</v>
      </c>
      <c r="E45" s="116"/>
      <c r="F45" s="116"/>
      <c r="G45" s="112" t="s">
        <v>259</v>
      </c>
      <c r="H45" s="112" t="s">
        <v>259</v>
      </c>
      <c r="I45" s="75"/>
      <c r="J45" s="75"/>
      <c r="K45" s="75"/>
      <c r="L45" s="75"/>
    </row>
    <row r="46" spans="1:12" ht="167.25" customHeight="1" x14ac:dyDescent="0.25">
      <c r="A46" s="270" t="s">
        <v>136</v>
      </c>
      <c r="B46" s="273" t="s">
        <v>300</v>
      </c>
      <c r="C46" s="112" t="s">
        <v>259</v>
      </c>
      <c r="D46" s="112" t="s">
        <v>259</v>
      </c>
      <c r="E46" s="116"/>
      <c r="F46" s="116"/>
      <c r="G46" s="112" t="s">
        <v>259</v>
      </c>
      <c r="H46" s="112" t="s">
        <v>259</v>
      </c>
      <c r="I46" s="75"/>
      <c r="J46" s="75"/>
      <c r="K46" s="75"/>
      <c r="L46" s="75"/>
    </row>
    <row r="47" spans="1:12" ht="30.75" customHeight="1" x14ac:dyDescent="0.25">
      <c r="A47" s="270" t="s">
        <v>135</v>
      </c>
      <c r="B47" s="273" t="s">
        <v>301</v>
      </c>
      <c r="C47" s="112" t="s">
        <v>259</v>
      </c>
      <c r="D47" s="112" t="s">
        <v>259</v>
      </c>
      <c r="E47" s="116"/>
      <c r="F47" s="116"/>
      <c r="G47" s="112" t="s">
        <v>259</v>
      </c>
      <c r="H47" s="112" t="s">
        <v>259</v>
      </c>
      <c r="I47" s="75"/>
      <c r="J47" s="75"/>
      <c r="K47" s="75"/>
      <c r="L47" s="75"/>
    </row>
    <row r="48" spans="1:12" ht="37.5" customHeight="1" x14ac:dyDescent="0.25">
      <c r="A48" s="270" t="s">
        <v>599</v>
      </c>
      <c r="B48" s="271" t="s">
        <v>302</v>
      </c>
      <c r="C48" s="116"/>
      <c r="D48" s="116"/>
      <c r="E48" s="116"/>
      <c r="F48" s="116"/>
      <c r="G48" s="116"/>
      <c r="H48" s="116"/>
      <c r="I48" s="75"/>
      <c r="J48" s="75"/>
      <c r="K48" s="75"/>
      <c r="L48" s="75"/>
    </row>
    <row r="49" spans="1:12" ht="35.25" customHeight="1" x14ac:dyDescent="0.25">
      <c r="A49" s="270">
        <v>4</v>
      </c>
      <c r="B49" s="273" t="s">
        <v>303</v>
      </c>
      <c r="C49" s="112" t="s">
        <v>259</v>
      </c>
      <c r="D49" s="112" t="s">
        <v>259</v>
      </c>
      <c r="E49" s="116"/>
      <c r="F49" s="116"/>
      <c r="G49" s="112" t="s">
        <v>259</v>
      </c>
      <c r="H49" s="112" t="s">
        <v>259</v>
      </c>
      <c r="I49" s="75"/>
      <c r="J49" s="75"/>
      <c r="K49" s="75"/>
      <c r="L49" s="75"/>
    </row>
    <row r="50" spans="1:12" ht="86.25" customHeight="1" x14ac:dyDescent="0.25">
      <c r="A50" s="270" t="s">
        <v>134</v>
      </c>
      <c r="B50" s="273" t="s">
        <v>304</v>
      </c>
      <c r="C50" s="114">
        <v>44910</v>
      </c>
      <c r="D50" s="114">
        <v>44920</v>
      </c>
      <c r="E50" s="116"/>
      <c r="F50" s="116"/>
      <c r="G50" s="114">
        <v>44910</v>
      </c>
      <c r="H50" s="114">
        <v>44920</v>
      </c>
      <c r="I50" s="75"/>
      <c r="J50" s="75"/>
      <c r="K50" s="75"/>
      <c r="L50" s="75"/>
    </row>
    <row r="51" spans="1:12" ht="77.25" customHeight="1" x14ac:dyDescent="0.25">
      <c r="A51" s="270" t="s">
        <v>133</v>
      </c>
      <c r="B51" s="273" t="s">
        <v>305</v>
      </c>
      <c r="C51" s="112" t="s">
        <v>259</v>
      </c>
      <c r="D51" s="112" t="s">
        <v>259</v>
      </c>
      <c r="E51" s="116"/>
      <c r="F51" s="116"/>
      <c r="G51" s="112" t="s">
        <v>259</v>
      </c>
      <c r="H51" s="112" t="s">
        <v>259</v>
      </c>
      <c r="I51" s="75"/>
      <c r="J51" s="75"/>
      <c r="K51" s="75"/>
      <c r="L51" s="75"/>
    </row>
    <row r="52" spans="1:12" ht="71.25" customHeight="1" x14ac:dyDescent="0.25">
      <c r="A52" s="270" t="s">
        <v>132</v>
      </c>
      <c r="B52" s="273" t="s">
        <v>306</v>
      </c>
      <c r="C52" s="112" t="s">
        <v>259</v>
      </c>
      <c r="D52" s="112" t="s">
        <v>259</v>
      </c>
      <c r="E52" s="116"/>
      <c r="F52" s="116"/>
      <c r="G52" s="112" t="s">
        <v>259</v>
      </c>
      <c r="H52" s="112" t="s">
        <v>259</v>
      </c>
      <c r="I52" s="75"/>
      <c r="J52" s="75"/>
      <c r="K52" s="75"/>
      <c r="L52" s="75"/>
    </row>
    <row r="53" spans="1:12" ht="48" customHeight="1" x14ac:dyDescent="0.25">
      <c r="A53" s="270" t="s">
        <v>131</v>
      </c>
      <c r="B53" s="77" t="s">
        <v>307</v>
      </c>
      <c r="C53" s="117">
        <v>44920</v>
      </c>
      <c r="D53" s="117">
        <v>44926</v>
      </c>
      <c r="E53" s="116"/>
      <c r="F53" s="116"/>
      <c r="G53" s="117">
        <v>44920</v>
      </c>
      <c r="H53" s="117">
        <v>44926</v>
      </c>
      <c r="I53" s="75"/>
      <c r="J53" s="75"/>
      <c r="K53" s="75"/>
      <c r="L53" s="75"/>
    </row>
    <row r="54" spans="1:12" ht="46.5" customHeight="1" x14ac:dyDescent="0.25">
      <c r="A54" s="270" t="s">
        <v>274</v>
      </c>
      <c r="B54" s="273" t="s">
        <v>308</v>
      </c>
      <c r="C54" s="112" t="s">
        <v>259</v>
      </c>
      <c r="D54" s="112" t="s">
        <v>259</v>
      </c>
      <c r="E54" s="116"/>
      <c r="F54" s="116"/>
      <c r="G54" s="112" t="s">
        <v>259</v>
      </c>
      <c r="H54" s="112" t="s">
        <v>259</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E21" zoomScale="60" zoomScaleNormal="70" workbookViewId="0">
      <selection activeCell="AC37" sqref="AC37"/>
    </sheetView>
  </sheetViews>
  <sheetFormatPr defaultColWidth="9.140625" defaultRowHeight="15.75" x14ac:dyDescent="0.25"/>
  <cols>
    <col min="1" max="1" width="9.140625" style="35"/>
    <col min="2" max="2" width="57.85546875" style="35" customWidth="1"/>
    <col min="3" max="5" width="15.7109375" style="35" customWidth="1"/>
    <col min="6" max="6" width="18.28515625" style="35" bestFit="1" customWidth="1"/>
    <col min="7" max="7" width="13" style="35" customWidth="1"/>
    <col min="8" max="8" width="5.85546875" style="35" customWidth="1"/>
    <col min="9" max="11" width="4.42578125" style="35" bestFit="1" customWidth="1"/>
    <col min="12" max="12" width="6.85546875" style="35" customWidth="1"/>
    <col min="13" max="15" width="4.42578125" style="35" bestFit="1" customWidth="1"/>
    <col min="16" max="16" width="6.85546875" style="35" customWidth="1"/>
    <col min="17" max="19" width="4.42578125" style="35" bestFit="1" customWidth="1"/>
    <col min="20" max="20" width="6.28515625" style="35" customWidth="1"/>
    <col min="21" max="23" width="4.42578125" style="35" bestFit="1" customWidth="1"/>
    <col min="24" max="24" width="5.85546875" style="35" bestFit="1" customWidth="1"/>
    <col min="25" max="25" width="4.42578125" style="35" bestFit="1" customWidth="1"/>
    <col min="26" max="26" width="7" style="35" bestFit="1" customWidth="1"/>
    <col min="27" max="27" width="4.42578125" style="35" bestFit="1" customWidth="1"/>
    <col min="28" max="29" width="15.7109375" style="35" customWidth="1"/>
    <col min="30" max="30" width="10.7109375" style="35" customWidth="1"/>
    <col min="31" max="31" width="6.7109375" style="35" customWidth="1"/>
    <col min="32" max="33" width="16.7109375" style="35" customWidth="1"/>
    <col min="34" max="16384" width="9.140625" style="35"/>
  </cols>
  <sheetData>
    <row r="1" spans="1:33" ht="18.75" x14ac:dyDescent="0.25">
      <c r="AC1" s="63" t="s">
        <v>65</v>
      </c>
      <c r="AG1" s="63"/>
    </row>
    <row r="2" spans="1:33" ht="18.75" x14ac:dyDescent="0.3">
      <c r="AC2" s="64" t="s">
        <v>6</v>
      </c>
      <c r="AG2" s="64"/>
    </row>
    <row r="3" spans="1:33" ht="18.75" x14ac:dyDescent="0.3">
      <c r="AC3" s="64" t="s">
        <v>64</v>
      </c>
      <c r="AG3" s="64"/>
    </row>
    <row r="4" spans="1:33"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268"/>
      <c r="AE4" s="268"/>
      <c r="AF4" s="268"/>
      <c r="AG4" s="268"/>
    </row>
    <row r="5" spans="1:33" ht="18.75" x14ac:dyDescent="0.3">
      <c r="AG5" s="64"/>
    </row>
    <row r="6" spans="1:33" ht="18.75" x14ac:dyDescent="0.25">
      <c r="A6" s="379" t="s">
        <v>5</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65"/>
      <c r="AE6" s="65"/>
      <c r="AF6" s="65"/>
      <c r="AG6" s="65"/>
    </row>
    <row r="7" spans="1:33" ht="18.75" x14ac:dyDescent="0.25">
      <c r="A7" s="65"/>
      <c r="B7" s="65"/>
      <c r="C7" s="65"/>
      <c r="D7" s="65"/>
      <c r="E7" s="65"/>
      <c r="F7" s="65"/>
      <c r="G7" s="65"/>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row>
    <row r="8" spans="1:33"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298"/>
      <c r="AE8" s="298"/>
      <c r="AF8" s="298"/>
      <c r="AG8" s="298"/>
    </row>
    <row r="9" spans="1:33" ht="18.75" customHeight="1" x14ac:dyDescent="0.25">
      <c r="A9" s="305" t="s">
        <v>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67"/>
      <c r="AE9" s="67"/>
      <c r="AF9" s="67"/>
      <c r="AG9" s="67"/>
    </row>
    <row r="10" spans="1:33" ht="18.75" x14ac:dyDescent="0.25">
      <c r="A10" s="65"/>
      <c r="B10" s="65"/>
      <c r="C10" s="65"/>
      <c r="D10" s="300"/>
      <c r="E10" s="65"/>
      <c r="F10" s="65"/>
      <c r="G10" s="65"/>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row>
    <row r="11" spans="1:33" x14ac:dyDescent="0.25">
      <c r="A11" s="309" t="str">
        <f>'1. паспорт местоположение'!A12:C12</f>
        <v>L_NA1000.PR.0010</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298"/>
      <c r="AE11" s="298"/>
      <c r="AF11" s="298"/>
      <c r="AG11" s="298"/>
    </row>
    <row r="12" spans="1:33" x14ac:dyDescent="0.25">
      <c r="A12" s="305" t="s">
        <v>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67"/>
      <c r="AE12" s="67"/>
      <c r="AF12" s="67"/>
      <c r="AG12" s="67"/>
    </row>
    <row r="13" spans="1:33" ht="16.5" customHeight="1" x14ac:dyDescent="0.3">
      <c r="A13" s="9"/>
      <c r="B13" s="9"/>
      <c r="C13" s="9"/>
      <c r="D13" s="9"/>
      <c r="E13" s="9"/>
      <c r="F13" s="9"/>
      <c r="G13" s="9"/>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row>
    <row r="14" spans="1:33" x14ac:dyDescent="0.25">
      <c r="A14" s="309"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298"/>
      <c r="AE14" s="298"/>
      <c r="AF14" s="298"/>
      <c r="AG14" s="298"/>
    </row>
    <row r="15" spans="1:33" ht="15.75" customHeight="1" x14ac:dyDescent="0.25">
      <c r="A15" s="305" t="s">
        <v>2</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67"/>
      <c r="AE15" s="67"/>
      <c r="AF15" s="67"/>
      <c r="AG15" s="67"/>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row>
    <row r="18" spans="1:35" x14ac:dyDescent="0.25">
      <c r="A18" s="378" t="s">
        <v>239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299"/>
      <c r="AE18" s="299"/>
      <c r="AF18" s="299"/>
      <c r="AG18" s="299"/>
    </row>
    <row r="20" spans="1:35" s="177" customFormat="1" ht="33" customHeight="1" x14ac:dyDescent="0.25">
      <c r="A20" s="381" t="s">
        <v>130</v>
      </c>
      <c r="B20" s="381" t="s">
        <v>129</v>
      </c>
      <c r="C20" s="384" t="s">
        <v>128</v>
      </c>
      <c r="D20" s="384"/>
      <c r="E20" s="385" t="s">
        <v>127</v>
      </c>
      <c r="F20" s="385"/>
      <c r="G20" s="386" t="s">
        <v>613</v>
      </c>
      <c r="H20" s="389" t="s">
        <v>614</v>
      </c>
      <c r="I20" s="390"/>
      <c r="J20" s="390"/>
      <c r="K20" s="390"/>
      <c r="L20" s="389" t="s">
        <v>615</v>
      </c>
      <c r="M20" s="390"/>
      <c r="N20" s="390"/>
      <c r="O20" s="390"/>
      <c r="P20" s="389" t="s">
        <v>616</v>
      </c>
      <c r="Q20" s="390"/>
      <c r="R20" s="390"/>
      <c r="S20" s="390"/>
      <c r="T20" s="389" t="s">
        <v>617</v>
      </c>
      <c r="U20" s="390"/>
      <c r="V20" s="390"/>
      <c r="W20" s="390"/>
      <c r="X20" s="389" t="s">
        <v>618</v>
      </c>
      <c r="Y20" s="390"/>
      <c r="Z20" s="390"/>
      <c r="AA20" s="390"/>
      <c r="AB20" s="388" t="s">
        <v>126</v>
      </c>
      <c r="AC20" s="388"/>
    </row>
    <row r="21" spans="1:35" s="177" customFormat="1" ht="81.75" customHeight="1" x14ac:dyDescent="0.25">
      <c r="A21" s="382"/>
      <c r="B21" s="382"/>
      <c r="C21" s="384"/>
      <c r="D21" s="384"/>
      <c r="E21" s="385"/>
      <c r="F21" s="385"/>
      <c r="G21" s="387"/>
      <c r="H21" s="384" t="s">
        <v>0</v>
      </c>
      <c r="I21" s="384"/>
      <c r="J21" s="371" t="s">
        <v>619</v>
      </c>
      <c r="K21" s="371"/>
      <c r="L21" s="384" t="s">
        <v>0</v>
      </c>
      <c r="M21" s="384"/>
      <c r="N21" s="371" t="s">
        <v>619</v>
      </c>
      <c r="O21" s="371"/>
      <c r="P21" s="384" t="s">
        <v>0</v>
      </c>
      <c r="Q21" s="384"/>
      <c r="R21" s="371" t="s">
        <v>619</v>
      </c>
      <c r="S21" s="371"/>
      <c r="T21" s="384" t="s">
        <v>0</v>
      </c>
      <c r="U21" s="384"/>
      <c r="V21" s="371" t="s">
        <v>619</v>
      </c>
      <c r="W21" s="371"/>
      <c r="X21" s="384" t="s">
        <v>0</v>
      </c>
      <c r="Y21" s="384"/>
      <c r="Z21" s="371" t="s">
        <v>619</v>
      </c>
      <c r="AA21" s="371"/>
      <c r="AB21" s="388"/>
      <c r="AC21" s="388"/>
    </row>
    <row r="22" spans="1:35" s="177" customFormat="1" ht="89.25" customHeight="1" x14ac:dyDescent="0.3">
      <c r="A22" s="383"/>
      <c r="B22" s="383"/>
      <c r="C22" s="178" t="s">
        <v>0</v>
      </c>
      <c r="D22" s="178" t="s">
        <v>477</v>
      </c>
      <c r="E22" s="179" t="s">
        <v>620</v>
      </c>
      <c r="F22" s="179" t="s">
        <v>621</v>
      </c>
      <c r="G22" s="368"/>
      <c r="H22" s="180" t="s">
        <v>230</v>
      </c>
      <c r="I22" s="180" t="s">
        <v>478</v>
      </c>
      <c r="J22" s="180" t="s">
        <v>230</v>
      </c>
      <c r="K22" s="180" t="s">
        <v>478</v>
      </c>
      <c r="L22" s="180" t="s">
        <v>230</v>
      </c>
      <c r="M22" s="180" t="s">
        <v>478</v>
      </c>
      <c r="N22" s="180" t="s">
        <v>230</v>
      </c>
      <c r="O22" s="180" t="s">
        <v>478</v>
      </c>
      <c r="P22" s="180" t="s">
        <v>230</v>
      </c>
      <c r="Q22" s="180" t="s">
        <v>478</v>
      </c>
      <c r="R22" s="180" t="s">
        <v>230</v>
      </c>
      <c r="S22" s="180" t="s">
        <v>478</v>
      </c>
      <c r="T22" s="180" t="s">
        <v>230</v>
      </c>
      <c r="U22" s="180" t="s">
        <v>478</v>
      </c>
      <c r="V22" s="180" t="s">
        <v>230</v>
      </c>
      <c r="W22" s="180" t="s">
        <v>478</v>
      </c>
      <c r="X22" s="180" t="s">
        <v>230</v>
      </c>
      <c r="Y22" s="180" t="s">
        <v>478</v>
      </c>
      <c r="Z22" s="180" t="s">
        <v>230</v>
      </c>
      <c r="AA22" s="180" t="s">
        <v>478</v>
      </c>
      <c r="AB22" s="297" t="s">
        <v>125</v>
      </c>
      <c r="AC22" s="297" t="s">
        <v>477</v>
      </c>
      <c r="AE22" s="181"/>
      <c r="AF22" s="181"/>
      <c r="AG22" s="181"/>
      <c r="AH22" s="181"/>
      <c r="AI22" s="182"/>
    </row>
    <row r="23" spans="1:35" s="177" customFormat="1"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c r="AE23" s="182"/>
      <c r="AF23" s="182"/>
      <c r="AG23" s="182"/>
      <c r="AH23" s="182"/>
      <c r="AI23" s="182"/>
    </row>
    <row r="24" spans="1:35" s="177" customFormat="1" ht="47.25" customHeight="1" x14ac:dyDescent="0.25">
      <c r="A24" s="184">
        <v>1</v>
      </c>
      <c r="B24" s="185" t="s">
        <v>124</v>
      </c>
      <c r="C24" s="186">
        <v>24.999013220352001</v>
      </c>
      <c r="D24" s="186">
        <v>0</v>
      </c>
      <c r="E24" s="186">
        <v>0</v>
      </c>
      <c r="F24" s="186">
        <v>0</v>
      </c>
      <c r="G24" s="186">
        <v>0</v>
      </c>
      <c r="H24" s="186">
        <v>0</v>
      </c>
      <c r="I24" s="186"/>
      <c r="J24" s="186" t="s">
        <v>282</v>
      </c>
      <c r="K24" s="186"/>
      <c r="L24" s="186">
        <v>0</v>
      </c>
      <c r="M24" s="186"/>
      <c r="N24" s="186" t="s">
        <v>282</v>
      </c>
      <c r="O24" s="186"/>
      <c r="P24" s="186">
        <v>0</v>
      </c>
      <c r="Q24" s="186"/>
      <c r="R24" s="186" t="s">
        <v>282</v>
      </c>
      <c r="S24" s="186"/>
      <c r="T24" s="186">
        <v>0</v>
      </c>
      <c r="U24" s="186"/>
      <c r="V24" s="186" t="s">
        <v>282</v>
      </c>
      <c r="W24" s="186"/>
      <c r="X24" s="186">
        <v>0</v>
      </c>
      <c r="Y24" s="186"/>
      <c r="Z24" s="186" t="s">
        <v>282</v>
      </c>
      <c r="AA24" s="186"/>
      <c r="AB24" s="186">
        <v>0</v>
      </c>
      <c r="AC24" s="186" t="s">
        <v>282</v>
      </c>
    </row>
    <row r="25" spans="1:35" s="177" customFormat="1" ht="24" customHeight="1" x14ac:dyDescent="0.25">
      <c r="A25" s="187" t="s">
        <v>123</v>
      </c>
      <c r="B25" s="188" t="s">
        <v>122</v>
      </c>
      <c r="C25" s="186"/>
      <c r="D25" s="186"/>
      <c r="E25" s="186"/>
      <c r="F25" s="186"/>
      <c r="G25" s="186">
        <v>0</v>
      </c>
      <c r="H25" s="186">
        <v>0</v>
      </c>
      <c r="I25" s="186"/>
      <c r="J25" s="186" t="s">
        <v>282</v>
      </c>
      <c r="K25" s="186"/>
      <c r="L25" s="186">
        <v>0</v>
      </c>
      <c r="M25" s="186"/>
      <c r="N25" s="186" t="s">
        <v>282</v>
      </c>
      <c r="O25" s="186"/>
      <c r="P25" s="186">
        <v>0</v>
      </c>
      <c r="Q25" s="186"/>
      <c r="R25" s="186" t="s">
        <v>282</v>
      </c>
      <c r="S25" s="186"/>
      <c r="T25" s="186">
        <v>0</v>
      </c>
      <c r="U25" s="186"/>
      <c r="V25" s="186" t="s">
        <v>282</v>
      </c>
      <c r="W25" s="186"/>
      <c r="X25" s="186">
        <v>0</v>
      </c>
      <c r="Y25" s="186"/>
      <c r="Z25" s="186" t="s">
        <v>282</v>
      </c>
      <c r="AA25" s="186"/>
      <c r="AB25" s="186">
        <v>0</v>
      </c>
      <c r="AC25" s="186" t="s">
        <v>282</v>
      </c>
    </row>
    <row r="26" spans="1:35" s="177" customFormat="1" x14ac:dyDescent="0.25">
      <c r="A26" s="187" t="s">
        <v>121</v>
      </c>
      <c r="B26" s="188" t="s">
        <v>120</v>
      </c>
      <c r="C26" s="186"/>
      <c r="D26" s="186"/>
      <c r="E26" s="186"/>
      <c r="F26" s="186"/>
      <c r="G26" s="186">
        <v>0</v>
      </c>
      <c r="H26" s="186">
        <v>0</v>
      </c>
      <c r="I26" s="186"/>
      <c r="J26" s="186" t="s">
        <v>282</v>
      </c>
      <c r="K26" s="186"/>
      <c r="L26" s="186">
        <v>0</v>
      </c>
      <c r="M26" s="186"/>
      <c r="N26" s="186" t="s">
        <v>282</v>
      </c>
      <c r="O26" s="186"/>
      <c r="P26" s="186">
        <v>0</v>
      </c>
      <c r="Q26" s="186"/>
      <c r="R26" s="186" t="s">
        <v>282</v>
      </c>
      <c r="S26" s="186"/>
      <c r="T26" s="186">
        <v>0</v>
      </c>
      <c r="U26" s="186"/>
      <c r="V26" s="186" t="s">
        <v>282</v>
      </c>
      <c r="W26" s="186"/>
      <c r="X26" s="186">
        <v>0</v>
      </c>
      <c r="Y26" s="186"/>
      <c r="Z26" s="186" t="s">
        <v>282</v>
      </c>
      <c r="AA26" s="186"/>
      <c r="AB26" s="186">
        <v>0</v>
      </c>
      <c r="AC26" s="186" t="s">
        <v>282</v>
      </c>
    </row>
    <row r="27" spans="1:35" s="177" customFormat="1" ht="31.5" x14ac:dyDescent="0.25">
      <c r="A27" s="187" t="s">
        <v>119</v>
      </c>
      <c r="B27" s="188" t="s">
        <v>212</v>
      </c>
      <c r="C27" s="186"/>
      <c r="D27" s="186"/>
      <c r="E27" s="186"/>
      <c r="F27" s="186"/>
      <c r="G27" s="186">
        <v>0</v>
      </c>
      <c r="H27" s="186">
        <v>0</v>
      </c>
      <c r="I27" s="186"/>
      <c r="J27" s="186" t="s">
        <v>282</v>
      </c>
      <c r="K27" s="186"/>
      <c r="L27" s="186">
        <v>0</v>
      </c>
      <c r="M27" s="186"/>
      <c r="N27" s="186" t="s">
        <v>282</v>
      </c>
      <c r="O27" s="186"/>
      <c r="P27" s="186">
        <v>0</v>
      </c>
      <c r="Q27" s="186"/>
      <c r="R27" s="186" t="s">
        <v>282</v>
      </c>
      <c r="S27" s="186"/>
      <c r="T27" s="186">
        <v>0</v>
      </c>
      <c r="U27" s="186"/>
      <c r="V27" s="186" t="s">
        <v>282</v>
      </c>
      <c r="W27" s="186"/>
      <c r="X27" s="186">
        <v>0</v>
      </c>
      <c r="Y27" s="186"/>
      <c r="Z27" s="186" t="s">
        <v>282</v>
      </c>
      <c r="AA27" s="186"/>
      <c r="AB27" s="186">
        <v>0</v>
      </c>
      <c r="AC27" s="186" t="s">
        <v>282</v>
      </c>
    </row>
    <row r="28" spans="1:35" s="177" customFormat="1" x14ac:dyDescent="0.25">
      <c r="A28" s="187" t="s">
        <v>118</v>
      </c>
      <c r="B28" s="188" t="s">
        <v>117</v>
      </c>
      <c r="C28" s="186"/>
      <c r="D28" s="186"/>
      <c r="E28" s="186"/>
      <c r="F28" s="186"/>
      <c r="G28" s="186">
        <v>0</v>
      </c>
      <c r="H28" s="186">
        <v>0</v>
      </c>
      <c r="I28" s="186"/>
      <c r="J28" s="186" t="s">
        <v>282</v>
      </c>
      <c r="K28" s="186"/>
      <c r="L28" s="186">
        <v>0</v>
      </c>
      <c r="M28" s="186"/>
      <c r="N28" s="186" t="s">
        <v>282</v>
      </c>
      <c r="O28" s="186"/>
      <c r="P28" s="186">
        <v>0</v>
      </c>
      <c r="Q28" s="186"/>
      <c r="R28" s="186" t="s">
        <v>282</v>
      </c>
      <c r="S28" s="186"/>
      <c r="T28" s="186">
        <v>0</v>
      </c>
      <c r="U28" s="186"/>
      <c r="V28" s="186" t="s">
        <v>282</v>
      </c>
      <c r="W28" s="186"/>
      <c r="X28" s="186">
        <v>0</v>
      </c>
      <c r="Y28" s="186"/>
      <c r="Z28" s="186" t="s">
        <v>282</v>
      </c>
      <c r="AA28" s="186"/>
      <c r="AB28" s="186">
        <v>0</v>
      </c>
      <c r="AC28" s="186" t="s">
        <v>282</v>
      </c>
    </row>
    <row r="29" spans="1:35" s="177" customFormat="1" x14ac:dyDescent="0.25">
      <c r="A29" s="187" t="s">
        <v>116</v>
      </c>
      <c r="B29" s="189" t="s">
        <v>115</v>
      </c>
      <c r="C29" s="186"/>
      <c r="D29" s="186"/>
      <c r="E29" s="186"/>
      <c r="F29" s="186"/>
      <c r="G29" s="186">
        <v>0</v>
      </c>
      <c r="H29" s="186">
        <v>0</v>
      </c>
      <c r="I29" s="186"/>
      <c r="J29" s="186" t="s">
        <v>282</v>
      </c>
      <c r="K29" s="186"/>
      <c r="L29" s="186">
        <v>0</v>
      </c>
      <c r="M29" s="186"/>
      <c r="N29" s="186" t="s">
        <v>282</v>
      </c>
      <c r="O29" s="186"/>
      <c r="P29" s="186">
        <v>0</v>
      </c>
      <c r="Q29" s="186"/>
      <c r="R29" s="186" t="s">
        <v>282</v>
      </c>
      <c r="S29" s="186"/>
      <c r="T29" s="186">
        <v>0</v>
      </c>
      <c r="U29" s="186"/>
      <c r="V29" s="186" t="s">
        <v>282</v>
      </c>
      <c r="W29" s="186"/>
      <c r="X29" s="186">
        <v>0</v>
      </c>
      <c r="Y29" s="186"/>
      <c r="Z29" s="186" t="s">
        <v>282</v>
      </c>
      <c r="AA29" s="186"/>
      <c r="AB29" s="186">
        <v>0</v>
      </c>
      <c r="AC29" s="186" t="s">
        <v>282</v>
      </c>
    </row>
    <row r="30" spans="1:35" s="177" customFormat="1" ht="47.25" x14ac:dyDescent="0.25">
      <c r="A30" s="184" t="s">
        <v>59</v>
      </c>
      <c r="B30" s="185" t="s">
        <v>114</v>
      </c>
      <c r="C30" s="186">
        <v>20.832511016960002</v>
      </c>
      <c r="D30" s="186">
        <v>0</v>
      </c>
      <c r="E30" s="186">
        <v>0</v>
      </c>
      <c r="F30" s="186">
        <v>0</v>
      </c>
      <c r="G30" s="186">
        <v>0</v>
      </c>
      <c r="H30" s="186">
        <v>0</v>
      </c>
      <c r="I30" s="186"/>
      <c r="J30" s="186" t="s">
        <v>282</v>
      </c>
      <c r="K30" s="186"/>
      <c r="L30" s="186">
        <v>0</v>
      </c>
      <c r="M30" s="186"/>
      <c r="N30" s="186" t="s">
        <v>282</v>
      </c>
      <c r="O30" s="186"/>
      <c r="P30" s="186">
        <v>0</v>
      </c>
      <c r="Q30" s="186"/>
      <c r="R30" s="186" t="s">
        <v>282</v>
      </c>
      <c r="S30" s="186"/>
      <c r="T30" s="186">
        <v>0</v>
      </c>
      <c r="U30" s="186"/>
      <c r="V30" s="186" t="s">
        <v>282</v>
      </c>
      <c r="W30" s="186"/>
      <c r="X30" s="186">
        <v>0</v>
      </c>
      <c r="Y30" s="186"/>
      <c r="Z30" s="186" t="s">
        <v>282</v>
      </c>
      <c r="AA30" s="186"/>
      <c r="AB30" s="186">
        <v>0</v>
      </c>
      <c r="AC30" s="186" t="s">
        <v>282</v>
      </c>
    </row>
    <row r="31" spans="1:35" s="177" customFormat="1" x14ac:dyDescent="0.25">
      <c r="A31" s="184" t="s">
        <v>113</v>
      </c>
      <c r="B31" s="188" t="s">
        <v>112</v>
      </c>
      <c r="C31" s="186">
        <v>0</v>
      </c>
      <c r="D31" s="186">
        <v>0</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7" customFormat="1" ht="31.5" x14ac:dyDescent="0.25">
      <c r="A32" s="184" t="s">
        <v>111</v>
      </c>
      <c r="B32" s="188" t="s">
        <v>110</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7" customFormat="1" x14ac:dyDescent="0.25">
      <c r="A33" s="184" t="s">
        <v>109</v>
      </c>
      <c r="B33" s="188" t="s">
        <v>108</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7" customFormat="1" x14ac:dyDescent="0.25">
      <c r="A34" s="184" t="s">
        <v>107</v>
      </c>
      <c r="B34" s="188" t="s">
        <v>106</v>
      </c>
      <c r="C34" s="186">
        <v>20.832511016960002</v>
      </c>
      <c r="D34" s="186">
        <v>0</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7" customFormat="1" ht="31.5" x14ac:dyDescent="0.25">
      <c r="A35" s="184" t="s">
        <v>58</v>
      </c>
      <c r="B35" s="185" t="s">
        <v>105</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v>0</v>
      </c>
      <c r="AC35" s="186">
        <v>0</v>
      </c>
    </row>
    <row r="36" spans="1:29" s="177" customFormat="1" ht="31.5" x14ac:dyDescent="0.25">
      <c r="A36" s="187" t="s">
        <v>104</v>
      </c>
      <c r="B36" s="190" t="s">
        <v>549</v>
      </c>
      <c r="C36" s="186"/>
      <c r="D36" s="186"/>
      <c r="E36" s="186"/>
      <c r="F36" s="186"/>
      <c r="G36" s="186">
        <v>0</v>
      </c>
      <c r="H36" s="186">
        <v>0</v>
      </c>
      <c r="I36" s="186" t="s">
        <v>501</v>
      </c>
      <c r="J36" s="186" t="s">
        <v>282</v>
      </c>
      <c r="K36" s="186" t="s">
        <v>282</v>
      </c>
      <c r="L36" s="186">
        <v>0</v>
      </c>
      <c r="M36" s="186" t="s">
        <v>501</v>
      </c>
      <c r="N36" s="186" t="s">
        <v>282</v>
      </c>
      <c r="O36" s="186" t="s">
        <v>282</v>
      </c>
      <c r="P36" s="186">
        <v>0</v>
      </c>
      <c r="Q36" s="186" t="s">
        <v>501</v>
      </c>
      <c r="R36" s="186" t="s">
        <v>282</v>
      </c>
      <c r="S36" s="186" t="s">
        <v>282</v>
      </c>
      <c r="T36" s="186">
        <v>0</v>
      </c>
      <c r="U36" s="186" t="s">
        <v>501</v>
      </c>
      <c r="V36" s="186" t="s">
        <v>282</v>
      </c>
      <c r="W36" s="186" t="s">
        <v>282</v>
      </c>
      <c r="X36" s="186">
        <v>0</v>
      </c>
      <c r="Y36" s="186" t="s">
        <v>501</v>
      </c>
      <c r="Z36" s="186" t="s">
        <v>282</v>
      </c>
      <c r="AA36" s="186" t="s">
        <v>282</v>
      </c>
      <c r="AB36" s="186">
        <v>0</v>
      </c>
      <c r="AC36" s="186">
        <v>0</v>
      </c>
    </row>
    <row r="37" spans="1:29" s="177" customFormat="1" x14ac:dyDescent="0.25">
      <c r="A37" s="187" t="s">
        <v>103</v>
      </c>
      <c r="B37" s="190" t="s">
        <v>93</v>
      </c>
      <c r="C37" s="186"/>
      <c r="D37" s="186"/>
      <c r="E37" s="186"/>
      <c r="F37" s="186"/>
      <c r="G37" s="186">
        <v>0</v>
      </c>
      <c r="H37" s="186">
        <v>0</v>
      </c>
      <c r="I37" s="186" t="s">
        <v>501</v>
      </c>
      <c r="J37" s="186" t="s">
        <v>282</v>
      </c>
      <c r="K37" s="186" t="s">
        <v>282</v>
      </c>
      <c r="L37" s="186">
        <v>0</v>
      </c>
      <c r="M37" s="186" t="s">
        <v>501</v>
      </c>
      <c r="N37" s="186" t="s">
        <v>282</v>
      </c>
      <c r="O37" s="186" t="s">
        <v>282</v>
      </c>
      <c r="P37" s="186">
        <v>0</v>
      </c>
      <c r="Q37" s="186" t="s">
        <v>501</v>
      </c>
      <c r="R37" s="186" t="s">
        <v>282</v>
      </c>
      <c r="S37" s="186" t="s">
        <v>282</v>
      </c>
      <c r="T37" s="186">
        <v>0</v>
      </c>
      <c r="U37" s="186" t="s">
        <v>501</v>
      </c>
      <c r="V37" s="186" t="s">
        <v>282</v>
      </c>
      <c r="W37" s="186" t="s">
        <v>282</v>
      </c>
      <c r="X37" s="186">
        <v>0</v>
      </c>
      <c r="Y37" s="186" t="s">
        <v>501</v>
      </c>
      <c r="Z37" s="186" t="s">
        <v>282</v>
      </c>
      <c r="AA37" s="186" t="s">
        <v>282</v>
      </c>
      <c r="AB37" s="186">
        <v>0</v>
      </c>
      <c r="AC37" s="186">
        <v>0</v>
      </c>
    </row>
    <row r="38" spans="1:29" s="177" customFormat="1" x14ac:dyDescent="0.25">
      <c r="A38" s="187" t="s">
        <v>102</v>
      </c>
      <c r="B38" s="188" t="s">
        <v>588</v>
      </c>
      <c r="C38" s="186"/>
      <c r="D38" s="186"/>
      <c r="E38" s="186"/>
      <c r="F38" s="186"/>
      <c r="G38" s="186">
        <v>0</v>
      </c>
      <c r="H38" s="186">
        <v>0</v>
      </c>
      <c r="I38" s="186" t="s">
        <v>501</v>
      </c>
      <c r="J38" s="186" t="s">
        <v>282</v>
      </c>
      <c r="K38" s="186" t="s">
        <v>282</v>
      </c>
      <c r="L38" s="186">
        <v>0</v>
      </c>
      <c r="M38" s="186" t="s">
        <v>501</v>
      </c>
      <c r="N38" s="186" t="s">
        <v>282</v>
      </c>
      <c r="O38" s="186" t="s">
        <v>282</v>
      </c>
      <c r="P38" s="186">
        <v>0</v>
      </c>
      <c r="Q38" s="186" t="s">
        <v>501</v>
      </c>
      <c r="R38" s="186" t="s">
        <v>282</v>
      </c>
      <c r="S38" s="186" t="s">
        <v>282</v>
      </c>
      <c r="T38" s="186">
        <v>0</v>
      </c>
      <c r="U38" s="186" t="s">
        <v>501</v>
      </c>
      <c r="V38" s="186" t="s">
        <v>282</v>
      </c>
      <c r="W38" s="186" t="s">
        <v>282</v>
      </c>
      <c r="X38" s="186">
        <v>0</v>
      </c>
      <c r="Y38" s="186" t="s">
        <v>501</v>
      </c>
      <c r="Z38" s="186" t="s">
        <v>282</v>
      </c>
      <c r="AA38" s="186" t="s">
        <v>282</v>
      </c>
      <c r="AB38" s="186">
        <v>0</v>
      </c>
      <c r="AC38" s="186">
        <v>0</v>
      </c>
    </row>
    <row r="39" spans="1:29" s="177" customFormat="1" x14ac:dyDescent="0.25">
      <c r="A39" s="187" t="s">
        <v>101</v>
      </c>
      <c r="B39" s="188" t="s">
        <v>551</v>
      </c>
      <c r="C39" s="186"/>
      <c r="D39" s="186"/>
      <c r="E39" s="186"/>
      <c r="F39" s="186"/>
      <c r="G39" s="186">
        <v>0</v>
      </c>
      <c r="H39" s="186">
        <v>0</v>
      </c>
      <c r="I39" s="186" t="s">
        <v>501</v>
      </c>
      <c r="J39" s="186" t="s">
        <v>282</v>
      </c>
      <c r="K39" s="186" t="s">
        <v>282</v>
      </c>
      <c r="L39" s="186">
        <v>0</v>
      </c>
      <c r="M39" s="186" t="s">
        <v>501</v>
      </c>
      <c r="N39" s="186" t="s">
        <v>282</v>
      </c>
      <c r="O39" s="186" t="s">
        <v>282</v>
      </c>
      <c r="P39" s="186">
        <v>0</v>
      </c>
      <c r="Q39" s="186" t="s">
        <v>501</v>
      </c>
      <c r="R39" s="186" t="s">
        <v>282</v>
      </c>
      <c r="S39" s="186" t="s">
        <v>282</v>
      </c>
      <c r="T39" s="186">
        <v>0</v>
      </c>
      <c r="U39" s="186" t="s">
        <v>501</v>
      </c>
      <c r="V39" s="186" t="s">
        <v>282</v>
      </c>
      <c r="W39" s="186" t="s">
        <v>282</v>
      </c>
      <c r="X39" s="186">
        <v>0</v>
      </c>
      <c r="Y39" s="186" t="s">
        <v>501</v>
      </c>
      <c r="Z39" s="186" t="s">
        <v>282</v>
      </c>
      <c r="AA39" s="186" t="s">
        <v>282</v>
      </c>
      <c r="AB39" s="186">
        <v>0</v>
      </c>
      <c r="AC39" s="186">
        <v>0</v>
      </c>
    </row>
    <row r="40" spans="1:29" s="177" customFormat="1" x14ac:dyDescent="0.25">
      <c r="A40" s="187" t="s">
        <v>100</v>
      </c>
      <c r="B40" s="188" t="s">
        <v>552</v>
      </c>
      <c r="C40" s="186"/>
      <c r="D40" s="186"/>
      <c r="E40" s="186"/>
      <c r="F40" s="186"/>
      <c r="G40" s="186">
        <v>0</v>
      </c>
      <c r="H40" s="186">
        <v>0</v>
      </c>
      <c r="I40" s="186" t="s">
        <v>501</v>
      </c>
      <c r="J40" s="186" t="s">
        <v>282</v>
      </c>
      <c r="K40" s="186" t="s">
        <v>282</v>
      </c>
      <c r="L40" s="186">
        <v>0</v>
      </c>
      <c r="M40" s="186" t="s">
        <v>501</v>
      </c>
      <c r="N40" s="186" t="s">
        <v>282</v>
      </c>
      <c r="O40" s="186" t="s">
        <v>282</v>
      </c>
      <c r="P40" s="186">
        <v>0</v>
      </c>
      <c r="Q40" s="186" t="s">
        <v>501</v>
      </c>
      <c r="R40" s="186" t="s">
        <v>282</v>
      </c>
      <c r="S40" s="186" t="s">
        <v>282</v>
      </c>
      <c r="T40" s="186">
        <v>0</v>
      </c>
      <c r="U40" s="186" t="s">
        <v>501</v>
      </c>
      <c r="V40" s="186" t="s">
        <v>282</v>
      </c>
      <c r="W40" s="186" t="s">
        <v>282</v>
      </c>
      <c r="X40" s="186">
        <v>0</v>
      </c>
      <c r="Y40" s="186" t="s">
        <v>501</v>
      </c>
      <c r="Z40" s="186" t="s">
        <v>282</v>
      </c>
      <c r="AA40" s="186" t="s">
        <v>282</v>
      </c>
      <c r="AB40" s="186">
        <v>0</v>
      </c>
      <c r="AC40" s="186">
        <v>0</v>
      </c>
    </row>
    <row r="41" spans="1:29" s="177" customFormat="1" x14ac:dyDescent="0.25">
      <c r="A41" s="187" t="s">
        <v>99</v>
      </c>
      <c r="B41" s="188" t="s">
        <v>553</v>
      </c>
      <c r="C41" s="186"/>
      <c r="D41" s="186"/>
      <c r="E41" s="186"/>
      <c r="F41" s="186"/>
      <c r="G41" s="186">
        <v>0</v>
      </c>
      <c r="H41" s="186">
        <v>0</v>
      </c>
      <c r="I41" s="186" t="s">
        <v>501</v>
      </c>
      <c r="J41" s="186" t="s">
        <v>282</v>
      </c>
      <c r="K41" s="186" t="s">
        <v>282</v>
      </c>
      <c r="L41" s="186">
        <v>0</v>
      </c>
      <c r="M41" s="186" t="s">
        <v>501</v>
      </c>
      <c r="N41" s="186" t="s">
        <v>282</v>
      </c>
      <c r="O41" s="186" t="s">
        <v>282</v>
      </c>
      <c r="P41" s="186">
        <v>0</v>
      </c>
      <c r="Q41" s="186" t="s">
        <v>501</v>
      </c>
      <c r="R41" s="186" t="s">
        <v>282</v>
      </c>
      <c r="S41" s="186" t="s">
        <v>282</v>
      </c>
      <c r="T41" s="186">
        <v>0</v>
      </c>
      <c r="U41" s="186" t="s">
        <v>501</v>
      </c>
      <c r="V41" s="186" t="s">
        <v>282</v>
      </c>
      <c r="W41" s="186" t="s">
        <v>282</v>
      </c>
      <c r="X41" s="186">
        <v>0</v>
      </c>
      <c r="Y41" s="186" t="s">
        <v>501</v>
      </c>
      <c r="Z41" s="186" t="s">
        <v>282</v>
      </c>
      <c r="AA41" s="186" t="s">
        <v>282</v>
      </c>
      <c r="AB41" s="186">
        <v>0</v>
      </c>
      <c r="AC41" s="186">
        <v>0</v>
      </c>
    </row>
    <row r="42" spans="1:29" s="177" customFormat="1" x14ac:dyDescent="0.25">
      <c r="A42" s="187" t="s">
        <v>98</v>
      </c>
      <c r="B42" s="188" t="s">
        <v>554</v>
      </c>
      <c r="C42" s="186"/>
      <c r="D42" s="186"/>
      <c r="E42" s="186"/>
      <c r="F42" s="186"/>
      <c r="G42" s="186">
        <v>0</v>
      </c>
      <c r="H42" s="186">
        <v>0</v>
      </c>
      <c r="I42" s="186" t="s">
        <v>501</v>
      </c>
      <c r="J42" s="186" t="s">
        <v>282</v>
      </c>
      <c r="K42" s="186" t="s">
        <v>282</v>
      </c>
      <c r="L42" s="186">
        <v>0</v>
      </c>
      <c r="M42" s="186" t="s">
        <v>501</v>
      </c>
      <c r="N42" s="186" t="s">
        <v>282</v>
      </c>
      <c r="O42" s="186" t="s">
        <v>282</v>
      </c>
      <c r="P42" s="186">
        <v>0</v>
      </c>
      <c r="Q42" s="186" t="s">
        <v>501</v>
      </c>
      <c r="R42" s="186" t="s">
        <v>282</v>
      </c>
      <c r="S42" s="186" t="s">
        <v>282</v>
      </c>
      <c r="T42" s="186">
        <v>0</v>
      </c>
      <c r="U42" s="186" t="s">
        <v>501</v>
      </c>
      <c r="V42" s="186" t="s">
        <v>282</v>
      </c>
      <c r="W42" s="186" t="s">
        <v>282</v>
      </c>
      <c r="X42" s="186">
        <v>0</v>
      </c>
      <c r="Y42" s="186" t="s">
        <v>501</v>
      </c>
      <c r="Z42" s="186" t="s">
        <v>282</v>
      </c>
      <c r="AA42" s="186" t="s">
        <v>282</v>
      </c>
      <c r="AB42" s="186">
        <v>0</v>
      </c>
      <c r="AC42" s="186">
        <v>0</v>
      </c>
    </row>
    <row r="43" spans="1:29" s="177" customFormat="1" x14ac:dyDescent="0.25">
      <c r="A43" s="187" t="s">
        <v>555</v>
      </c>
      <c r="B43" s="188" t="s">
        <v>556</v>
      </c>
      <c r="C43" s="186"/>
      <c r="D43" s="186"/>
      <c r="E43" s="186"/>
      <c r="F43" s="186"/>
      <c r="G43" s="186">
        <v>0</v>
      </c>
      <c r="H43" s="186">
        <v>0</v>
      </c>
      <c r="I43" s="186" t="s">
        <v>501</v>
      </c>
      <c r="J43" s="186" t="s">
        <v>282</v>
      </c>
      <c r="K43" s="186" t="s">
        <v>282</v>
      </c>
      <c r="L43" s="186">
        <v>0</v>
      </c>
      <c r="M43" s="186" t="s">
        <v>501</v>
      </c>
      <c r="N43" s="186" t="s">
        <v>282</v>
      </c>
      <c r="O43" s="186" t="s">
        <v>282</v>
      </c>
      <c r="P43" s="186">
        <v>0</v>
      </c>
      <c r="Q43" s="186" t="s">
        <v>501</v>
      </c>
      <c r="R43" s="186" t="s">
        <v>282</v>
      </c>
      <c r="S43" s="186" t="s">
        <v>282</v>
      </c>
      <c r="T43" s="186">
        <v>0</v>
      </c>
      <c r="U43" s="186" t="s">
        <v>501</v>
      </c>
      <c r="V43" s="186" t="s">
        <v>282</v>
      </c>
      <c r="W43" s="186" t="s">
        <v>282</v>
      </c>
      <c r="X43" s="186">
        <v>0</v>
      </c>
      <c r="Y43" s="186" t="s">
        <v>501</v>
      </c>
      <c r="Z43" s="186" t="s">
        <v>282</v>
      </c>
      <c r="AA43" s="186" t="s">
        <v>282</v>
      </c>
      <c r="AB43" s="186">
        <v>0</v>
      </c>
      <c r="AC43" s="186">
        <v>0</v>
      </c>
    </row>
    <row r="44" spans="1:29" s="177" customFormat="1" x14ac:dyDescent="0.25">
      <c r="A44" s="187" t="s">
        <v>557</v>
      </c>
      <c r="B44" s="188" t="s">
        <v>558</v>
      </c>
      <c r="C44" s="186"/>
      <c r="D44" s="186"/>
      <c r="E44" s="186"/>
      <c r="F44" s="186"/>
      <c r="G44" s="186">
        <v>0</v>
      </c>
      <c r="H44" s="186">
        <v>0</v>
      </c>
      <c r="I44" s="186" t="s">
        <v>501</v>
      </c>
      <c r="J44" s="186" t="s">
        <v>282</v>
      </c>
      <c r="K44" s="186" t="s">
        <v>282</v>
      </c>
      <c r="L44" s="186">
        <v>0</v>
      </c>
      <c r="M44" s="186" t="s">
        <v>501</v>
      </c>
      <c r="N44" s="186" t="s">
        <v>282</v>
      </c>
      <c r="O44" s="186" t="s">
        <v>282</v>
      </c>
      <c r="P44" s="186">
        <v>0</v>
      </c>
      <c r="Q44" s="186" t="s">
        <v>501</v>
      </c>
      <c r="R44" s="186" t="s">
        <v>282</v>
      </c>
      <c r="S44" s="186" t="s">
        <v>282</v>
      </c>
      <c r="T44" s="186">
        <v>0</v>
      </c>
      <c r="U44" s="186" t="s">
        <v>501</v>
      </c>
      <c r="V44" s="186" t="s">
        <v>282</v>
      </c>
      <c r="W44" s="186" t="s">
        <v>282</v>
      </c>
      <c r="X44" s="186">
        <v>0</v>
      </c>
      <c r="Y44" s="186" t="s">
        <v>501</v>
      </c>
      <c r="Z44" s="186" t="s">
        <v>282</v>
      </c>
      <c r="AA44" s="186" t="s">
        <v>282</v>
      </c>
      <c r="AB44" s="186">
        <v>0</v>
      </c>
      <c r="AC44" s="186">
        <v>0</v>
      </c>
    </row>
    <row r="45" spans="1:29" s="177" customFormat="1" x14ac:dyDescent="0.25">
      <c r="A45" s="187" t="s">
        <v>559</v>
      </c>
      <c r="B45" s="188" t="s">
        <v>560</v>
      </c>
      <c r="C45" s="186"/>
      <c r="D45" s="186"/>
      <c r="E45" s="186"/>
      <c r="F45" s="186"/>
      <c r="G45" s="186">
        <v>0</v>
      </c>
      <c r="H45" s="186">
        <v>0</v>
      </c>
      <c r="I45" s="186" t="s">
        <v>501</v>
      </c>
      <c r="J45" s="186" t="s">
        <v>282</v>
      </c>
      <c r="K45" s="186" t="s">
        <v>282</v>
      </c>
      <c r="L45" s="186">
        <v>0</v>
      </c>
      <c r="M45" s="186" t="s">
        <v>501</v>
      </c>
      <c r="N45" s="186" t="s">
        <v>282</v>
      </c>
      <c r="O45" s="186" t="s">
        <v>282</v>
      </c>
      <c r="P45" s="186">
        <v>0</v>
      </c>
      <c r="Q45" s="186" t="s">
        <v>501</v>
      </c>
      <c r="R45" s="186" t="s">
        <v>282</v>
      </c>
      <c r="S45" s="186" t="s">
        <v>282</v>
      </c>
      <c r="T45" s="186">
        <v>0</v>
      </c>
      <c r="U45" s="186" t="s">
        <v>501</v>
      </c>
      <c r="V45" s="186" t="s">
        <v>282</v>
      </c>
      <c r="W45" s="186" t="s">
        <v>282</v>
      </c>
      <c r="X45" s="186">
        <v>0</v>
      </c>
      <c r="Y45" s="186" t="s">
        <v>501</v>
      </c>
      <c r="Z45" s="186" t="s">
        <v>282</v>
      </c>
      <c r="AA45" s="186" t="s">
        <v>282</v>
      </c>
      <c r="AB45" s="186">
        <v>0</v>
      </c>
      <c r="AC45" s="186">
        <v>0</v>
      </c>
    </row>
    <row r="46" spans="1:29" s="177" customFormat="1" x14ac:dyDescent="0.25">
      <c r="A46" s="187" t="s">
        <v>561</v>
      </c>
      <c r="B46" s="188" t="s">
        <v>562</v>
      </c>
      <c r="C46" s="186"/>
      <c r="D46" s="186"/>
      <c r="E46" s="186"/>
      <c r="F46" s="186"/>
      <c r="G46" s="186">
        <v>0</v>
      </c>
      <c r="H46" s="186">
        <v>0</v>
      </c>
      <c r="I46" s="186" t="s">
        <v>501</v>
      </c>
      <c r="J46" s="186" t="s">
        <v>282</v>
      </c>
      <c r="K46" s="186" t="s">
        <v>282</v>
      </c>
      <c r="L46" s="186">
        <v>0</v>
      </c>
      <c r="M46" s="186" t="s">
        <v>501</v>
      </c>
      <c r="N46" s="186" t="s">
        <v>282</v>
      </c>
      <c r="O46" s="186" t="s">
        <v>282</v>
      </c>
      <c r="P46" s="186">
        <v>0</v>
      </c>
      <c r="Q46" s="186" t="s">
        <v>501</v>
      </c>
      <c r="R46" s="186" t="s">
        <v>282</v>
      </c>
      <c r="S46" s="186" t="s">
        <v>282</v>
      </c>
      <c r="T46" s="186">
        <v>0</v>
      </c>
      <c r="U46" s="186" t="s">
        <v>501</v>
      </c>
      <c r="V46" s="186" t="s">
        <v>282</v>
      </c>
      <c r="W46" s="186" t="s">
        <v>282</v>
      </c>
      <c r="X46" s="186">
        <v>0</v>
      </c>
      <c r="Y46" s="186" t="s">
        <v>501</v>
      </c>
      <c r="Z46" s="186" t="s">
        <v>282</v>
      </c>
      <c r="AA46" s="186" t="s">
        <v>282</v>
      </c>
      <c r="AB46" s="186">
        <v>0</v>
      </c>
      <c r="AC46" s="186">
        <v>0</v>
      </c>
    </row>
    <row r="47" spans="1:29" s="177" customFormat="1" x14ac:dyDescent="0.25">
      <c r="A47" s="184" t="s">
        <v>57</v>
      </c>
      <c r="B47" s="185" t="s">
        <v>97</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77" customFormat="1" ht="31.5" x14ac:dyDescent="0.25">
      <c r="A48" s="187" t="s">
        <v>96</v>
      </c>
      <c r="B48" s="190" t="s">
        <v>549</v>
      </c>
      <c r="C48" s="186"/>
      <c r="D48" s="186"/>
      <c r="E48" s="186"/>
      <c r="F48" s="186"/>
      <c r="G48" s="186">
        <v>0</v>
      </c>
      <c r="H48" s="186">
        <v>0</v>
      </c>
      <c r="I48" s="186"/>
      <c r="J48" s="186" t="s">
        <v>282</v>
      </c>
      <c r="K48" s="186"/>
      <c r="L48" s="186">
        <v>0</v>
      </c>
      <c r="M48" s="186"/>
      <c r="N48" s="186" t="s">
        <v>282</v>
      </c>
      <c r="O48" s="186"/>
      <c r="P48" s="186">
        <v>0</v>
      </c>
      <c r="Q48" s="186"/>
      <c r="R48" s="186" t="s">
        <v>282</v>
      </c>
      <c r="S48" s="186"/>
      <c r="T48" s="186">
        <v>0</v>
      </c>
      <c r="U48" s="186"/>
      <c r="V48" s="186" t="s">
        <v>282</v>
      </c>
      <c r="W48" s="186"/>
      <c r="X48" s="186">
        <v>0</v>
      </c>
      <c r="Y48" s="186"/>
      <c r="Z48" s="186" t="s">
        <v>282</v>
      </c>
      <c r="AA48" s="186"/>
      <c r="AB48" s="186">
        <v>0</v>
      </c>
      <c r="AC48" s="186">
        <v>0</v>
      </c>
    </row>
    <row r="49" spans="1:29" s="177" customFormat="1" x14ac:dyDescent="0.25">
      <c r="A49" s="187" t="s">
        <v>95</v>
      </c>
      <c r="B49" s="190" t="s">
        <v>93</v>
      </c>
      <c r="C49" s="186"/>
      <c r="D49" s="186"/>
      <c r="E49" s="186"/>
      <c r="F49" s="186"/>
      <c r="G49" s="186">
        <v>0</v>
      </c>
      <c r="H49" s="186">
        <v>0</v>
      </c>
      <c r="I49" s="186"/>
      <c r="J49" s="186" t="s">
        <v>282</v>
      </c>
      <c r="K49" s="186"/>
      <c r="L49" s="186">
        <v>0</v>
      </c>
      <c r="M49" s="186"/>
      <c r="N49" s="186" t="s">
        <v>282</v>
      </c>
      <c r="O49" s="186"/>
      <c r="P49" s="186">
        <v>0</v>
      </c>
      <c r="Q49" s="186"/>
      <c r="R49" s="186" t="s">
        <v>282</v>
      </c>
      <c r="S49" s="186"/>
      <c r="T49" s="186">
        <v>0</v>
      </c>
      <c r="U49" s="186"/>
      <c r="V49" s="186" t="s">
        <v>282</v>
      </c>
      <c r="W49" s="186"/>
      <c r="X49" s="186">
        <v>0</v>
      </c>
      <c r="Y49" s="186"/>
      <c r="Z49" s="186" t="s">
        <v>282</v>
      </c>
      <c r="AA49" s="186"/>
      <c r="AB49" s="186">
        <v>0</v>
      </c>
      <c r="AC49" s="186">
        <v>0</v>
      </c>
    </row>
    <row r="50" spans="1:29" s="177" customFormat="1" ht="31.5" x14ac:dyDescent="0.25">
      <c r="A50" s="187" t="s">
        <v>94</v>
      </c>
      <c r="B50" s="188" t="s">
        <v>91</v>
      </c>
      <c r="C50" s="186"/>
      <c r="D50" s="186"/>
      <c r="E50" s="186"/>
      <c r="F50" s="186"/>
      <c r="G50" s="186">
        <v>0</v>
      </c>
      <c r="H50" s="186">
        <v>0</v>
      </c>
      <c r="I50" s="186"/>
      <c r="J50" s="186" t="s">
        <v>282</v>
      </c>
      <c r="K50" s="186"/>
      <c r="L50" s="186">
        <v>0</v>
      </c>
      <c r="M50" s="186"/>
      <c r="N50" s="186" t="s">
        <v>282</v>
      </c>
      <c r="O50" s="186"/>
      <c r="P50" s="186">
        <v>0</v>
      </c>
      <c r="Q50" s="186"/>
      <c r="R50" s="186" t="s">
        <v>282</v>
      </c>
      <c r="S50" s="186"/>
      <c r="T50" s="186">
        <v>0</v>
      </c>
      <c r="U50" s="186"/>
      <c r="V50" s="186" t="s">
        <v>282</v>
      </c>
      <c r="W50" s="186"/>
      <c r="X50" s="186">
        <v>0</v>
      </c>
      <c r="Y50" s="186"/>
      <c r="Z50" s="186" t="s">
        <v>282</v>
      </c>
      <c r="AA50" s="186"/>
      <c r="AB50" s="186">
        <v>0</v>
      </c>
      <c r="AC50" s="186">
        <v>0</v>
      </c>
    </row>
    <row r="51" spans="1:29" s="177" customFormat="1" ht="31.5" x14ac:dyDescent="0.25">
      <c r="A51" s="187" t="s">
        <v>92</v>
      </c>
      <c r="B51" s="188" t="s">
        <v>89</v>
      </c>
      <c r="C51" s="186"/>
      <c r="D51" s="186"/>
      <c r="E51" s="186"/>
      <c r="F51" s="186"/>
      <c r="G51" s="186">
        <v>0</v>
      </c>
      <c r="H51" s="186">
        <v>0</v>
      </c>
      <c r="I51" s="186"/>
      <c r="J51" s="186" t="s">
        <v>282</v>
      </c>
      <c r="K51" s="186"/>
      <c r="L51" s="186">
        <v>0</v>
      </c>
      <c r="M51" s="186"/>
      <c r="N51" s="186" t="s">
        <v>282</v>
      </c>
      <c r="O51" s="186"/>
      <c r="P51" s="186">
        <v>0</v>
      </c>
      <c r="Q51" s="186"/>
      <c r="R51" s="186" t="s">
        <v>282</v>
      </c>
      <c r="S51" s="186"/>
      <c r="T51" s="186">
        <v>0</v>
      </c>
      <c r="U51" s="186"/>
      <c r="V51" s="186" t="s">
        <v>282</v>
      </c>
      <c r="W51" s="186"/>
      <c r="X51" s="186">
        <v>0</v>
      </c>
      <c r="Y51" s="186"/>
      <c r="Z51" s="186" t="s">
        <v>282</v>
      </c>
      <c r="AA51" s="186"/>
      <c r="AB51" s="186">
        <v>0</v>
      </c>
      <c r="AC51" s="186">
        <v>0</v>
      </c>
    </row>
    <row r="52" spans="1:29" s="177" customFormat="1" x14ac:dyDescent="0.25">
      <c r="A52" s="187" t="s">
        <v>90</v>
      </c>
      <c r="B52" s="188" t="s">
        <v>87</v>
      </c>
      <c r="C52" s="186"/>
      <c r="D52" s="186"/>
      <c r="E52" s="186"/>
      <c r="F52" s="186"/>
      <c r="G52" s="186">
        <v>0</v>
      </c>
      <c r="H52" s="186">
        <v>0</v>
      </c>
      <c r="I52" s="186"/>
      <c r="J52" s="186" t="s">
        <v>282</v>
      </c>
      <c r="K52" s="186"/>
      <c r="L52" s="186">
        <v>0</v>
      </c>
      <c r="M52" s="186"/>
      <c r="N52" s="186" t="s">
        <v>282</v>
      </c>
      <c r="O52" s="186"/>
      <c r="P52" s="186">
        <v>0</v>
      </c>
      <c r="Q52" s="186"/>
      <c r="R52" s="186" t="s">
        <v>282</v>
      </c>
      <c r="S52" s="186"/>
      <c r="T52" s="186">
        <v>0</v>
      </c>
      <c r="U52" s="186"/>
      <c r="V52" s="186" t="s">
        <v>282</v>
      </c>
      <c r="W52" s="186"/>
      <c r="X52" s="186">
        <v>0</v>
      </c>
      <c r="Y52" s="186"/>
      <c r="Z52" s="186" t="s">
        <v>282</v>
      </c>
      <c r="AA52" s="186"/>
      <c r="AB52" s="186">
        <v>0</v>
      </c>
      <c r="AC52" s="186">
        <v>0</v>
      </c>
    </row>
    <row r="53" spans="1:29" s="177" customFormat="1" x14ac:dyDescent="0.25">
      <c r="A53" s="187" t="s">
        <v>88</v>
      </c>
      <c r="B53" s="188" t="s">
        <v>551</v>
      </c>
      <c r="C53" s="186"/>
      <c r="D53" s="186"/>
      <c r="E53" s="186"/>
      <c r="F53" s="186"/>
      <c r="G53" s="186">
        <v>0</v>
      </c>
      <c r="H53" s="186">
        <v>0</v>
      </c>
      <c r="I53" s="186"/>
      <c r="J53" s="186" t="s">
        <v>282</v>
      </c>
      <c r="K53" s="186"/>
      <c r="L53" s="186">
        <v>0</v>
      </c>
      <c r="M53" s="186"/>
      <c r="N53" s="186" t="s">
        <v>282</v>
      </c>
      <c r="O53" s="186"/>
      <c r="P53" s="186">
        <v>0</v>
      </c>
      <c r="Q53" s="186"/>
      <c r="R53" s="186" t="s">
        <v>282</v>
      </c>
      <c r="S53" s="186"/>
      <c r="T53" s="186">
        <v>0</v>
      </c>
      <c r="U53" s="186"/>
      <c r="V53" s="186" t="s">
        <v>282</v>
      </c>
      <c r="W53" s="186"/>
      <c r="X53" s="186">
        <v>0</v>
      </c>
      <c r="Y53" s="186"/>
      <c r="Z53" s="186" t="s">
        <v>282</v>
      </c>
      <c r="AA53" s="186"/>
      <c r="AB53" s="186">
        <v>0</v>
      </c>
      <c r="AC53" s="186">
        <v>0</v>
      </c>
    </row>
    <row r="54" spans="1:29" s="177" customFormat="1" x14ac:dyDescent="0.25">
      <c r="A54" s="187" t="s">
        <v>86</v>
      </c>
      <c r="B54" s="188" t="s">
        <v>552</v>
      </c>
      <c r="C54" s="186"/>
      <c r="D54" s="186"/>
      <c r="E54" s="186"/>
      <c r="F54" s="186"/>
      <c r="G54" s="186">
        <v>0</v>
      </c>
      <c r="H54" s="186">
        <v>0</v>
      </c>
      <c r="I54" s="186"/>
      <c r="J54" s="186" t="s">
        <v>282</v>
      </c>
      <c r="K54" s="186"/>
      <c r="L54" s="186">
        <v>0</v>
      </c>
      <c r="M54" s="186"/>
      <c r="N54" s="186" t="s">
        <v>282</v>
      </c>
      <c r="O54" s="186"/>
      <c r="P54" s="186">
        <v>0</v>
      </c>
      <c r="Q54" s="186"/>
      <c r="R54" s="186" t="s">
        <v>282</v>
      </c>
      <c r="S54" s="186"/>
      <c r="T54" s="186">
        <v>0</v>
      </c>
      <c r="U54" s="186"/>
      <c r="V54" s="186" t="s">
        <v>282</v>
      </c>
      <c r="W54" s="186"/>
      <c r="X54" s="186">
        <v>0</v>
      </c>
      <c r="Y54" s="186"/>
      <c r="Z54" s="186" t="s">
        <v>282</v>
      </c>
      <c r="AA54" s="186"/>
      <c r="AB54" s="186">
        <v>0</v>
      </c>
      <c r="AC54" s="186">
        <v>0</v>
      </c>
    </row>
    <row r="55" spans="1:29" s="177" customFormat="1" x14ac:dyDescent="0.25">
      <c r="A55" s="187" t="s">
        <v>563</v>
      </c>
      <c r="B55" s="188" t="s">
        <v>553</v>
      </c>
      <c r="C55" s="186"/>
      <c r="D55" s="186"/>
      <c r="E55" s="186"/>
      <c r="F55" s="186"/>
      <c r="G55" s="186">
        <v>0</v>
      </c>
      <c r="H55" s="186">
        <v>0</v>
      </c>
      <c r="I55" s="186"/>
      <c r="J55" s="186" t="s">
        <v>282</v>
      </c>
      <c r="K55" s="186"/>
      <c r="L55" s="186">
        <v>0</v>
      </c>
      <c r="M55" s="186"/>
      <c r="N55" s="186" t="s">
        <v>282</v>
      </c>
      <c r="O55" s="186"/>
      <c r="P55" s="186">
        <v>0</v>
      </c>
      <c r="Q55" s="186"/>
      <c r="R55" s="186" t="s">
        <v>282</v>
      </c>
      <c r="S55" s="186"/>
      <c r="T55" s="186">
        <v>0</v>
      </c>
      <c r="U55" s="186"/>
      <c r="V55" s="186" t="s">
        <v>282</v>
      </c>
      <c r="W55" s="186"/>
      <c r="X55" s="186">
        <v>0</v>
      </c>
      <c r="Y55" s="186"/>
      <c r="Z55" s="186" t="s">
        <v>282</v>
      </c>
      <c r="AA55" s="186"/>
      <c r="AB55" s="186">
        <v>0</v>
      </c>
      <c r="AC55" s="186">
        <v>0</v>
      </c>
    </row>
    <row r="56" spans="1:29" s="177" customFormat="1" x14ac:dyDescent="0.25">
      <c r="A56" s="187" t="s">
        <v>564</v>
      </c>
      <c r="B56" s="188" t="s">
        <v>554</v>
      </c>
      <c r="C56" s="186"/>
      <c r="D56" s="186"/>
      <c r="E56" s="186"/>
      <c r="F56" s="186"/>
      <c r="G56" s="186">
        <v>0</v>
      </c>
      <c r="H56" s="186">
        <v>0</v>
      </c>
      <c r="I56" s="186"/>
      <c r="J56" s="186" t="s">
        <v>282</v>
      </c>
      <c r="K56" s="186"/>
      <c r="L56" s="186">
        <v>0</v>
      </c>
      <c r="M56" s="186"/>
      <c r="N56" s="186" t="s">
        <v>282</v>
      </c>
      <c r="O56" s="186"/>
      <c r="P56" s="186">
        <v>0</v>
      </c>
      <c r="Q56" s="186"/>
      <c r="R56" s="186" t="s">
        <v>282</v>
      </c>
      <c r="S56" s="186"/>
      <c r="T56" s="186">
        <v>0</v>
      </c>
      <c r="U56" s="186"/>
      <c r="V56" s="186" t="s">
        <v>282</v>
      </c>
      <c r="W56" s="186"/>
      <c r="X56" s="186">
        <v>0</v>
      </c>
      <c r="Y56" s="186"/>
      <c r="Z56" s="186" t="s">
        <v>282</v>
      </c>
      <c r="AA56" s="186"/>
      <c r="AB56" s="186">
        <v>0</v>
      </c>
      <c r="AC56" s="186">
        <v>0</v>
      </c>
    </row>
    <row r="57" spans="1:29" s="177" customFormat="1" x14ac:dyDescent="0.25">
      <c r="A57" s="187" t="s">
        <v>565</v>
      </c>
      <c r="B57" s="188" t="s">
        <v>556</v>
      </c>
      <c r="C57" s="186"/>
      <c r="D57" s="186"/>
      <c r="E57" s="186"/>
      <c r="F57" s="186"/>
      <c r="G57" s="186">
        <v>0</v>
      </c>
      <c r="H57" s="186">
        <v>0</v>
      </c>
      <c r="I57" s="186"/>
      <c r="J57" s="186" t="s">
        <v>282</v>
      </c>
      <c r="K57" s="186"/>
      <c r="L57" s="186">
        <v>0</v>
      </c>
      <c r="M57" s="186"/>
      <c r="N57" s="186" t="s">
        <v>282</v>
      </c>
      <c r="O57" s="186"/>
      <c r="P57" s="186">
        <v>0</v>
      </c>
      <c r="Q57" s="186"/>
      <c r="R57" s="186" t="s">
        <v>282</v>
      </c>
      <c r="S57" s="186"/>
      <c r="T57" s="186">
        <v>0</v>
      </c>
      <c r="U57" s="186"/>
      <c r="V57" s="186" t="s">
        <v>282</v>
      </c>
      <c r="W57" s="186"/>
      <c r="X57" s="186">
        <v>0</v>
      </c>
      <c r="Y57" s="186"/>
      <c r="Z57" s="186" t="s">
        <v>282</v>
      </c>
      <c r="AA57" s="186"/>
      <c r="AB57" s="186">
        <v>0</v>
      </c>
      <c r="AC57" s="186">
        <v>0</v>
      </c>
    </row>
    <row r="58" spans="1:29" s="177" customFormat="1" x14ac:dyDescent="0.25">
      <c r="A58" s="187" t="s">
        <v>566</v>
      </c>
      <c r="B58" s="188" t="s">
        <v>558</v>
      </c>
      <c r="C58" s="186"/>
      <c r="D58" s="186"/>
      <c r="E58" s="186"/>
      <c r="F58" s="186"/>
      <c r="G58" s="186">
        <v>0</v>
      </c>
      <c r="H58" s="186">
        <v>0</v>
      </c>
      <c r="I58" s="186"/>
      <c r="J58" s="186" t="s">
        <v>282</v>
      </c>
      <c r="K58" s="186"/>
      <c r="L58" s="186">
        <v>0</v>
      </c>
      <c r="M58" s="186"/>
      <c r="N58" s="186" t="s">
        <v>282</v>
      </c>
      <c r="O58" s="186"/>
      <c r="P58" s="186">
        <v>0</v>
      </c>
      <c r="Q58" s="186"/>
      <c r="R58" s="186" t="s">
        <v>282</v>
      </c>
      <c r="S58" s="186"/>
      <c r="T58" s="186">
        <v>0</v>
      </c>
      <c r="U58" s="186"/>
      <c r="V58" s="186" t="s">
        <v>282</v>
      </c>
      <c r="W58" s="186"/>
      <c r="X58" s="186">
        <v>0</v>
      </c>
      <c r="Y58" s="186"/>
      <c r="Z58" s="186" t="s">
        <v>282</v>
      </c>
      <c r="AA58" s="186"/>
      <c r="AB58" s="186">
        <v>0</v>
      </c>
      <c r="AC58" s="186">
        <v>0</v>
      </c>
    </row>
    <row r="59" spans="1:29" s="177" customFormat="1" x14ac:dyDescent="0.25">
      <c r="A59" s="187" t="s">
        <v>567</v>
      </c>
      <c r="B59" s="188" t="s">
        <v>560</v>
      </c>
      <c r="C59" s="186"/>
      <c r="D59" s="186"/>
      <c r="E59" s="186"/>
      <c r="F59" s="186"/>
      <c r="G59" s="186">
        <v>0</v>
      </c>
      <c r="H59" s="186">
        <v>0</v>
      </c>
      <c r="I59" s="186"/>
      <c r="J59" s="186" t="s">
        <v>282</v>
      </c>
      <c r="K59" s="186"/>
      <c r="L59" s="186">
        <v>0</v>
      </c>
      <c r="M59" s="186"/>
      <c r="N59" s="186" t="s">
        <v>282</v>
      </c>
      <c r="O59" s="186"/>
      <c r="P59" s="186">
        <v>0</v>
      </c>
      <c r="Q59" s="186"/>
      <c r="R59" s="186" t="s">
        <v>282</v>
      </c>
      <c r="S59" s="186"/>
      <c r="T59" s="186">
        <v>0</v>
      </c>
      <c r="U59" s="186"/>
      <c r="V59" s="186" t="s">
        <v>282</v>
      </c>
      <c r="W59" s="186"/>
      <c r="X59" s="186">
        <v>0</v>
      </c>
      <c r="Y59" s="186"/>
      <c r="Z59" s="186" t="s">
        <v>282</v>
      </c>
      <c r="AA59" s="186"/>
      <c r="AB59" s="186">
        <v>0</v>
      </c>
      <c r="AC59" s="186">
        <v>0</v>
      </c>
    </row>
    <row r="60" spans="1:29" s="177" customFormat="1" x14ac:dyDescent="0.25">
      <c r="A60" s="187" t="s">
        <v>568</v>
      </c>
      <c r="B60" s="188" t="s">
        <v>562</v>
      </c>
      <c r="C60" s="186"/>
      <c r="D60" s="186"/>
      <c r="E60" s="186"/>
      <c r="F60" s="186"/>
      <c r="G60" s="186">
        <v>0</v>
      </c>
      <c r="H60" s="186">
        <v>0</v>
      </c>
      <c r="I60" s="186"/>
      <c r="J60" s="186" t="s">
        <v>282</v>
      </c>
      <c r="K60" s="186"/>
      <c r="L60" s="186">
        <v>0</v>
      </c>
      <c r="M60" s="186"/>
      <c r="N60" s="186" t="s">
        <v>282</v>
      </c>
      <c r="O60" s="186"/>
      <c r="P60" s="186">
        <v>0</v>
      </c>
      <c r="Q60" s="186"/>
      <c r="R60" s="186" t="s">
        <v>282</v>
      </c>
      <c r="S60" s="186"/>
      <c r="T60" s="186">
        <v>0</v>
      </c>
      <c r="U60" s="186"/>
      <c r="V60" s="186" t="s">
        <v>282</v>
      </c>
      <c r="W60" s="186"/>
      <c r="X60" s="186">
        <v>0</v>
      </c>
      <c r="Y60" s="186"/>
      <c r="Z60" s="186" t="s">
        <v>282</v>
      </c>
      <c r="AA60" s="186"/>
      <c r="AB60" s="186">
        <v>0</v>
      </c>
      <c r="AC60" s="186">
        <v>0</v>
      </c>
    </row>
    <row r="61" spans="1:29" s="177" customFormat="1" ht="35.25" customHeight="1" x14ac:dyDescent="0.25">
      <c r="A61" s="184" t="s">
        <v>55</v>
      </c>
      <c r="B61" s="185" t="s">
        <v>85</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v>0</v>
      </c>
      <c r="AC61" s="186">
        <v>0</v>
      </c>
    </row>
    <row r="62" spans="1:29" s="177" customFormat="1" x14ac:dyDescent="0.25">
      <c r="A62" s="187" t="s">
        <v>84</v>
      </c>
      <c r="B62" s="188" t="s">
        <v>83</v>
      </c>
      <c r="C62" s="186">
        <v>20.832511016960002</v>
      </c>
      <c r="D62" s="186">
        <v>0</v>
      </c>
      <c r="E62" s="186"/>
      <c r="F62" s="186"/>
      <c r="G62" s="186">
        <v>0</v>
      </c>
      <c r="H62" s="186">
        <v>0</v>
      </c>
      <c r="I62" s="186"/>
      <c r="J62" s="186" t="s">
        <v>282</v>
      </c>
      <c r="K62" s="186"/>
      <c r="L62" s="186">
        <v>0</v>
      </c>
      <c r="M62" s="186"/>
      <c r="N62" s="186" t="s">
        <v>282</v>
      </c>
      <c r="O62" s="186"/>
      <c r="P62" s="186">
        <v>0</v>
      </c>
      <c r="Q62" s="186"/>
      <c r="R62" s="186" t="s">
        <v>282</v>
      </c>
      <c r="S62" s="186"/>
      <c r="T62" s="186">
        <v>0</v>
      </c>
      <c r="U62" s="186"/>
      <c r="V62" s="186" t="s">
        <v>282</v>
      </c>
      <c r="W62" s="186"/>
      <c r="X62" s="186">
        <v>0</v>
      </c>
      <c r="Y62" s="186"/>
      <c r="Z62" s="186" t="s">
        <v>282</v>
      </c>
      <c r="AA62" s="186"/>
      <c r="AB62" s="186">
        <v>0</v>
      </c>
      <c r="AC62" s="186">
        <v>0</v>
      </c>
    </row>
    <row r="63" spans="1:29" s="177" customFormat="1" x14ac:dyDescent="0.25">
      <c r="A63" s="187" t="s">
        <v>82</v>
      </c>
      <c r="B63" s="188" t="s">
        <v>75</v>
      </c>
      <c r="C63" s="186"/>
      <c r="D63" s="186"/>
      <c r="E63" s="186"/>
      <c r="F63" s="186"/>
      <c r="G63" s="186">
        <v>0</v>
      </c>
      <c r="H63" s="186">
        <v>0</v>
      </c>
      <c r="I63" s="186"/>
      <c r="J63" s="186" t="s">
        <v>282</v>
      </c>
      <c r="K63" s="186"/>
      <c r="L63" s="186">
        <v>0</v>
      </c>
      <c r="M63" s="186"/>
      <c r="N63" s="186" t="s">
        <v>282</v>
      </c>
      <c r="O63" s="186"/>
      <c r="P63" s="186">
        <v>0</v>
      </c>
      <c r="Q63" s="186"/>
      <c r="R63" s="186" t="s">
        <v>282</v>
      </c>
      <c r="S63" s="186"/>
      <c r="T63" s="186">
        <v>0</v>
      </c>
      <c r="U63" s="186"/>
      <c r="V63" s="186" t="s">
        <v>282</v>
      </c>
      <c r="W63" s="186"/>
      <c r="X63" s="186">
        <v>0</v>
      </c>
      <c r="Y63" s="186"/>
      <c r="Z63" s="186" t="s">
        <v>282</v>
      </c>
      <c r="AA63" s="186"/>
      <c r="AB63" s="186">
        <v>0</v>
      </c>
      <c r="AC63" s="186">
        <v>0</v>
      </c>
    </row>
    <row r="64" spans="1:29" s="177" customFormat="1" x14ac:dyDescent="0.25">
      <c r="A64" s="187" t="s">
        <v>81</v>
      </c>
      <c r="B64" s="190" t="s">
        <v>74</v>
      </c>
      <c r="C64" s="186"/>
      <c r="D64" s="186"/>
      <c r="E64" s="186"/>
      <c r="F64" s="186"/>
      <c r="G64" s="186">
        <v>0</v>
      </c>
      <c r="H64" s="186">
        <v>0</v>
      </c>
      <c r="I64" s="186"/>
      <c r="J64" s="186" t="s">
        <v>282</v>
      </c>
      <c r="K64" s="186"/>
      <c r="L64" s="186">
        <v>0</v>
      </c>
      <c r="M64" s="186"/>
      <c r="N64" s="186" t="s">
        <v>282</v>
      </c>
      <c r="O64" s="186"/>
      <c r="P64" s="186">
        <v>0</v>
      </c>
      <c r="Q64" s="186"/>
      <c r="R64" s="186" t="s">
        <v>282</v>
      </c>
      <c r="S64" s="186"/>
      <c r="T64" s="186">
        <v>0</v>
      </c>
      <c r="U64" s="186"/>
      <c r="V64" s="186" t="s">
        <v>282</v>
      </c>
      <c r="W64" s="186"/>
      <c r="X64" s="186">
        <v>0</v>
      </c>
      <c r="Y64" s="186"/>
      <c r="Z64" s="186" t="s">
        <v>282</v>
      </c>
      <c r="AA64" s="186"/>
      <c r="AB64" s="186">
        <v>0</v>
      </c>
      <c r="AC64" s="186">
        <v>0</v>
      </c>
    </row>
    <row r="65" spans="1:29" s="177" customFormat="1" x14ac:dyDescent="0.25">
      <c r="A65" s="187" t="s">
        <v>80</v>
      </c>
      <c r="B65" s="190" t="s">
        <v>73</v>
      </c>
      <c r="C65" s="186"/>
      <c r="D65" s="186"/>
      <c r="E65" s="186"/>
      <c r="F65" s="186"/>
      <c r="G65" s="186">
        <v>0</v>
      </c>
      <c r="H65" s="186">
        <v>0</v>
      </c>
      <c r="I65" s="186"/>
      <c r="J65" s="186" t="s">
        <v>282</v>
      </c>
      <c r="K65" s="186"/>
      <c r="L65" s="186">
        <v>0</v>
      </c>
      <c r="M65" s="186"/>
      <c r="N65" s="186" t="s">
        <v>282</v>
      </c>
      <c r="O65" s="186"/>
      <c r="P65" s="186">
        <v>0</v>
      </c>
      <c r="Q65" s="186"/>
      <c r="R65" s="186" t="s">
        <v>282</v>
      </c>
      <c r="S65" s="186"/>
      <c r="T65" s="186">
        <v>0</v>
      </c>
      <c r="U65" s="186"/>
      <c r="V65" s="186" t="s">
        <v>282</v>
      </c>
      <c r="W65" s="186"/>
      <c r="X65" s="186">
        <v>0</v>
      </c>
      <c r="Y65" s="186"/>
      <c r="Z65" s="186" t="s">
        <v>282</v>
      </c>
      <c r="AA65" s="186"/>
      <c r="AB65" s="186">
        <v>0</v>
      </c>
      <c r="AC65" s="186">
        <v>0</v>
      </c>
    </row>
    <row r="66" spans="1:29" s="177" customFormat="1" x14ac:dyDescent="0.25">
      <c r="A66" s="187" t="s">
        <v>79</v>
      </c>
      <c r="B66" s="190" t="s">
        <v>76</v>
      </c>
      <c r="C66" s="186"/>
      <c r="D66" s="186"/>
      <c r="E66" s="186"/>
      <c r="F66" s="186"/>
      <c r="G66" s="186">
        <v>0</v>
      </c>
      <c r="H66" s="186">
        <v>0</v>
      </c>
      <c r="I66" s="186"/>
      <c r="J66" s="186" t="s">
        <v>282</v>
      </c>
      <c r="K66" s="186"/>
      <c r="L66" s="186">
        <v>0</v>
      </c>
      <c r="M66" s="186"/>
      <c r="N66" s="186" t="s">
        <v>282</v>
      </c>
      <c r="O66" s="186"/>
      <c r="P66" s="186">
        <v>0</v>
      </c>
      <c r="Q66" s="186"/>
      <c r="R66" s="186" t="s">
        <v>282</v>
      </c>
      <c r="S66" s="186"/>
      <c r="T66" s="186">
        <v>0</v>
      </c>
      <c r="U66" s="186"/>
      <c r="V66" s="186" t="s">
        <v>282</v>
      </c>
      <c r="W66" s="186"/>
      <c r="X66" s="186">
        <v>0</v>
      </c>
      <c r="Y66" s="186"/>
      <c r="Z66" s="186" t="s">
        <v>282</v>
      </c>
      <c r="AA66" s="186"/>
      <c r="AB66" s="186">
        <v>0</v>
      </c>
      <c r="AC66" s="186">
        <v>0</v>
      </c>
    </row>
    <row r="67" spans="1:29" s="177" customFormat="1" x14ac:dyDescent="0.25">
      <c r="A67" s="187" t="s">
        <v>78</v>
      </c>
      <c r="B67" s="190" t="s">
        <v>569</v>
      </c>
      <c r="C67" s="186"/>
      <c r="D67" s="186"/>
      <c r="E67" s="186"/>
      <c r="F67" s="186"/>
      <c r="G67" s="186">
        <v>0</v>
      </c>
      <c r="H67" s="186">
        <v>0</v>
      </c>
      <c r="I67" s="186"/>
      <c r="J67" s="186" t="s">
        <v>282</v>
      </c>
      <c r="K67" s="186"/>
      <c r="L67" s="186">
        <v>0</v>
      </c>
      <c r="M67" s="186"/>
      <c r="N67" s="186" t="s">
        <v>282</v>
      </c>
      <c r="O67" s="186"/>
      <c r="P67" s="186">
        <v>0</v>
      </c>
      <c r="Q67" s="186"/>
      <c r="R67" s="186" t="s">
        <v>282</v>
      </c>
      <c r="S67" s="186"/>
      <c r="T67" s="186">
        <v>0</v>
      </c>
      <c r="U67" s="186"/>
      <c r="V67" s="186" t="s">
        <v>282</v>
      </c>
      <c r="W67" s="186"/>
      <c r="X67" s="186">
        <v>0</v>
      </c>
      <c r="Y67" s="186"/>
      <c r="Z67" s="186" t="s">
        <v>282</v>
      </c>
      <c r="AA67" s="186"/>
      <c r="AB67" s="186">
        <v>0</v>
      </c>
      <c r="AC67" s="186">
        <v>0</v>
      </c>
    </row>
    <row r="68" spans="1:29" s="177" customFormat="1" x14ac:dyDescent="0.25">
      <c r="A68" s="187" t="s">
        <v>570</v>
      </c>
      <c r="B68" s="190" t="s">
        <v>571</v>
      </c>
      <c r="C68" s="186"/>
      <c r="D68" s="186"/>
      <c r="E68" s="186"/>
      <c r="F68" s="186"/>
      <c r="G68" s="186">
        <v>0</v>
      </c>
      <c r="H68" s="186">
        <v>0</v>
      </c>
      <c r="I68" s="186"/>
      <c r="J68" s="186" t="s">
        <v>282</v>
      </c>
      <c r="K68" s="186"/>
      <c r="L68" s="186">
        <v>0</v>
      </c>
      <c r="M68" s="186"/>
      <c r="N68" s="186" t="s">
        <v>282</v>
      </c>
      <c r="O68" s="186"/>
      <c r="P68" s="186">
        <v>0</v>
      </c>
      <c r="Q68" s="186"/>
      <c r="R68" s="186" t="s">
        <v>282</v>
      </c>
      <c r="S68" s="186"/>
      <c r="T68" s="186">
        <v>0</v>
      </c>
      <c r="U68" s="186"/>
      <c r="V68" s="186" t="s">
        <v>282</v>
      </c>
      <c r="W68" s="186"/>
      <c r="X68" s="186">
        <v>0</v>
      </c>
      <c r="Y68" s="186"/>
      <c r="Z68" s="186" t="s">
        <v>282</v>
      </c>
      <c r="AA68" s="186"/>
      <c r="AB68" s="186">
        <v>0</v>
      </c>
      <c r="AC68" s="186">
        <v>0</v>
      </c>
    </row>
    <row r="69" spans="1:29" s="177" customFormat="1" x14ac:dyDescent="0.25">
      <c r="A69" s="187" t="s">
        <v>572</v>
      </c>
      <c r="B69" s="190" t="s">
        <v>573</v>
      </c>
      <c r="C69" s="186"/>
      <c r="D69" s="186"/>
      <c r="E69" s="186"/>
      <c r="F69" s="186"/>
      <c r="G69" s="186">
        <v>0</v>
      </c>
      <c r="H69" s="186">
        <v>0</v>
      </c>
      <c r="I69" s="186"/>
      <c r="J69" s="186" t="s">
        <v>282</v>
      </c>
      <c r="K69" s="186"/>
      <c r="L69" s="186">
        <v>0</v>
      </c>
      <c r="M69" s="186"/>
      <c r="N69" s="186" t="s">
        <v>282</v>
      </c>
      <c r="O69" s="186"/>
      <c r="P69" s="186">
        <v>0</v>
      </c>
      <c r="Q69" s="186"/>
      <c r="R69" s="186" t="s">
        <v>282</v>
      </c>
      <c r="S69" s="186"/>
      <c r="T69" s="186">
        <v>0</v>
      </c>
      <c r="U69" s="186"/>
      <c r="V69" s="186" t="s">
        <v>282</v>
      </c>
      <c r="W69" s="186"/>
      <c r="X69" s="186">
        <v>0</v>
      </c>
      <c r="Y69" s="186"/>
      <c r="Z69" s="186" t="s">
        <v>282</v>
      </c>
      <c r="AA69" s="186"/>
      <c r="AB69" s="186">
        <v>0</v>
      </c>
      <c r="AC69" s="186">
        <v>0</v>
      </c>
    </row>
    <row r="70" spans="1:29" s="177" customFormat="1" x14ac:dyDescent="0.25">
      <c r="A70" s="187" t="s">
        <v>574</v>
      </c>
      <c r="B70" s="190" t="s">
        <v>575</v>
      </c>
      <c r="C70" s="186"/>
      <c r="D70" s="186"/>
      <c r="E70" s="186"/>
      <c r="F70" s="186"/>
      <c r="G70" s="186">
        <v>0</v>
      </c>
      <c r="H70" s="186">
        <v>0</v>
      </c>
      <c r="I70" s="186"/>
      <c r="J70" s="186" t="s">
        <v>282</v>
      </c>
      <c r="K70" s="186"/>
      <c r="L70" s="186">
        <v>0</v>
      </c>
      <c r="M70" s="186"/>
      <c r="N70" s="186" t="s">
        <v>282</v>
      </c>
      <c r="O70" s="186"/>
      <c r="P70" s="186">
        <v>0</v>
      </c>
      <c r="Q70" s="186"/>
      <c r="R70" s="186" t="s">
        <v>282</v>
      </c>
      <c r="S70" s="186"/>
      <c r="T70" s="186">
        <v>0</v>
      </c>
      <c r="U70" s="186"/>
      <c r="V70" s="186" t="s">
        <v>282</v>
      </c>
      <c r="W70" s="186"/>
      <c r="X70" s="186">
        <v>0</v>
      </c>
      <c r="Y70" s="186"/>
      <c r="Z70" s="186" t="s">
        <v>282</v>
      </c>
      <c r="AA70" s="186"/>
      <c r="AB70" s="186">
        <v>0</v>
      </c>
      <c r="AC70" s="186">
        <v>0</v>
      </c>
    </row>
    <row r="71" spans="1:29" s="177" customFormat="1" x14ac:dyDescent="0.25">
      <c r="A71" s="187" t="s">
        <v>576</v>
      </c>
      <c r="B71" s="190" t="s">
        <v>577</v>
      </c>
      <c r="C71" s="186"/>
      <c r="D71" s="186"/>
      <c r="E71" s="186"/>
      <c r="F71" s="186"/>
      <c r="G71" s="186">
        <v>0</v>
      </c>
      <c r="H71" s="186">
        <v>0</v>
      </c>
      <c r="I71" s="186"/>
      <c r="J71" s="186" t="s">
        <v>282</v>
      </c>
      <c r="K71" s="186"/>
      <c r="L71" s="186">
        <v>0</v>
      </c>
      <c r="M71" s="186"/>
      <c r="N71" s="186" t="s">
        <v>282</v>
      </c>
      <c r="O71" s="186"/>
      <c r="P71" s="186">
        <v>0</v>
      </c>
      <c r="Q71" s="186"/>
      <c r="R71" s="186" t="s">
        <v>282</v>
      </c>
      <c r="S71" s="186"/>
      <c r="T71" s="186">
        <v>0</v>
      </c>
      <c r="U71" s="186"/>
      <c r="V71" s="186" t="s">
        <v>282</v>
      </c>
      <c r="W71" s="186"/>
      <c r="X71" s="186">
        <v>0</v>
      </c>
      <c r="Y71" s="186"/>
      <c r="Z71" s="186" t="s">
        <v>282</v>
      </c>
      <c r="AA71" s="186"/>
      <c r="AB71" s="186">
        <v>0</v>
      </c>
      <c r="AC71" s="186">
        <v>0</v>
      </c>
    </row>
    <row r="72" spans="1:29" s="177" customFormat="1" x14ac:dyDescent="0.25">
      <c r="A72" s="187" t="s">
        <v>578</v>
      </c>
      <c r="B72" s="190" t="s">
        <v>579</v>
      </c>
      <c r="C72" s="186"/>
      <c r="D72" s="186"/>
      <c r="E72" s="186"/>
      <c r="F72" s="186"/>
      <c r="G72" s="186">
        <v>0</v>
      </c>
      <c r="H72" s="186">
        <v>0</v>
      </c>
      <c r="I72" s="186"/>
      <c r="J72" s="186" t="s">
        <v>282</v>
      </c>
      <c r="K72" s="186"/>
      <c r="L72" s="186">
        <v>0</v>
      </c>
      <c r="M72" s="186"/>
      <c r="N72" s="186" t="s">
        <v>282</v>
      </c>
      <c r="O72" s="186"/>
      <c r="P72" s="186">
        <v>0</v>
      </c>
      <c r="Q72" s="186"/>
      <c r="R72" s="186" t="s">
        <v>282</v>
      </c>
      <c r="S72" s="186"/>
      <c r="T72" s="186">
        <v>0</v>
      </c>
      <c r="U72" s="186"/>
      <c r="V72" s="186" t="s">
        <v>282</v>
      </c>
      <c r="W72" s="186"/>
      <c r="X72" s="186">
        <v>0</v>
      </c>
      <c r="Y72" s="186"/>
      <c r="Z72" s="186" t="s">
        <v>282</v>
      </c>
      <c r="AA72" s="186"/>
      <c r="AB72" s="186">
        <v>0</v>
      </c>
      <c r="AC72" s="186">
        <v>0</v>
      </c>
    </row>
    <row r="73" spans="1:29" s="177" customFormat="1" x14ac:dyDescent="0.25">
      <c r="A73" s="187" t="s">
        <v>580</v>
      </c>
      <c r="B73" s="190" t="s">
        <v>581</v>
      </c>
      <c r="C73" s="186"/>
      <c r="D73" s="186"/>
      <c r="E73" s="186"/>
      <c r="F73" s="186"/>
      <c r="G73" s="186">
        <v>0</v>
      </c>
      <c r="H73" s="186">
        <v>0</v>
      </c>
      <c r="I73" s="186"/>
      <c r="J73" s="186" t="s">
        <v>282</v>
      </c>
      <c r="K73" s="186"/>
      <c r="L73" s="186">
        <v>0</v>
      </c>
      <c r="M73" s="186"/>
      <c r="N73" s="186" t="s">
        <v>282</v>
      </c>
      <c r="O73" s="186"/>
      <c r="P73" s="186">
        <v>0</v>
      </c>
      <c r="Q73" s="186"/>
      <c r="R73" s="186" t="s">
        <v>282</v>
      </c>
      <c r="S73" s="186"/>
      <c r="T73" s="186">
        <v>0</v>
      </c>
      <c r="U73" s="186"/>
      <c r="V73" s="186" t="s">
        <v>282</v>
      </c>
      <c r="W73" s="186"/>
      <c r="X73" s="186">
        <v>0</v>
      </c>
      <c r="Y73" s="186"/>
      <c r="Z73" s="186" t="s">
        <v>282</v>
      </c>
      <c r="AA73" s="186"/>
      <c r="AB73" s="186">
        <v>0</v>
      </c>
      <c r="AC73" s="186">
        <v>0</v>
      </c>
    </row>
    <row r="74" spans="1:29" s="177" customFormat="1" ht="36.75" customHeight="1" x14ac:dyDescent="0.25">
      <c r="A74" s="184" t="s">
        <v>54</v>
      </c>
      <c r="B74" s="191" t="s">
        <v>159</v>
      </c>
      <c r="C74" s="186"/>
      <c r="D74" s="186"/>
      <c r="E74" s="186"/>
      <c r="F74" s="186"/>
      <c r="G74" s="186">
        <v>0</v>
      </c>
      <c r="H74" s="186">
        <v>0</v>
      </c>
      <c r="I74" s="186"/>
      <c r="J74" s="186" t="s">
        <v>282</v>
      </c>
      <c r="K74" s="186"/>
      <c r="L74" s="186">
        <v>0</v>
      </c>
      <c r="M74" s="186"/>
      <c r="N74" s="186" t="s">
        <v>282</v>
      </c>
      <c r="O74" s="186"/>
      <c r="P74" s="186">
        <v>0</v>
      </c>
      <c r="Q74" s="186"/>
      <c r="R74" s="186" t="s">
        <v>282</v>
      </c>
      <c r="S74" s="186"/>
      <c r="T74" s="186">
        <v>0</v>
      </c>
      <c r="U74" s="186"/>
      <c r="V74" s="186" t="s">
        <v>282</v>
      </c>
      <c r="W74" s="186"/>
      <c r="X74" s="186">
        <v>0</v>
      </c>
      <c r="Y74" s="186"/>
      <c r="Z74" s="186" t="s">
        <v>282</v>
      </c>
      <c r="AA74" s="186"/>
      <c r="AB74" s="186">
        <v>0</v>
      </c>
      <c r="AC74" s="186">
        <v>0</v>
      </c>
    </row>
    <row r="75" spans="1:29" s="177" customFormat="1" x14ac:dyDescent="0.25">
      <c r="A75" s="184" t="s">
        <v>52</v>
      </c>
      <c r="B75" s="185" t="s">
        <v>77</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7" customFormat="1" ht="31.5" x14ac:dyDescent="0.25">
      <c r="A76" s="187" t="s">
        <v>154</v>
      </c>
      <c r="B76" s="190" t="s">
        <v>549</v>
      </c>
      <c r="C76" s="186"/>
      <c r="D76" s="186"/>
      <c r="E76" s="186"/>
      <c r="F76" s="186"/>
      <c r="G76" s="186">
        <v>0</v>
      </c>
      <c r="H76" s="186">
        <v>0</v>
      </c>
      <c r="I76" s="186"/>
      <c r="J76" s="186" t="s">
        <v>282</v>
      </c>
      <c r="K76" s="186"/>
      <c r="L76" s="186">
        <v>0</v>
      </c>
      <c r="M76" s="186"/>
      <c r="N76" s="186" t="s">
        <v>282</v>
      </c>
      <c r="O76" s="186"/>
      <c r="P76" s="186">
        <v>0</v>
      </c>
      <c r="Q76" s="186"/>
      <c r="R76" s="186" t="s">
        <v>282</v>
      </c>
      <c r="S76" s="186"/>
      <c r="T76" s="186">
        <v>0</v>
      </c>
      <c r="U76" s="186"/>
      <c r="V76" s="186" t="s">
        <v>282</v>
      </c>
      <c r="W76" s="186"/>
      <c r="X76" s="186">
        <v>0</v>
      </c>
      <c r="Y76" s="186"/>
      <c r="Z76" s="186" t="s">
        <v>282</v>
      </c>
      <c r="AA76" s="186"/>
      <c r="AB76" s="186">
        <v>0</v>
      </c>
      <c r="AC76" s="186">
        <v>0</v>
      </c>
    </row>
    <row r="77" spans="1:29" s="177" customFormat="1" x14ac:dyDescent="0.25">
      <c r="A77" s="187" t="s">
        <v>155</v>
      </c>
      <c r="B77" s="190" t="s">
        <v>93</v>
      </c>
      <c r="C77" s="186"/>
      <c r="D77" s="186"/>
      <c r="E77" s="186"/>
      <c r="F77" s="186"/>
      <c r="G77" s="186">
        <v>0</v>
      </c>
      <c r="H77" s="186">
        <v>0</v>
      </c>
      <c r="I77" s="186"/>
      <c r="J77" s="186" t="s">
        <v>282</v>
      </c>
      <c r="K77" s="186"/>
      <c r="L77" s="186">
        <v>0</v>
      </c>
      <c r="M77" s="186"/>
      <c r="N77" s="186" t="s">
        <v>282</v>
      </c>
      <c r="O77" s="186"/>
      <c r="P77" s="186">
        <v>0</v>
      </c>
      <c r="Q77" s="186"/>
      <c r="R77" s="186" t="s">
        <v>282</v>
      </c>
      <c r="S77" s="186"/>
      <c r="T77" s="186">
        <v>0</v>
      </c>
      <c r="U77" s="186"/>
      <c r="V77" s="186" t="s">
        <v>282</v>
      </c>
      <c r="W77" s="186"/>
      <c r="X77" s="186">
        <v>0</v>
      </c>
      <c r="Y77" s="186"/>
      <c r="Z77" s="186" t="s">
        <v>282</v>
      </c>
      <c r="AA77" s="186"/>
      <c r="AB77" s="186">
        <v>0</v>
      </c>
      <c r="AC77" s="186">
        <v>0</v>
      </c>
    </row>
    <row r="78" spans="1:29" s="177" customFormat="1" x14ac:dyDescent="0.25">
      <c r="A78" s="187" t="s">
        <v>156</v>
      </c>
      <c r="B78" s="188" t="s">
        <v>550</v>
      </c>
      <c r="C78" s="186"/>
      <c r="D78" s="186"/>
      <c r="E78" s="186"/>
      <c r="F78" s="186"/>
      <c r="G78" s="186">
        <v>0</v>
      </c>
      <c r="H78" s="186">
        <v>0</v>
      </c>
      <c r="I78" s="186"/>
      <c r="J78" s="186" t="s">
        <v>282</v>
      </c>
      <c r="K78" s="186"/>
      <c r="L78" s="186">
        <v>0</v>
      </c>
      <c r="M78" s="186"/>
      <c r="N78" s="186" t="s">
        <v>282</v>
      </c>
      <c r="O78" s="186"/>
      <c r="P78" s="186">
        <v>0</v>
      </c>
      <c r="Q78" s="186"/>
      <c r="R78" s="186" t="s">
        <v>282</v>
      </c>
      <c r="S78" s="186"/>
      <c r="T78" s="186">
        <v>0</v>
      </c>
      <c r="U78" s="186"/>
      <c r="V78" s="186" t="s">
        <v>282</v>
      </c>
      <c r="W78" s="186"/>
      <c r="X78" s="186">
        <v>0</v>
      </c>
      <c r="Y78" s="186"/>
      <c r="Z78" s="186" t="s">
        <v>282</v>
      </c>
      <c r="AA78" s="186"/>
      <c r="AB78" s="186">
        <v>0</v>
      </c>
      <c r="AC78" s="186">
        <v>0</v>
      </c>
    </row>
    <row r="79" spans="1:29" s="177" customFormat="1" x14ac:dyDescent="0.25">
      <c r="A79" s="187" t="s">
        <v>157</v>
      </c>
      <c r="B79" s="188" t="s">
        <v>551</v>
      </c>
      <c r="C79" s="422"/>
      <c r="D79" s="422"/>
      <c r="E79" s="422"/>
      <c r="F79" s="422"/>
      <c r="G79" s="186">
        <v>0</v>
      </c>
      <c r="H79" s="186">
        <v>0</v>
      </c>
      <c r="I79" s="422"/>
      <c r="J79" s="186" t="s">
        <v>282</v>
      </c>
      <c r="K79" s="422"/>
      <c r="L79" s="186">
        <v>0</v>
      </c>
      <c r="M79" s="422"/>
      <c r="N79" s="186" t="s">
        <v>282</v>
      </c>
      <c r="O79" s="422"/>
      <c r="P79" s="186">
        <v>0</v>
      </c>
      <c r="Q79" s="422"/>
      <c r="R79" s="186" t="s">
        <v>282</v>
      </c>
      <c r="S79" s="422"/>
      <c r="T79" s="186">
        <v>0</v>
      </c>
      <c r="U79" s="422"/>
      <c r="V79" s="186" t="s">
        <v>282</v>
      </c>
      <c r="W79" s="422"/>
      <c r="X79" s="186">
        <v>0</v>
      </c>
      <c r="Y79" s="422"/>
      <c r="Z79" s="186" t="s">
        <v>282</v>
      </c>
      <c r="AA79" s="422"/>
      <c r="AB79" s="186">
        <v>0</v>
      </c>
      <c r="AC79" s="186">
        <v>0</v>
      </c>
    </row>
    <row r="80" spans="1:29" s="177" customFormat="1" x14ac:dyDescent="0.25">
      <c r="A80" s="187" t="s">
        <v>158</v>
      </c>
      <c r="B80" s="188" t="s">
        <v>552</v>
      </c>
      <c r="C80" s="422"/>
      <c r="D80" s="422"/>
      <c r="E80" s="422"/>
      <c r="F80" s="422"/>
      <c r="G80" s="186">
        <v>0</v>
      </c>
      <c r="H80" s="186">
        <v>0</v>
      </c>
      <c r="I80" s="422"/>
      <c r="J80" s="186" t="s">
        <v>282</v>
      </c>
      <c r="K80" s="422"/>
      <c r="L80" s="186">
        <v>0</v>
      </c>
      <c r="M80" s="422"/>
      <c r="N80" s="186" t="s">
        <v>282</v>
      </c>
      <c r="O80" s="422"/>
      <c r="P80" s="186">
        <v>0</v>
      </c>
      <c r="Q80" s="422"/>
      <c r="R80" s="186" t="s">
        <v>282</v>
      </c>
      <c r="S80" s="422"/>
      <c r="T80" s="186">
        <v>0</v>
      </c>
      <c r="U80" s="422"/>
      <c r="V80" s="186" t="s">
        <v>282</v>
      </c>
      <c r="W80" s="422"/>
      <c r="X80" s="186">
        <v>0</v>
      </c>
      <c r="Y80" s="422"/>
      <c r="Z80" s="186" t="s">
        <v>282</v>
      </c>
      <c r="AA80" s="422"/>
      <c r="AB80" s="186">
        <v>0</v>
      </c>
      <c r="AC80" s="186">
        <v>0</v>
      </c>
    </row>
    <row r="81" spans="1:29" s="177" customFormat="1" x14ac:dyDescent="0.25">
      <c r="A81" s="187" t="s">
        <v>582</v>
      </c>
      <c r="B81" s="188" t="s">
        <v>553</v>
      </c>
      <c r="C81" s="422"/>
      <c r="D81" s="422"/>
      <c r="E81" s="422"/>
      <c r="F81" s="422"/>
      <c r="G81" s="186">
        <v>0</v>
      </c>
      <c r="H81" s="186">
        <v>0</v>
      </c>
      <c r="I81" s="422"/>
      <c r="J81" s="186" t="s">
        <v>282</v>
      </c>
      <c r="K81" s="422"/>
      <c r="L81" s="186">
        <v>0</v>
      </c>
      <c r="M81" s="422"/>
      <c r="N81" s="186" t="s">
        <v>282</v>
      </c>
      <c r="O81" s="422"/>
      <c r="P81" s="186">
        <v>0</v>
      </c>
      <c r="Q81" s="422"/>
      <c r="R81" s="186" t="s">
        <v>282</v>
      </c>
      <c r="S81" s="422"/>
      <c r="T81" s="186">
        <v>0</v>
      </c>
      <c r="U81" s="422"/>
      <c r="V81" s="186" t="s">
        <v>282</v>
      </c>
      <c r="W81" s="422"/>
      <c r="X81" s="186">
        <v>0</v>
      </c>
      <c r="Y81" s="422"/>
      <c r="Z81" s="186" t="s">
        <v>282</v>
      </c>
      <c r="AA81" s="422"/>
      <c r="AB81" s="186">
        <v>0</v>
      </c>
      <c r="AC81" s="186">
        <v>0</v>
      </c>
    </row>
    <row r="82" spans="1:29" s="177" customFormat="1" x14ac:dyDescent="0.25">
      <c r="A82" s="187" t="s">
        <v>583</v>
      </c>
      <c r="B82" s="188" t="s">
        <v>554</v>
      </c>
      <c r="C82" s="422"/>
      <c r="D82" s="422"/>
      <c r="E82" s="422"/>
      <c r="F82" s="422"/>
      <c r="G82" s="186">
        <v>0</v>
      </c>
      <c r="H82" s="186">
        <v>0</v>
      </c>
      <c r="I82" s="422"/>
      <c r="J82" s="186" t="s">
        <v>282</v>
      </c>
      <c r="K82" s="422"/>
      <c r="L82" s="186">
        <v>0</v>
      </c>
      <c r="M82" s="422"/>
      <c r="N82" s="186" t="s">
        <v>282</v>
      </c>
      <c r="O82" s="422"/>
      <c r="P82" s="186">
        <v>0</v>
      </c>
      <c r="Q82" s="422"/>
      <c r="R82" s="186" t="s">
        <v>282</v>
      </c>
      <c r="S82" s="422"/>
      <c r="T82" s="186">
        <v>0</v>
      </c>
      <c r="U82" s="422"/>
      <c r="V82" s="186" t="s">
        <v>282</v>
      </c>
      <c r="W82" s="422"/>
      <c r="X82" s="186">
        <v>0</v>
      </c>
      <c r="Y82" s="422"/>
      <c r="Z82" s="186" t="s">
        <v>282</v>
      </c>
      <c r="AA82" s="422"/>
      <c r="AB82" s="186">
        <v>0</v>
      </c>
      <c r="AC82" s="186">
        <v>0</v>
      </c>
    </row>
    <row r="83" spans="1:29" s="177" customFormat="1" x14ac:dyDescent="0.25">
      <c r="A83" s="187" t="s">
        <v>584</v>
      </c>
      <c r="B83" s="188" t="s">
        <v>556</v>
      </c>
      <c r="C83" s="422"/>
      <c r="D83" s="422"/>
      <c r="E83" s="422"/>
      <c r="F83" s="422"/>
      <c r="G83" s="186">
        <v>0</v>
      </c>
      <c r="H83" s="186">
        <v>0</v>
      </c>
      <c r="I83" s="422"/>
      <c r="J83" s="186" t="s">
        <v>282</v>
      </c>
      <c r="K83" s="422"/>
      <c r="L83" s="186">
        <v>0</v>
      </c>
      <c r="M83" s="422"/>
      <c r="N83" s="186" t="s">
        <v>282</v>
      </c>
      <c r="O83" s="422"/>
      <c r="P83" s="186">
        <v>0</v>
      </c>
      <c r="Q83" s="422"/>
      <c r="R83" s="186" t="s">
        <v>282</v>
      </c>
      <c r="S83" s="422"/>
      <c r="T83" s="186">
        <v>0</v>
      </c>
      <c r="U83" s="422"/>
      <c r="V83" s="186" t="s">
        <v>282</v>
      </c>
      <c r="W83" s="422"/>
      <c r="X83" s="186">
        <v>0</v>
      </c>
      <c r="Y83" s="422"/>
      <c r="Z83" s="186" t="s">
        <v>282</v>
      </c>
      <c r="AA83" s="422"/>
      <c r="AB83" s="186">
        <v>0</v>
      </c>
      <c r="AC83" s="186">
        <v>0</v>
      </c>
    </row>
    <row r="84" spans="1:29" s="177" customFormat="1" x14ac:dyDescent="0.25">
      <c r="A84" s="187" t="s">
        <v>585</v>
      </c>
      <c r="B84" s="188" t="s">
        <v>558</v>
      </c>
      <c r="C84" s="422"/>
      <c r="D84" s="422"/>
      <c r="E84" s="422"/>
      <c r="F84" s="422"/>
      <c r="G84" s="186">
        <v>0</v>
      </c>
      <c r="H84" s="186">
        <v>0</v>
      </c>
      <c r="I84" s="422"/>
      <c r="J84" s="186" t="s">
        <v>282</v>
      </c>
      <c r="K84" s="422"/>
      <c r="L84" s="186">
        <v>0</v>
      </c>
      <c r="M84" s="422"/>
      <c r="N84" s="186" t="s">
        <v>282</v>
      </c>
      <c r="O84" s="422"/>
      <c r="P84" s="186">
        <v>0</v>
      </c>
      <c r="Q84" s="422"/>
      <c r="R84" s="186" t="s">
        <v>282</v>
      </c>
      <c r="S84" s="422"/>
      <c r="T84" s="186">
        <v>0</v>
      </c>
      <c r="U84" s="422"/>
      <c r="V84" s="186" t="s">
        <v>282</v>
      </c>
      <c r="W84" s="422"/>
      <c r="X84" s="186">
        <v>0</v>
      </c>
      <c r="Y84" s="422"/>
      <c r="Z84" s="186" t="s">
        <v>282</v>
      </c>
      <c r="AA84" s="422"/>
      <c r="AB84" s="186">
        <v>0</v>
      </c>
      <c r="AC84" s="186">
        <v>0</v>
      </c>
    </row>
    <row r="85" spans="1:29" s="177" customFormat="1" x14ac:dyDescent="0.25">
      <c r="A85" s="187" t="s">
        <v>586</v>
      </c>
      <c r="B85" s="188" t="s">
        <v>560</v>
      </c>
      <c r="C85" s="422"/>
      <c r="D85" s="422"/>
      <c r="E85" s="422"/>
      <c r="F85" s="422"/>
      <c r="G85" s="186">
        <v>0</v>
      </c>
      <c r="H85" s="186">
        <v>0</v>
      </c>
      <c r="I85" s="422"/>
      <c r="J85" s="186" t="s">
        <v>282</v>
      </c>
      <c r="K85" s="422"/>
      <c r="L85" s="186">
        <v>0</v>
      </c>
      <c r="M85" s="422"/>
      <c r="N85" s="186" t="s">
        <v>282</v>
      </c>
      <c r="O85" s="422"/>
      <c r="P85" s="186">
        <v>0</v>
      </c>
      <c r="Q85" s="422"/>
      <c r="R85" s="186" t="s">
        <v>282</v>
      </c>
      <c r="S85" s="422"/>
      <c r="T85" s="186">
        <v>0</v>
      </c>
      <c r="U85" s="422"/>
      <c r="V85" s="186" t="s">
        <v>282</v>
      </c>
      <c r="W85" s="422"/>
      <c r="X85" s="186">
        <v>0</v>
      </c>
      <c r="Y85" s="422"/>
      <c r="Z85" s="186" t="s">
        <v>282</v>
      </c>
      <c r="AA85" s="422"/>
      <c r="AB85" s="186">
        <v>0</v>
      </c>
      <c r="AC85" s="186">
        <v>0</v>
      </c>
    </row>
    <row r="86" spans="1:29" s="177" customFormat="1" x14ac:dyDescent="0.25">
      <c r="A86" s="187" t="s">
        <v>587</v>
      </c>
      <c r="B86" s="188" t="s">
        <v>562</v>
      </c>
      <c r="C86" s="422"/>
      <c r="D86" s="422"/>
      <c r="E86" s="422"/>
      <c r="F86" s="422"/>
      <c r="G86" s="186">
        <v>0</v>
      </c>
      <c r="H86" s="186">
        <v>0</v>
      </c>
      <c r="I86" s="422"/>
      <c r="J86" s="186" t="s">
        <v>282</v>
      </c>
      <c r="K86" s="422"/>
      <c r="L86" s="186">
        <v>0</v>
      </c>
      <c r="M86" s="422"/>
      <c r="N86" s="186" t="s">
        <v>282</v>
      </c>
      <c r="O86" s="422"/>
      <c r="P86" s="186">
        <v>0</v>
      </c>
      <c r="Q86" s="422"/>
      <c r="R86" s="186" t="s">
        <v>282</v>
      </c>
      <c r="S86" s="422"/>
      <c r="T86" s="186">
        <v>0</v>
      </c>
      <c r="U86" s="422"/>
      <c r="V86" s="186" t="s">
        <v>282</v>
      </c>
      <c r="W86" s="422"/>
      <c r="X86" s="186">
        <v>0</v>
      </c>
      <c r="Y86" s="422"/>
      <c r="Z86" s="186" t="s">
        <v>282</v>
      </c>
      <c r="AA86" s="422"/>
      <c r="AB86" s="186">
        <v>0</v>
      </c>
      <c r="AC86" s="186">
        <v>0</v>
      </c>
    </row>
    <row r="87" spans="1:29" s="177" customFormat="1" x14ac:dyDescent="0.25">
      <c r="A87" s="192"/>
      <c r="B87" s="193"/>
      <c r="C87" s="193"/>
      <c r="D87" s="193"/>
      <c r="E87" s="193"/>
      <c r="F87" s="193"/>
      <c r="G87" s="193"/>
      <c r="H87" s="192"/>
      <c r="I87" s="192"/>
      <c r="J87" s="182"/>
      <c r="K87" s="182"/>
      <c r="L87" s="182"/>
      <c r="M87" s="182"/>
      <c r="N87" s="182"/>
      <c r="O87" s="182"/>
      <c r="P87" s="182"/>
      <c r="Q87" s="182"/>
      <c r="R87" s="182"/>
      <c r="S87" s="182"/>
      <c r="T87" s="182"/>
      <c r="U87" s="182"/>
      <c r="V87" s="182"/>
      <c r="W87" s="182"/>
      <c r="X87" s="182"/>
      <c r="Y87" s="182"/>
      <c r="Z87" s="182"/>
      <c r="AA87" s="182"/>
      <c r="AB87" s="182"/>
    </row>
  </sheetData>
  <mergeCells count="31">
    <mergeCell ref="AB20:AC21"/>
    <mergeCell ref="P20:S20"/>
    <mergeCell ref="T20:W20"/>
    <mergeCell ref="X20:AA20"/>
    <mergeCell ref="J21:K21"/>
    <mergeCell ref="L21:M21"/>
    <mergeCell ref="N21:O21"/>
    <mergeCell ref="P21:Q21"/>
    <mergeCell ref="R21:S21"/>
    <mergeCell ref="H20:K20"/>
    <mergeCell ref="T21:U21"/>
    <mergeCell ref="V21:W21"/>
    <mergeCell ref="X21:Y21"/>
    <mergeCell ref="Z21:AA21"/>
    <mergeCell ref="L20:O20"/>
    <mergeCell ref="H21:I21"/>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AG1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9" zoomScale="55" zoomScaleSheetLayoutView="55" workbookViewId="0">
      <selection activeCell="A26" sqref="A26:XFD51"/>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5" customFormat="1"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1" t="s">
        <v>4</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09" t="str">
        <f>'1. паспорт местоположение'!A12:C12</f>
        <v>L_NA1000.PR.0010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1" t="s">
        <v>3</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37.5" customHeight="1" x14ac:dyDescent="0.25">
      <c r="A15" s="341"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1" t="s">
        <v>2</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0"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0" customFormat="1" x14ac:dyDescent="0.25">
      <c r="A21" s="391" t="s">
        <v>245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0" customFormat="1" ht="58.7" customHeight="1" x14ac:dyDescent="0.25">
      <c r="A22" s="392" t="s">
        <v>48</v>
      </c>
      <c r="B22" s="395" t="s">
        <v>20</v>
      </c>
      <c r="C22" s="392" t="s">
        <v>47</v>
      </c>
      <c r="D22" s="392" t="s">
        <v>46</v>
      </c>
      <c r="E22" s="398" t="s">
        <v>253</v>
      </c>
      <c r="F22" s="399"/>
      <c r="G22" s="399"/>
      <c r="H22" s="399"/>
      <c r="I22" s="399"/>
      <c r="J22" s="399"/>
      <c r="K22" s="399"/>
      <c r="L22" s="400"/>
      <c r="M22" s="392" t="s">
        <v>45</v>
      </c>
      <c r="N22" s="392" t="s">
        <v>44</v>
      </c>
      <c r="O22" s="392" t="s">
        <v>43</v>
      </c>
      <c r="P22" s="401" t="s">
        <v>162</v>
      </c>
      <c r="Q22" s="401" t="s">
        <v>42</v>
      </c>
      <c r="R22" s="401" t="s">
        <v>41</v>
      </c>
      <c r="S22" s="401" t="s">
        <v>40</v>
      </c>
      <c r="T22" s="401"/>
      <c r="U22" s="402" t="s">
        <v>39</v>
      </c>
      <c r="V22" s="402" t="s">
        <v>38</v>
      </c>
      <c r="W22" s="401" t="s">
        <v>37</v>
      </c>
      <c r="X22" s="401" t="s">
        <v>36</v>
      </c>
      <c r="Y22" s="401" t="s">
        <v>35</v>
      </c>
      <c r="Z22" s="415" t="s">
        <v>34</v>
      </c>
      <c r="AA22" s="401" t="s">
        <v>33</v>
      </c>
      <c r="AB22" s="401" t="s">
        <v>32</v>
      </c>
      <c r="AC22" s="401" t="s">
        <v>31</v>
      </c>
      <c r="AD22" s="401" t="s">
        <v>30</v>
      </c>
      <c r="AE22" s="401" t="s">
        <v>29</v>
      </c>
      <c r="AF22" s="401" t="s">
        <v>28</v>
      </c>
      <c r="AG22" s="401"/>
      <c r="AH22" s="401"/>
      <c r="AI22" s="401"/>
      <c r="AJ22" s="401"/>
      <c r="AK22" s="401"/>
      <c r="AL22" s="401" t="s">
        <v>27</v>
      </c>
      <c r="AM22" s="401"/>
      <c r="AN22" s="401"/>
      <c r="AO22" s="401"/>
      <c r="AP22" s="401" t="s">
        <v>26</v>
      </c>
      <c r="AQ22" s="401"/>
      <c r="AR22" s="401" t="s">
        <v>25</v>
      </c>
      <c r="AS22" s="401" t="s">
        <v>24</v>
      </c>
      <c r="AT22" s="401" t="s">
        <v>23</v>
      </c>
      <c r="AU22" s="401" t="s">
        <v>22</v>
      </c>
      <c r="AV22" s="405" t="s">
        <v>21</v>
      </c>
    </row>
    <row r="23" spans="1:48" s="20" customFormat="1" ht="64.5" customHeight="1" x14ac:dyDescent="0.25">
      <c r="A23" s="393"/>
      <c r="B23" s="396"/>
      <c r="C23" s="393"/>
      <c r="D23" s="393"/>
      <c r="E23" s="407" t="s">
        <v>19</v>
      </c>
      <c r="F23" s="409" t="s">
        <v>76</v>
      </c>
      <c r="G23" s="409" t="s">
        <v>75</v>
      </c>
      <c r="H23" s="409" t="s">
        <v>74</v>
      </c>
      <c r="I23" s="413" t="s">
        <v>209</v>
      </c>
      <c r="J23" s="413" t="s">
        <v>210</v>
      </c>
      <c r="K23" s="413" t="s">
        <v>211</v>
      </c>
      <c r="L23" s="409" t="s">
        <v>72</v>
      </c>
      <c r="M23" s="393"/>
      <c r="N23" s="393"/>
      <c r="O23" s="393"/>
      <c r="P23" s="401"/>
      <c r="Q23" s="401"/>
      <c r="R23" s="401"/>
      <c r="S23" s="411" t="s">
        <v>0</v>
      </c>
      <c r="T23" s="411" t="s">
        <v>7</v>
      </c>
      <c r="U23" s="402"/>
      <c r="V23" s="402"/>
      <c r="W23" s="401"/>
      <c r="X23" s="401"/>
      <c r="Y23" s="401"/>
      <c r="Z23" s="401"/>
      <c r="AA23" s="401"/>
      <c r="AB23" s="401"/>
      <c r="AC23" s="401"/>
      <c r="AD23" s="401"/>
      <c r="AE23" s="401"/>
      <c r="AF23" s="401" t="s">
        <v>18</v>
      </c>
      <c r="AG23" s="401"/>
      <c r="AH23" s="401" t="s">
        <v>17</v>
      </c>
      <c r="AI23" s="401"/>
      <c r="AJ23" s="392" t="s">
        <v>16</v>
      </c>
      <c r="AK23" s="392" t="s">
        <v>15</v>
      </c>
      <c r="AL23" s="392" t="s">
        <v>14</v>
      </c>
      <c r="AM23" s="392" t="s">
        <v>13</v>
      </c>
      <c r="AN23" s="392" t="s">
        <v>12</v>
      </c>
      <c r="AO23" s="392" t="s">
        <v>11</v>
      </c>
      <c r="AP23" s="392" t="s">
        <v>10</v>
      </c>
      <c r="AQ23" s="403" t="s">
        <v>7</v>
      </c>
      <c r="AR23" s="401"/>
      <c r="AS23" s="401"/>
      <c r="AT23" s="401"/>
      <c r="AU23" s="401"/>
      <c r="AV23" s="406"/>
    </row>
    <row r="24" spans="1:48" s="20"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57" t="s">
        <v>9</v>
      </c>
      <c r="AG24" s="57" t="s">
        <v>8</v>
      </c>
      <c r="AH24" s="58" t="s">
        <v>0</v>
      </c>
      <c r="AI24" s="58" t="s">
        <v>7</v>
      </c>
      <c r="AJ24" s="394"/>
      <c r="AK24" s="394"/>
      <c r="AL24" s="394"/>
      <c r="AM24" s="394"/>
      <c r="AN24" s="394"/>
      <c r="AO24" s="394"/>
      <c r="AP24" s="394"/>
      <c r="AQ24" s="404"/>
      <c r="AR24" s="401"/>
      <c r="AS24" s="401"/>
      <c r="AT24" s="401"/>
      <c r="AU24" s="401"/>
      <c r="AV24" s="40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19" zoomScale="85" zoomScaleNormal="78" zoomScaleSheetLayoutView="85" workbookViewId="0">
      <selection activeCell="A33" sqref="A3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258</v>
      </c>
    </row>
    <row r="4" spans="1:8" x14ac:dyDescent="0.25">
      <c r="B4" s="34"/>
    </row>
    <row r="5" spans="1:8" ht="18.75" x14ac:dyDescent="0.3">
      <c r="A5" s="378" t="str">
        <f>'1. паспорт местоположение'!A5:C5</f>
        <v>Год раскрытия информации: 2022 год</v>
      </c>
      <c r="B5" s="378"/>
      <c r="C5" s="36"/>
      <c r="D5" s="36"/>
      <c r="E5" s="36"/>
      <c r="F5" s="36"/>
      <c r="G5" s="36"/>
      <c r="H5" s="36"/>
    </row>
    <row r="6" spans="1:8" ht="18.75" x14ac:dyDescent="0.3">
      <c r="A6" s="96"/>
      <c r="B6" s="96"/>
      <c r="C6" s="96"/>
      <c r="D6" s="96"/>
      <c r="E6" s="96"/>
      <c r="F6" s="96"/>
      <c r="G6" s="96"/>
      <c r="H6" s="96"/>
    </row>
    <row r="7" spans="1:8" ht="18.75" x14ac:dyDescent="0.25">
      <c r="A7" s="379" t="s">
        <v>5</v>
      </c>
      <c r="B7" s="379"/>
      <c r="C7" s="65"/>
      <c r="D7" s="65"/>
      <c r="E7" s="65"/>
      <c r="F7" s="65"/>
      <c r="G7" s="65"/>
      <c r="H7" s="65"/>
    </row>
    <row r="8" spans="1:8" ht="18.75" x14ac:dyDescent="0.25">
      <c r="A8" s="65"/>
      <c r="B8" s="65"/>
      <c r="C8" s="65"/>
      <c r="D8" s="65"/>
      <c r="E8" s="65"/>
      <c r="F8" s="65"/>
      <c r="G8" s="65"/>
      <c r="H8" s="65"/>
    </row>
    <row r="9" spans="1:8" x14ac:dyDescent="0.25">
      <c r="A9" s="309" t="str">
        <f>'1. паспорт местоположение'!A9:C9</f>
        <v>АО "Россети Тюмень"</v>
      </c>
      <c r="B9" s="309"/>
      <c r="C9" s="66"/>
      <c r="D9" s="66"/>
      <c r="E9" s="66"/>
      <c r="F9" s="66"/>
      <c r="G9" s="66"/>
      <c r="H9" s="66"/>
    </row>
    <row r="10" spans="1:8" x14ac:dyDescent="0.25">
      <c r="A10" s="305" t="s">
        <v>4</v>
      </c>
      <c r="B10" s="305"/>
      <c r="C10" s="67"/>
      <c r="D10" s="67"/>
      <c r="E10" s="67"/>
      <c r="F10" s="67"/>
      <c r="G10" s="67"/>
      <c r="H10" s="67"/>
    </row>
    <row r="11" spans="1:8" ht="18.75" x14ac:dyDescent="0.25">
      <c r="A11" s="65"/>
      <c r="B11" s="65"/>
      <c r="C11" s="65"/>
      <c r="D11" s="65"/>
      <c r="E11" s="65"/>
      <c r="F11" s="65"/>
      <c r="G11" s="65"/>
      <c r="H11" s="65"/>
    </row>
    <row r="12" spans="1:8" ht="17.25" customHeight="1" x14ac:dyDescent="0.25">
      <c r="A12" s="309" t="str">
        <f>'1. паспорт местоположение'!A12:C12</f>
        <v>L_NA1000.PR.0010</v>
      </c>
      <c r="B12" s="309"/>
      <c r="C12" s="66"/>
      <c r="D12" s="66"/>
      <c r="E12" s="66"/>
      <c r="F12" s="66"/>
      <c r="G12" s="66"/>
      <c r="H12" s="66"/>
    </row>
    <row r="13" spans="1:8" x14ac:dyDescent="0.25">
      <c r="A13" s="305" t="s">
        <v>3</v>
      </c>
      <c r="B13" s="305"/>
      <c r="C13" s="67"/>
      <c r="D13" s="67"/>
      <c r="E13" s="67"/>
      <c r="F13" s="67"/>
      <c r="G13" s="67"/>
      <c r="H13" s="67"/>
    </row>
    <row r="14" spans="1:8" ht="18.75" x14ac:dyDescent="0.25">
      <c r="A14" s="9"/>
      <c r="B14" s="9"/>
      <c r="C14" s="9"/>
      <c r="D14" s="9"/>
      <c r="E14" s="9"/>
      <c r="F14" s="9"/>
      <c r="G14" s="9"/>
      <c r="H14" s="9"/>
    </row>
    <row r="15" spans="1:8" ht="51" customHeight="1" x14ac:dyDescent="0.25">
      <c r="A15" s="310"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0"/>
      <c r="C15" s="66"/>
      <c r="D15" s="66"/>
      <c r="E15" s="66"/>
      <c r="F15" s="66"/>
      <c r="G15" s="66"/>
      <c r="H15" s="66"/>
    </row>
    <row r="16" spans="1:8" x14ac:dyDescent="0.25">
      <c r="A16" s="305" t="s">
        <v>2</v>
      </c>
      <c r="B16" s="305"/>
      <c r="C16" s="67"/>
      <c r="D16" s="67"/>
      <c r="E16" s="67"/>
      <c r="F16" s="67"/>
      <c r="G16" s="67"/>
      <c r="H16" s="67"/>
    </row>
    <row r="17" spans="1:2" x14ac:dyDescent="0.25">
      <c r="B17" s="40"/>
    </row>
    <row r="18" spans="1:2" ht="22.5" customHeight="1" x14ac:dyDescent="0.25">
      <c r="A18" s="416" t="s">
        <v>246</v>
      </c>
      <c r="B18" s="417"/>
    </row>
    <row r="19" spans="1:2" x14ac:dyDescent="0.25">
      <c r="B19" s="34"/>
    </row>
    <row r="20" spans="1:2" ht="16.5" thickBot="1" x14ac:dyDescent="0.3">
      <c r="B20" s="41"/>
    </row>
    <row r="21" spans="1:2" ht="56.25" customHeight="1" thickBot="1" x14ac:dyDescent="0.3">
      <c r="A21" s="42" t="s">
        <v>165</v>
      </c>
      <c r="B21" s="98" t="str">
        <f>A15</f>
        <v xml:space="preserve">Создание системы комплексного обучения и подготовки персонала с применением технологии виртуальной и дополненной реальности
</v>
      </c>
    </row>
    <row r="22" spans="1:2" ht="16.5" thickBot="1" x14ac:dyDescent="0.3">
      <c r="A22" s="42" t="s">
        <v>166</v>
      </c>
      <c r="B22" s="98" t="s">
        <v>262</v>
      </c>
    </row>
    <row r="23" spans="1:2" ht="16.5" thickBot="1" x14ac:dyDescent="0.3">
      <c r="A23" s="42" t="s">
        <v>163</v>
      </c>
      <c r="B23" s="43" t="s">
        <v>592</v>
      </c>
    </row>
    <row r="24" spans="1:2" ht="16.5" thickBot="1" x14ac:dyDescent="0.3">
      <c r="A24" s="42" t="s">
        <v>167</v>
      </c>
      <c r="B24" s="43"/>
    </row>
    <row r="25" spans="1:2" ht="16.5" thickBot="1" x14ac:dyDescent="0.3">
      <c r="A25" s="44" t="s">
        <v>168</v>
      </c>
      <c r="B25" s="98">
        <v>2022</v>
      </c>
    </row>
    <row r="26" spans="1:2" ht="16.5" thickBot="1" x14ac:dyDescent="0.3">
      <c r="A26" s="45" t="s">
        <v>169</v>
      </c>
      <c r="B26" s="43" t="s">
        <v>278</v>
      </c>
    </row>
    <row r="27" spans="1:2" ht="29.25" thickBot="1" x14ac:dyDescent="0.3">
      <c r="A27" s="51" t="s">
        <v>623</v>
      </c>
      <c r="B27" s="99">
        <f>'6.2. Паспорт фин осв ввод'!D24</f>
        <v>0</v>
      </c>
    </row>
    <row r="28" spans="1:2" ht="16.5" thickBot="1" x14ac:dyDescent="0.3">
      <c r="A28" s="47" t="s">
        <v>170</v>
      </c>
      <c r="B28" s="47" t="s">
        <v>279</v>
      </c>
    </row>
    <row r="29" spans="1:2" ht="29.25" thickBot="1" x14ac:dyDescent="0.3">
      <c r="A29" s="52" t="s">
        <v>171</v>
      </c>
      <c r="B29" s="100"/>
    </row>
    <row r="30" spans="1:2" ht="29.25" thickBot="1" x14ac:dyDescent="0.3">
      <c r="A30" s="52" t="s">
        <v>172</v>
      </c>
      <c r="B30" s="100">
        <f>B29</f>
        <v>0</v>
      </c>
    </row>
    <row r="31" spans="1:2" ht="16.5" thickBot="1" x14ac:dyDescent="0.3">
      <c r="A31" s="47" t="s">
        <v>173</v>
      </c>
      <c r="B31" s="47"/>
    </row>
    <row r="32" spans="1:2" ht="29.25" thickBot="1" x14ac:dyDescent="0.3">
      <c r="A32" s="52" t="s">
        <v>263</v>
      </c>
      <c r="B32" s="101">
        <f>B30</f>
        <v>0</v>
      </c>
    </row>
    <row r="33" spans="1:2" ht="16.5" thickBot="1" x14ac:dyDescent="0.3">
      <c r="A33" s="264" t="s">
        <v>174</v>
      </c>
      <c r="B33" s="102"/>
    </row>
    <row r="34" spans="1:2" ht="16.5" thickBot="1" x14ac:dyDescent="0.3">
      <c r="A34" s="47" t="s">
        <v>175</v>
      </c>
      <c r="B34" s="102"/>
    </row>
    <row r="35" spans="1:2" ht="16.5" thickBot="1" x14ac:dyDescent="0.3">
      <c r="A35" s="47" t="s">
        <v>176</v>
      </c>
      <c r="B35" s="102">
        <f>B33</f>
        <v>0</v>
      </c>
    </row>
    <row r="36" spans="1:2" ht="16.5" thickBot="1" x14ac:dyDescent="0.3">
      <c r="A36" s="47" t="s">
        <v>177</v>
      </c>
      <c r="B36" s="102">
        <f>B35/1.18</f>
        <v>0</v>
      </c>
    </row>
    <row r="37" spans="1:2" ht="29.25" thickBot="1" x14ac:dyDescent="0.3">
      <c r="A37" s="52" t="s">
        <v>178</v>
      </c>
      <c r="B37" s="101">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1">
        <v>0</v>
      </c>
    </row>
    <row r="43" spans="1:2" ht="16.5" thickBot="1" x14ac:dyDescent="0.3">
      <c r="A43" s="47" t="s">
        <v>624</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3">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4">
        <v>0</v>
      </c>
    </row>
    <row r="52" spans="1:4" ht="16.5" thickBot="1" x14ac:dyDescent="0.3">
      <c r="A52" s="44" t="s">
        <v>184</v>
      </c>
      <c r="B52" s="105"/>
    </row>
    <row r="53" spans="1:4" ht="16.5" thickBot="1" x14ac:dyDescent="0.3">
      <c r="A53" s="44" t="s">
        <v>185</v>
      </c>
      <c r="B53" s="106"/>
    </row>
    <row r="54" spans="1:4" ht="16.5" thickBot="1" x14ac:dyDescent="0.3">
      <c r="A54" s="44" t="s">
        <v>186</v>
      </c>
      <c r="B54" s="101"/>
    </row>
    <row r="55" spans="1:4" ht="15.75" customHeight="1" thickBot="1" x14ac:dyDescent="0.3">
      <c r="A55" s="45" t="s">
        <v>187</v>
      </c>
      <c r="B55" s="107"/>
      <c r="C55" s="418"/>
      <c r="D55" s="265"/>
    </row>
    <row r="56" spans="1:4" ht="30.75" thickBot="1" x14ac:dyDescent="0.3">
      <c r="A56" s="46" t="s">
        <v>188</v>
      </c>
      <c r="B56" s="48" t="s">
        <v>264</v>
      </c>
      <c r="C56" s="418"/>
      <c r="D56" s="265"/>
    </row>
    <row r="57" spans="1:4" ht="23.25" customHeight="1" thickBot="1" x14ac:dyDescent="0.3">
      <c r="A57" s="49" t="s">
        <v>189</v>
      </c>
      <c r="B57" s="98" t="s">
        <v>589</v>
      </c>
      <c r="C57" s="418"/>
      <c r="D57" s="265"/>
    </row>
    <row r="58" spans="1:4" x14ac:dyDescent="0.25">
      <c r="A58" s="49" t="s">
        <v>190</v>
      </c>
      <c r="B58" s="108"/>
      <c r="C58" s="418"/>
      <c r="D58" s="265"/>
    </row>
    <row r="59" spans="1:4" x14ac:dyDescent="0.25">
      <c r="A59" s="49" t="s">
        <v>191</v>
      </c>
      <c r="B59" s="49" t="s">
        <v>259</v>
      </c>
      <c r="C59" s="418"/>
      <c r="D59" s="38"/>
    </row>
    <row r="60" spans="1:4" x14ac:dyDescent="0.25">
      <c r="A60" s="49" t="s">
        <v>192</v>
      </c>
      <c r="B60" s="49"/>
      <c r="C60" s="418"/>
      <c r="D60" s="38"/>
    </row>
    <row r="61" spans="1:4" ht="16.5" thickBot="1" x14ac:dyDescent="0.3">
      <c r="A61" s="50" t="s">
        <v>193</v>
      </c>
      <c r="B61" s="50" t="s">
        <v>259</v>
      </c>
    </row>
    <row r="62" spans="1:4" ht="30.75" thickBot="1" x14ac:dyDescent="0.3">
      <c r="A62" s="48" t="s">
        <v>194</v>
      </c>
      <c r="B62" s="109" t="s">
        <v>259</v>
      </c>
    </row>
    <row r="63" spans="1:4" ht="29.25" thickBot="1" x14ac:dyDescent="0.3">
      <c r="A63" s="44" t="s">
        <v>195</v>
      </c>
      <c r="B63" s="69"/>
    </row>
    <row r="64" spans="1:4" ht="16.5" thickBot="1" x14ac:dyDescent="0.3">
      <c r="A64" s="48" t="s">
        <v>173</v>
      </c>
      <c r="B64" s="70"/>
    </row>
    <row r="65" spans="1:2" ht="16.5" thickBot="1" x14ac:dyDescent="0.3">
      <c r="A65" s="48" t="s">
        <v>309</v>
      </c>
      <c r="B65" s="69">
        <v>0</v>
      </c>
    </row>
    <row r="66" spans="1:2" ht="16.5" thickBot="1" x14ac:dyDescent="0.3">
      <c r="A66" s="48" t="s">
        <v>196</v>
      </c>
      <c r="B66" s="70">
        <v>0</v>
      </c>
    </row>
    <row r="67" spans="1:2" ht="16.5" thickBot="1" x14ac:dyDescent="0.3">
      <c r="A67" s="53" t="s">
        <v>197</v>
      </c>
      <c r="B67" s="69" t="s">
        <v>259</v>
      </c>
    </row>
    <row r="68" spans="1:2" ht="16.5" thickBot="1" x14ac:dyDescent="0.3">
      <c r="A68" s="44" t="s">
        <v>198</v>
      </c>
      <c r="B68" s="110" t="s">
        <v>259</v>
      </c>
    </row>
    <row r="69" spans="1:2" ht="16.5" thickBot="1" x14ac:dyDescent="0.3">
      <c r="A69" s="49" t="s">
        <v>199</v>
      </c>
      <c r="B69" s="110"/>
    </row>
    <row r="70" spans="1:2" ht="16.5" thickBot="1" x14ac:dyDescent="0.3">
      <c r="A70" s="49" t="s">
        <v>200</v>
      </c>
      <c r="B70" s="110"/>
    </row>
    <row r="71" spans="1:2" ht="16.5" thickBot="1" x14ac:dyDescent="0.3">
      <c r="A71" s="49" t="s">
        <v>201</v>
      </c>
      <c r="B71" s="110"/>
    </row>
    <row r="72" spans="1:2" ht="29.25" thickBot="1" x14ac:dyDescent="0.3">
      <c r="A72" s="54" t="s">
        <v>202</v>
      </c>
      <c r="B72" s="70" t="s">
        <v>276</v>
      </c>
    </row>
    <row r="73" spans="1:2" ht="28.5" x14ac:dyDescent="0.25">
      <c r="A73" s="46" t="s">
        <v>203</v>
      </c>
      <c r="B73" s="419" t="s">
        <v>277</v>
      </c>
    </row>
    <row r="74" spans="1:2" x14ac:dyDescent="0.25">
      <c r="A74" s="49" t="s">
        <v>204</v>
      </c>
      <c r="B74" s="420"/>
    </row>
    <row r="75" spans="1:2" x14ac:dyDescent="0.25">
      <c r="A75" s="49" t="s">
        <v>205</v>
      </c>
      <c r="B75" s="420"/>
    </row>
    <row r="76" spans="1:2" x14ac:dyDescent="0.25">
      <c r="A76" s="49" t="s">
        <v>206</v>
      </c>
      <c r="B76" s="420"/>
    </row>
    <row r="77" spans="1:2" x14ac:dyDescent="0.25">
      <c r="A77" s="49" t="s">
        <v>207</v>
      </c>
      <c r="B77" s="420"/>
    </row>
    <row r="78" spans="1:2" ht="16.5" thickBot="1" x14ac:dyDescent="0.3">
      <c r="A78" s="55" t="s">
        <v>208</v>
      </c>
      <c r="B78" s="421"/>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ТП'!Область_печати</vt:lpstr>
      <vt:lpstr>'3.1. паспорт Техсостояние ПС'!Область_печати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2022-07-05T08:33:11Z</dcterms:modified>
</cp:coreProperties>
</file>