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L_NS2000.PH.0015\"/>
    </mc:Choice>
  </mc:AlternateContent>
  <bookViews>
    <workbookView xWindow="0" yWindow="0" windowWidth="25200" windowHeight="1125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сведения'!$A$1:$B$74</definedName>
  </definedNames>
  <calcPr calcId="162913" iterateDelta="1E-4"/>
</workbook>
</file>

<file path=xl/calcChain.xml><?xml version="1.0" encoding="utf-8"?>
<calcChain xmlns="http://schemas.openxmlformats.org/spreadsheetml/2006/main">
  <c r="A14" i="31" l="1"/>
  <c r="A11" i="31"/>
  <c r="A8" i="31"/>
  <c r="A4" i="31"/>
  <c r="A4" i="30" l="1"/>
  <c r="A6" i="30"/>
  <c r="A8" i="30"/>
  <c r="A10" i="30"/>
  <c r="A11" i="30" l="1"/>
  <c r="A9" i="30"/>
  <c r="A7" i="30"/>
  <c r="A5" i="30"/>
  <c r="L3" i="30"/>
  <c r="L2" i="30"/>
  <c r="L1" i="30"/>
  <c r="C82" i="30"/>
  <c r="B82" i="30"/>
  <c r="AA79" i="30"/>
  <c r="Z79" i="30"/>
  <c r="Y79" i="30"/>
  <c r="X79" i="30"/>
  <c r="W79" i="30"/>
  <c r="V79" i="30"/>
  <c r="U79" i="30"/>
  <c r="T79" i="30"/>
  <c r="S79" i="30"/>
  <c r="R79" i="30"/>
  <c r="Q79" i="30"/>
  <c r="P79" i="30"/>
  <c r="O79" i="30"/>
  <c r="N79" i="30"/>
  <c r="M79" i="30"/>
  <c r="L79" i="30"/>
  <c r="K79" i="30"/>
  <c r="J79" i="30"/>
  <c r="I79" i="30"/>
  <c r="H79" i="30"/>
  <c r="G79" i="30"/>
  <c r="F79" i="30"/>
  <c r="E79" i="30"/>
  <c r="D79" i="30"/>
  <c r="C79" i="30"/>
  <c r="B79" i="30"/>
  <c r="B78" i="30"/>
  <c r="Z74" i="30"/>
  <c r="R74" i="30"/>
  <c r="Q74" i="30"/>
  <c r="J74" i="30"/>
  <c r="B74" i="30"/>
  <c r="C73" i="30"/>
  <c r="B73" i="30"/>
  <c r="C71" i="30"/>
  <c r="B71" i="30"/>
  <c r="D70" i="30"/>
  <c r="AA66" i="30"/>
  <c r="AA74" i="30" s="1"/>
  <c r="Z66" i="30"/>
  <c r="Y66" i="30"/>
  <c r="Y74" i="30" s="1"/>
  <c r="X66" i="30"/>
  <c r="X74" i="30" s="1"/>
  <c r="W66" i="30"/>
  <c r="W74" i="30" s="1"/>
  <c r="V66" i="30"/>
  <c r="V74" i="30" s="1"/>
  <c r="U66" i="30"/>
  <c r="U74" i="30" s="1"/>
  <c r="T66" i="30"/>
  <c r="T74" i="30" s="1"/>
  <c r="S66" i="30"/>
  <c r="S74" i="30" s="1"/>
  <c r="R66" i="30"/>
  <c r="Q66" i="30"/>
  <c r="P66" i="30"/>
  <c r="P74" i="30" s="1"/>
  <c r="O66" i="30"/>
  <c r="O74" i="30" s="1"/>
  <c r="N66" i="30"/>
  <c r="N74" i="30" s="1"/>
  <c r="M66" i="30"/>
  <c r="M74" i="30" s="1"/>
  <c r="L66" i="30"/>
  <c r="L74" i="30" s="1"/>
  <c r="K66" i="30"/>
  <c r="K74" i="30" s="1"/>
  <c r="J66" i="30"/>
  <c r="I66" i="30"/>
  <c r="I74" i="30" s="1"/>
  <c r="H66" i="30"/>
  <c r="H74" i="30" s="1"/>
  <c r="G66" i="30"/>
  <c r="G74" i="30" s="1"/>
  <c r="F66" i="30"/>
  <c r="F74" i="30" s="1"/>
  <c r="E66" i="30"/>
  <c r="E74" i="30" s="1"/>
  <c r="D66" i="30"/>
  <c r="D74" i="30" s="1"/>
  <c r="C66" i="30"/>
  <c r="C74" i="30" s="1"/>
  <c r="B66" i="30"/>
  <c r="D64" i="30"/>
  <c r="E64" i="30" s="1"/>
  <c r="E73" i="30" s="1"/>
  <c r="C64" i="30"/>
  <c r="F64" i="30" s="1"/>
  <c r="C62" i="30"/>
  <c r="AA59" i="30"/>
  <c r="Z59" i="30"/>
  <c r="Y59" i="30"/>
  <c r="X59" i="30"/>
  <c r="W59" i="30"/>
  <c r="V59" i="30"/>
  <c r="U59" i="30"/>
  <c r="T59" i="30"/>
  <c r="S59" i="30"/>
  <c r="R59" i="30"/>
  <c r="Q59" i="30"/>
  <c r="P59" i="30"/>
  <c r="O59" i="30"/>
  <c r="N59" i="30"/>
  <c r="M59" i="30"/>
  <c r="L59" i="30"/>
  <c r="K59" i="30"/>
  <c r="J59" i="30"/>
  <c r="I59" i="30"/>
  <c r="H59" i="30"/>
  <c r="G59" i="30"/>
  <c r="F59" i="30"/>
  <c r="E59" i="30"/>
  <c r="D59" i="30"/>
  <c r="C59" i="30"/>
  <c r="AA58" i="30"/>
  <c r="Z58" i="30"/>
  <c r="Y58" i="30"/>
  <c r="X58" i="30"/>
  <c r="W58" i="30"/>
  <c r="V58" i="30"/>
  <c r="U58" i="30"/>
  <c r="T58" i="30"/>
  <c r="S58" i="30"/>
  <c r="R58" i="30"/>
  <c r="Q58" i="30"/>
  <c r="P58" i="30"/>
  <c r="O58" i="30"/>
  <c r="N58" i="30"/>
  <c r="M58" i="30"/>
  <c r="L58" i="30"/>
  <c r="K58" i="30"/>
  <c r="J58" i="30"/>
  <c r="I58" i="30"/>
  <c r="H58" i="30"/>
  <c r="G58" i="30"/>
  <c r="F58" i="30"/>
  <c r="E58" i="30"/>
  <c r="D58" i="30"/>
  <c r="C58" i="30"/>
  <c r="B23" i="30" s="1"/>
  <c r="B58" i="30"/>
  <c r="A58" i="30"/>
  <c r="AA57" i="30"/>
  <c r="Z57" i="30"/>
  <c r="Y57" i="30"/>
  <c r="X57" i="30"/>
  <c r="W57" i="30"/>
  <c r="V57" i="30"/>
  <c r="U57" i="30"/>
  <c r="T57" i="30"/>
  <c r="S57" i="30"/>
  <c r="R57" i="30"/>
  <c r="Q57" i="30"/>
  <c r="P57" i="30"/>
  <c r="O57" i="30"/>
  <c r="N57" i="30"/>
  <c r="M57" i="30"/>
  <c r="L57" i="30"/>
  <c r="K57" i="30"/>
  <c r="J57" i="30"/>
  <c r="I57" i="30"/>
  <c r="H57" i="30"/>
  <c r="G57" i="30"/>
  <c r="F57" i="30"/>
  <c r="E57" i="30"/>
  <c r="D57" i="30"/>
  <c r="C57" i="30"/>
  <c r="B57" i="30"/>
  <c r="Z55" i="30"/>
  <c r="Y55" i="30"/>
  <c r="V55" i="30"/>
  <c r="U55" i="30"/>
  <c r="R55" i="30"/>
  <c r="Q55" i="30"/>
  <c r="Q77" i="30" s="1"/>
  <c r="N55" i="30"/>
  <c r="M55" i="30"/>
  <c r="J55" i="30"/>
  <c r="I55" i="30"/>
  <c r="F55" i="30"/>
  <c r="E55" i="30"/>
  <c r="B55" i="30"/>
  <c r="C54" i="30"/>
  <c r="B54" i="30"/>
  <c r="C48" i="30"/>
  <c r="B48" i="30"/>
  <c r="AA41" i="30"/>
  <c r="AA55" i="30" s="1"/>
  <c r="AA77" i="30" s="1"/>
  <c r="Z41" i="30"/>
  <c r="Y41" i="30"/>
  <c r="X41" i="30"/>
  <c r="X55" i="30" s="1"/>
  <c r="W41" i="30"/>
  <c r="W55" i="30" s="1"/>
  <c r="V41" i="30"/>
  <c r="U41" i="30"/>
  <c r="T41" i="30"/>
  <c r="T55" i="30" s="1"/>
  <c r="S41" i="30"/>
  <c r="S55" i="30" s="1"/>
  <c r="S77" i="30" s="1"/>
  <c r="R41" i="30"/>
  <c r="Q41" i="30"/>
  <c r="P41" i="30"/>
  <c r="P55" i="30" s="1"/>
  <c r="O41" i="30"/>
  <c r="O55" i="30" s="1"/>
  <c r="N41" i="30"/>
  <c r="M41" i="30"/>
  <c r="L41" i="30"/>
  <c r="L55" i="30" s="1"/>
  <c r="K41" i="30"/>
  <c r="K55" i="30" s="1"/>
  <c r="K77" i="30" s="1"/>
  <c r="J41" i="30"/>
  <c r="I41" i="30"/>
  <c r="H41" i="30"/>
  <c r="H55" i="30" s="1"/>
  <c r="G41" i="30"/>
  <c r="G55" i="30" s="1"/>
  <c r="F41" i="30"/>
  <c r="E41" i="30"/>
  <c r="D41" i="30"/>
  <c r="D55" i="30" s="1"/>
  <c r="C41" i="30"/>
  <c r="C55" i="30" s="1"/>
  <c r="B41" i="30"/>
  <c r="B40" i="30"/>
  <c r="D38" i="30"/>
  <c r="D54" i="30" s="1"/>
  <c r="B37" i="30"/>
  <c r="B36" i="30"/>
  <c r="B20" i="30"/>
  <c r="D62" i="30" l="1"/>
  <c r="E62" i="30"/>
  <c r="D73" i="30"/>
  <c r="G77" i="30"/>
  <c r="O77" i="30"/>
  <c r="F73" i="30"/>
  <c r="F62" i="30"/>
  <c r="H77" i="30"/>
  <c r="T77" i="30"/>
  <c r="C77" i="30"/>
  <c r="D71" i="30"/>
  <c r="D48" i="30"/>
  <c r="E38" i="30"/>
  <c r="B60" i="30"/>
  <c r="C40" i="30"/>
  <c r="E77" i="30"/>
  <c r="M77" i="30"/>
  <c r="U77" i="30"/>
  <c r="W77" i="30"/>
  <c r="I77" i="30"/>
  <c r="Y77" i="30"/>
  <c r="D77" i="30"/>
  <c r="L77" i="30"/>
  <c r="P77" i="30"/>
  <c r="X77" i="30"/>
  <c r="F77" i="30"/>
  <c r="N77" i="30"/>
  <c r="V77" i="30"/>
  <c r="B77" i="30"/>
  <c r="J77" i="30"/>
  <c r="R77" i="30"/>
  <c r="Z77" i="30"/>
  <c r="D82" i="30"/>
  <c r="E70" i="30"/>
  <c r="G64" i="30"/>
  <c r="H64" i="30" s="1"/>
  <c r="H73" i="30" s="1"/>
  <c r="I64" i="30" l="1"/>
  <c r="G62" i="30"/>
  <c r="F38" i="30"/>
  <c r="E54" i="30"/>
  <c r="E71" i="30"/>
  <c r="E48" i="30"/>
  <c r="I62" i="30"/>
  <c r="B56" i="30"/>
  <c r="B63" i="30" s="1"/>
  <c r="B65" i="30" s="1"/>
  <c r="H62" i="30"/>
  <c r="E82" i="30"/>
  <c r="F70" i="30"/>
  <c r="G73" i="30"/>
  <c r="J64" i="30"/>
  <c r="J73" i="30" s="1"/>
  <c r="B76" i="30"/>
  <c r="C76" i="30"/>
  <c r="D40" i="30"/>
  <c r="C61" i="30"/>
  <c r="C60" i="30"/>
  <c r="J62" i="30" l="1"/>
  <c r="F54" i="30"/>
  <c r="F71" i="30"/>
  <c r="G38" i="30"/>
  <c r="F48" i="30"/>
  <c r="D61" i="30"/>
  <c r="D60" i="30"/>
  <c r="E40" i="30"/>
  <c r="C56" i="30"/>
  <c r="C63" i="30" s="1"/>
  <c r="C65" i="30" s="1"/>
  <c r="F82" i="30"/>
  <c r="G70" i="30"/>
  <c r="B72" i="30"/>
  <c r="B67" i="30"/>
  <c r="I73" i="30"/>
  <c r="K64" i="30"/>
  <c r="K73" i="30" l="1"/>
  <c r="D56" i="30"/>
  <c r="D63" i="30" s="1"/>
  <c r="D65" i="30" s="1"/>
  <c r="G71" i="30"/>
  <c r="G48" i="30"/>
  <c r="H38" i="30"/>
  <c r="G54" i="30"/>
  <c r="D76" i="30"/>
  <c r="K62" i="30"/>
  <c r="G82" i="30"/>
  <c r="H70" i="30"/>
  <c r="C72" i="30"/>
  <c r="C67" i="30"/>
  <c r="B69" i="30"/>
  <c r="B68" i="30"/>
  <c r="E61" i="30"/>
  <c r="E60" i="30"/>
  <c r="F40" i="30"/>
  <c r="L64" i="30"/>
  <c r="L73" i="30" s="1"/>
  <c r="C68" i="30" l="1"/>
  <c r="C69" i="30"/>
  <c r="F60" i="30"/>
  <c r="G40" i="30"/>
  <c r="F61" i="30"/>
  <c r="M64" i="30"/>
  <c r="M73" i="30" s="1"/>
  <c r="M62" i="30"/>
  <c r="E56" i="30"/>
  <c r="E63" i="30" s="1"/>
  <c r="E65" i="30" s="1"/>
  <c r="E76" i="30"/>
  <c r="H82" i="30"/>
  <c r="I70" i="30"/>
  <c r="H71" i="30"/>
  <c r="H48" i="30"/>
  <c r="I38" i="30"/>
  <c r="H54" i="30"/>
  <c r="D72" i="30"/>
  <c r="D67" i="30"/>
  <c r="B75" i="30"/>
  <c r="B80" i="30" s="1"/>
  <c r="C75" i="30"/>
  <c r="C80" i="30" s="1"/>
  <c r="C83" i="30" s="1"/>
  <c r="L62" i="30"/>
  <c r="F76" i="30" l="1"/>
  <c r="D68" i="30"/>
  <c r="D69" i="30"/>
  <c r="I82" i="30"/>
  <c r="J70" i="30"/>
  <c r="H40" i="30"/>
  <c r="G61" i="30"/>
  <c r="G60" i="30"/>
  <c r="C85" i="30"/>
  <c r="C81" i="30"/>
  <c r="B85" i="30"/>
  <c r="B83" i="30"/>
  <c r="B81" i="30"/>
  <c r="B86" i="30" s="1"/>
  <c r="N64" i="30"/>
  <c r="F56" i="30"/>
  <c r="F63" i="30" s="1"/>
  <c r="F65" i="30" s="1"/>
  <c r="I71" i="30"/>
  <c r="J38" i="30"/>
  <c r="I54" i="30"/>
  <c r="I48" i="30"/>
  <c r="E72" i="30"/>
  <c r="E67" i="30"/>
  <c r="C86" i="30" l="1"/>
  <c r="E68" i="30"/>
  <c r="E69" i="30" s="1"/>
  <c r="J54" i="30"/>
  <c r="J71" i="30"/>
  <c r="J48" i="30"/>
  <c r="K38" i="30"/>
  <c r="F72" i="30"/>
  <c r="F67" i="30"/>
  <c r="H60" i="30"/>
  <c r="H61" i="30"/>
  <c r="H76" i="30" s="1"/>
  <c r="I40" i="30"/>
  <c r="D75" i="30"/>
  <c r="D80" i="30" s="1"/>
  <c r="G56" i="30"/>
  <c r="G63" i="30" s="1"/>
  <c r="G65" i="30" s="1"/>
  <c r="G76" i="30"/>
  <c r="C84" i="30"/>
  <c r="B84" i="30"/>
  <c r="B87" i="30" s="1"/>
  <c r="N73" i="30"/>
  <c r="N62" i="30"/>
  <c r="O64" i="30"/>
  <c r="J82" i="30"/>
  <c r="K70" i="30"/>
  <c r="K82" i="30" l="1"/>
  <c r="L70" i="30"/>
  <c r="G72" i="30"/>
  <c r="G67" i="30"/>
  <c r="I61" i="30"/>
  <c r="I60" i="30"/>
  <c r="J40" i="30"/>
  <c r="F69" i="30"/>
  <c r="F68" i="30"/>
  <c r="D83" i="30"/>
  <c r="D85" i="30"/>
  <c r="D81" i="30"/>
  <c r="D86" i="30" s="1"/>
  <c r="C87" i="30"/>
  <c r="E75" i="30"/>
  <c r="E80" i="30" s="1"/>
  <c r="E83" i="30" s="1"/>
  <c r="H56" i="30"/>
  <c r="H63" i="30" s="1"/>
  <c r="H65" i="30" s="1"/>
  <c r="K71" i="30"/>
  <c r="K48" i="30"/>
  <c r="K54" i="30"/>
  <c r="L38" i="30"/>
  <c r="O73" i="30"/>
  <c r="O62" i="30"/>
  <c r="P64" i="30"/>
  <c r="E85" i="30" l="1"/>
  <c r="E81" i="30"/>
  <c r="E86" i="30" s="1"/>
  <c r="G68" i="30"/>
  <c r="G69" i="30"/>
  <c r="L71" i="30"/>
  <c r="L48" i="30"/>
  <c r="M38" i="30"/>
  <c r="L54" i="30"/>
  <c r="J60" i="30"/>
  <c r="K40" i="30"/>
  <c r="J61" i="30"/>
  <c r="P73" i="30"/>
  <c r="P62" i="30"/>
  <c r="Q64" i="30"/>
  <c r="H67" i="30"/>
  <c r="H72" i="30"/>
  <c r="D84" i="30"/>
  <c r="D87" i="30" s="1"/>
  <c r="E84" i="30"/>
  <c r="I56" i="30"/>
  <c r="I63" i="30" s="1"/>
  <c r="I65" i="30" s="1"/>
  <c r="L82" i="30"/>
  <c r="M70" i="30"/>
  <c r="F75" i="30"/>
  <c r="F80" i="30" s="1"/>
  <c r="F85" i="30" s="1"/>
  <c r="I76" i="30"/>
  <c r="F81" i="30" l="1"/>
  <c r="F86" i="30" s="1"/>
  <c r="G75" i="30"/>
  <c r="G80" i="30" s="1"/>
  <c r="G83" i="30" s="1"/>
  <c r="H68" i="30"/>
  <c r="H69" i="30"/>
  <c r="Q73" i="30"/>
  <c r="R64" i="30"/>
  <c r="Q62" i="30"/>
  <c r="F83" i="30"/>
  <c r="G85" i="30"/>
  <c r="I72" i="30"/>
  <c r="I67" i="30"/>
  <c r="E87" i="30"/>
  <c r="L40" i="30"/>
  <c r="K61" i="30"/>
  <c r="K60" i="30"/>
  <c r="K56" i="30" s="1"/>
  <c r="K63" i="30" s="1"/>
  <c r="K65" i="30" s="1"/>
  <c r="N38" i="30"/>
  <c r="M54" i="30"/>
  <c r="M71" i="30"/>
  <c r="M48" i="30"/>
  <c r="J76" i="30"/>
  <c r="M82" i="30"/>
  <c r="N70" i="30"/>
  <c r="J56" i="30"/>
  <c r="J63" i="30" s="1"/>
  <c r="J65" i="30" s="1"/>
  <c r="G81" i="30" l="1"/>
  <c r="G86" i="30" s="1"/>
  <c r="N54" i="30"/>
  <c r="N71" i="30"/>
  <c r="O38" i="30"/>
  <c r="N48" i="30"/>
  <c r="L61" i="30"/>
  <c r="L60" i="30"/>
  <c r="L56" i="30" s="1"/>
  <c r="L63" i="30" s="1"/>
  <c r="L65" i="30" s="1"/>
  <c r="M40" i="30"/>
  <c r="J72" i="30"/>
  <c r="J67" i="30"/>
  <c r="R73" i="30"/>
  <c r="S64" i="30"/>
  <c r="R62" i="30"/>
  <c r="H75" i="30"/>
  <c r="H80" i="30" s="1"/>
  <c r="K72" i="30"/>
  <c r="K67" i="30"/>
  <c r="I68" i="30"/>
  <c r="I69" i="30" s="1"/>
  <c r="N82" i="30"/>
  <c r="O70" i="30"/>
  <c r="K76" i="30"/>
  <c r="G84" i="30"/>
  <c r="F84" i="30"/>
  <c r="F87" i="30" s="1"/>
  <c r="G87" i="30" l="1"/>
  <c r="I75" i="30"/>
  <c r="I80" i="30" s="1"/>
  <c r="I83" i="30" s="1"/>
  <c r="S73" i="30"/>
  <c r="S62" i="30"/>
  <c r="T64" i="30"/>
  <c r="M61" i="30"/>
  <c r="M60" i="30"/>
  <c r="M56" i="30" s="1"/>
  <c r="M63" i="30" s="1"/>
  <c r="M65" i="30" s="1"/>
  <c r="N40" i="30"/>
  <c r="O71" i="30"/>
  <c r="O48" i="30"/>
  <c r="O54" i="30"/>
  <c r="P38" i="30"/>
  <c r="H83" i="30"/>
  <c r="H81" i="30"/>
  <c r="H86" i="30" s="1"/>
  <c r="I81" i="30"/>
  <c r="H85" i="30"/>
  <c r="L72" i="30"/>
  <c r="L67" i="30"/>
  <c r="P70" i="30"/>
  <c r="O82" i="30"/>
  <c r="K68" i="30"/>
  <c r="K69" i="30"/>
  <c r="J68" i="30"/>
  <c r="J69" i="30" s="1"/>
  <c r="L76" i="30"/>
  <c r="I86" i="30" l="1"/>
  <c r="M72" i="30"/>
  <c r="M67" i="30"/>
  <c r="M76" i="30"/>
  <c r="J75" i="30"/>
  <c r="H84" i="30"/>
  <c r="H87" i="30" s="1"/>
  <c r="I84" i="30"/>
  <c r="I87" i="30" s="1"/>
  <c r="T73" i="30"/>
  <c r="T62" i="30"/>
  <c r="U64" i="30"/>
  <c r="L68" i="30"/>
  <c r="P82" i="30"/>
  <c r="Q70" i="30"/>
  <c r="I85" i="30"/>
  <c r="P71" i="30"/>
  <c r="P48" i="30"/>
  <c r="Q38" i="30"/>
  <c r="P54" i="30"/>
  <c r="N60" i="30"/>
  <c r="O40" i="30"/>
  <c r="N61" i="30"/>
  <c r="N76" i="30" l="1"/>
  <c r="U73" i="30"/>
  <c r="U62" i="30"/>
  <c r="V64" i="30"/>
  <c r="P40" i="30"/>
  <c r="O61" i="30"/>
  <c r="O76" i="30" s="1"/>
  <c r="O60" i="30"/>
  <c r="J80" i="30"/>
  <c r="K75" i="30"/>
  <c r="K80" i="30" s="1"/>
  <c r="M68" i="30"/>
  <c r="M69" i="30" s="1"/>
  <c r="Q71" i="30"/>
  <c r="R38" i="30"/>
  <c r="Q54" i="30"/>
  <c r="Q48" i="30"/>
  <c r="Q82" i="30"/>
  <c r="R70" i="30"/>
  <c r="N56" i="30"/>
  <c r="N63" i="30" s="1"/>
  <c r="N65" i="30" s="1"/>
  <c r="L69" i="30"/>
  <c r="K83" i="30" l="1"/>
  <c r="K81" i="30"/>
  <c r="K85" i="30"/>
  <c r="L75" i="30"/>
  <c r="L80" i="30" s="1"/>
  <c r="J83" i="30"/>
  <c r="J85" i="30"/>
  <c r="J81" i="30"/>
  <c r="J86" i="30" s="1"/>
  <c r="V73" i="30"/>
  <c r="W64" i="30"/>
  <c r="V62" i="30"/>
  <c r="N72" i="30"/>
  <c r="N67" i="30"/>
  <c r="O56" i="30"/>
  <c r="O63" i="30" s="1"/>
  <c r="O65" i="30" s="1"/>
  <c r="P60" i="30"/>
  <c r="P61" i="30"/>
  <c r="P76" i="30" s="1"/>
  <c r="Q40" i="30"/>
  <c r="R82" i="30"/>
  <c r="S70" i="30"/>
  <c r="R54" i="30"/>
  <c r="R71" i="30"/>
  <c r="S38" i="30"/>
  <c r="R48" i="30"/>
  <c r="M75" i="30" l="1"/>
  <c r="M80" i="30" s="1"/>
  <c r="M83" i="30" s="1"/>
  <c r="M84" i="30" s="1"/>
  <c r="M81" i="30"/>
  <c r="M85" i="30"/>
  <c r="W73" i="30"/>
  <c r="W62" i="30"/>
  <c r="X64" i="30"/>
  <c r="N68" i="30"/>
  <c r="N75" i="30" s="1"/>
  <c r="S82" i="30"/>
  <c r="T70" i="30"/>
  <c r="P56" i="30"/>
  <c r="P63" i="30" s="1"/>
  <c r="P65" i="30" s="1"/>
  <c r="N80" i="30"/>
  <c r="K86" i="30"/>
  <c r="Q61" i="30"/>
  <c r="Q60" i="30"/>
  <c r="Q56" i="30" s="1"/>
  <c r="Q63" i="30" s="1"/>
  <c r="Q65" i="30" s="1"/>
  <c r="R40" i="30"/>
  <c r="L83" i="30"/>
  <c r="L85" i="30"/>
  <c r="L81" i="30"/>
  <c r="L86" i="30" s="1"/>
  <c r="S71" i="30"/>
  <c r="S48" i="30"/>
  <c r="S54" i="30"/>
  <c r="T38" i="30"/>
  <c r="O72" i="30"/>
  <c r="O67" i="30"/>
  <c r="L84" i="30"/>
  <c r="K84" i="30"/>
  <c r="J84" i="30"/>
  <c r="J87" i="30" s="1"/>
  <c r="K87" i="30" l="1"/>
  <c r="R60" i="30"/>
  <c r="S40" i="30"/>
  <c r="R61" i="30"/>
  <c r="M87" i="30"/>
  <c r="F21" i="30"/>
  <c r="F22" i="30" s="1"/>
  <c r="L87" i="30"/>
  <c r="T71" i="30"/>
  <c r="T48" i="30"/>
  <c r="U38" i="30"/>
  <c r="T54" i="30"/>
  <c r="Q72" i="30"/>
  <c r="Q67" i="30"/>
  <c r="P67" i="30"/>
  <c r="P72" i="30"/>
  <c r="N69" i="30"/>
  <c r="N83" i="30"/>
  <c r="N84" i="30" s="1"/>
  <c r="N87" i="30" s="1"/>
  <c r="N85" i="30"/>
  <c r="N81" i="30"/>
  <c r="N86" i="30" s="1"/>
  <c r="Q76" i="30"/>
  <c r="T82" i="30"/>
  <c r="U70" i="30"/>
  <c r="X73" i="30"/>
  <c r="Y64" i="30"/>
  <c r="X62" i="30"/>
  <c r="M86" i="30"/>
  <c r="O68" i="30"/>
  <c r="O75" i="30" s="1"/>
  <c r="O80" i="30" s="1"/>
  <c r="O69" i="30"/>
  <c r="O83" i="30" l="1"/>
  <c r="O84" i="30" s="1"/>
  <c r="O87" i="30" s="1"/>
  <c r="O85" i="30"/>
  <c r="O81" i="30"/>
  <c r="O86" i="30" s="1"/>
  <c r="P68" i="30"/>
  <c r="P75" i="30" s="1"/>
  <c r="P80" i="30" s="1"/>
  <c r="V38" i="30"/>
  <c r="U54" i="30"/>
  <c r="U71" i="30"/>
  <c r="U48" i="30"/>
  <c r="R56" i="30"/>
  <c r="R63" i="30" s="1"/>
  <c r="R65" i="30" s="1"/>
  <c r="Y73" i="30"/>
  <c r="Y62" i="30"/>
  <c r="Z64" i="30"/>
  <c r="R76" i="30"/>
  <c r="T40" i="30"/>
  <c r="S61" i="30"/>
  <c r="S60" i="30"/>
  <c r="S56" i="30" s="1"/>
  <c r="S63" i="30" s="1"/>
  <c r="S65" i="30" s="1"/>
  <c r="U82" i="30"/>
  <c r="V70" i="30"/>
  <c r="Q68" i="30"/>
  <c r="Q75" i="30" l="1"/>
  <c r="Q80" i="30" s="1"/>
  <c r="P69" i="30"/>
  <c r="Q83" i="30"/>
  <c r="Q85" i="30"/>
  <c r="Q81" i="30"/>
  <c r="S72" i="30"/>
  <c r="S67" i="30"/>
  <c r="R72" i="30"/>
  <c r="R67" i="30"/>
  <c r="V54" i="30"/>
  <c r="V71" i="30"/>
  <c r="W38" i="30"/>
  <c r="V48" i="30"/>
  <c r="P83" i="30"/>
  <c r="P84" i="30" s="1"/>
  <c r="P87" i="30" s="1"/>
  <c r="P85" i="30"/>
  <c r="P81" i="30"/>
  <c r="P86" i="30" s="1"/>
  <c r="Q69" i="30"/>
  <c r="S76" i="30"/>
  <c r="Z73" i="30"/>
  <c r="AA64" i="30"/>
  <c r="Z62" i="30"/>
  <c r="V82" i="30"/>
  <c r="W70" i="30"/>
  <c r="T61" i="30"/>
  <c r="T60" i="30"/>
  <c r="T56" i="30" s="1"/>
  <c r="T63" i="30" s="1"/>
  <c r="T65" i="30" s="1"/>
  <c r="U40" i="30"/>
  <c r="Q86" i="30" l="1"/>
  <c r="R68" i="30"/>
  <c r="R75" i="30" s="1"/>
  <c r="T76" i="30"/>
  <c r="AA73" i="30"/>
  <c r="AA62" i="30"/>
  <c r="W71" i="30"/>
  <c r="W48" i="30"/>
  <c r="X38" i="30"/>
  <c r="W54" i="30"/>
  <c r="R80" i="30"/>
  <c r="U61" i="30"/>
  <c r="U76" i="30" s="1"/>
  <c r="U60" i="30"/>
  <c r="V40" i="30"/>
  <c r="T72" i="30"/>
  <c r="T67" i="30"/>
  <c r="W82" i="30"/>
  <c r="X70" i="30"/>
  <c r="S68" i="30"/>
  <c r="S75" i="30" s="1"/>
  <c r="S80" i="30" s="1"/>
  <c r="S69" i="30"/>
  <c r="Q84" i="30"/>
  <c r="Q87" i="30" s="1"/>
  <c r="R69" i="30" l="1"/>
  <c r="S83" i="30"/>
  <c r="S85" i="30"/>
  <c r="S81" i="30"/>
  <c r="S86" i="30" s="1"/>
  <c r="R83" i="30"/>
  <c r="R84" i="30" s="1"/>
  <c r="R87" i="30" s="1"/>
  <c r="R81" i="30"/>
  <c r="R86" i="30" s="1"/>
  <c r="R85" i="30"/>
  <c r="T68" i="30"/>
  <c r="T75" i="30" s="1"/>
  <c r="T80" i="30" s="1"/>
  <c r="X82" i="30"/>
  <c r="Y70" i="30"/>
  <c r="V60" i="30"/>
  <c r="V56" i="30" s="1"/>
  <c r="V63" i="30" s="1"/>
  <c r="V65" i="30" s="1"/>
  <c r="W40" i="30"/>
  <c r="V61" i="30"/>
  <c r="U56" i="30"/>
  <c r="U63" i="30" s="1"/>
  <c r="U65" i="30" s="1"/>
  <c r="X71" i="30"/>
  <c r="X48" i="30"/>
  <c r="Y38" i="30"/>
  <c r="X54" i="30"/>
  <c r="T83" i="30" l="1"/>
  <c r="T84" i="30" s="1"/>
  <c r="T81" i="30"/>
  <c r="T86" i="30" s="1"/>
  <c r="T85" i="30"/>
  <c r="V72" i="30"/>
  <c r="V67" i="30"/>
  <c r="U72" i="30"/>
  <c r="U67" i="30"/>
  <c r="Y82" i="30"/>
  <c r="Z70" i="30"/>
  <c r="Y71" i="30"/>
  <c r="Z38" i="30"/>
  <c r="Y54" i="30"/>
  <c r="Y48" i="30"/>
  <c r="V76" i="30"/>
  <c r="X40" i="30"/>
  <c r="W61" i="30"/>
  <c r="W76" i="30" s="1"/>
  <c r="W60" i="30"/>
  <c r="T69" i="30"/>
  <c r="S84" i="30"/>
  <c r="S87" i="30" s="1"/>
  <c r="X61" i="30" l="1"/>
  <c r="X76" i="30" s="1"/>
  <c r="X60" i="30"/>
  <c r="Y40" i="30"/>
  <c r="Z54" i="30"/>
  <c r="Z48" i="30"/>
  <c r="AA38" i="30"/>
  <c r="Z71" i="30"/>
  <c r="U68" i="30"/>
  <c r="U75" i="30" s="1"/>
  <c r="U80" i="30" s="1"/>
  <c r="W56" i="30"/>
  <c r="W63" i="30" s="1"/>
  <c r="W65" i="30" s="1"/>
  <c r="Z82" i="30"/>
  <c r="AA70" i="30"/>
  <c r="AA82" i="30" s="1"/>
  <c r="V68" i="30"/>
  <c r="T87" i="30"/>
  <c r="U83" i="30" l="1"/>
  <c r="U84" i="30" s="1"/>
  <c r="U87" i="30" s="1"/>
  <c r="U81" i="30"/>
  <c r="U86" i="30" s="1"/>
  <c r="U85" i="30"/>
  <c r="V75" i="30"/>
  <c r="V80" i="30" s="1"/>
  <c r="W72" i="30"/>
  <c r="W67" i="30"/>
  <c r="Y61" i="30"/>
  <c r="Y60" i="30"/>
  <c r="Y56" i="30" s="1"/>
  <c r="Y63" i="30" s="1"/>
  <c r="Y65" i="30" s="1"/>
  <c r="Z40" i="30"/>
  <c r="V69" i="30"/>
  <c r="AA71" i="30"/>
  <c r="AA48" i="30"/>
  <c r="AA54" i="30"/>
  <c r="X56" i="30"/>
  <c r="X63" i="30" s="1"/>
  <c r="X65" i="30" s="1"/>
  <c r="U69" i="30"/>
  <c r="Y67" i="30" l="1"/>
  <c r="Y72" i="30"/>
  <c r="V83" i="30"/>
  <c r="V84" i="30" s="1"/>
  <c r="V87" i="30" s="1"/>
  <c r="V85" i="30"/>
  <c r="V81" i="30"/>
  <c r="V86" i="30" s="1"/>
  <c r="Y76" i="30"/>
  <c r="X72" i="30"/>
  <c r="X67" i="30"/>
  <c r="W68" i="30"/>
  <c r="W75" i="30" s="1"/>
  <c r="W69" i="30"/>
  <c r="Z60" i="30"/>
  <c r="AA40" i="30"/>
  <c r="Z61" i="30"/>
  <c r="W80" i="30"/>
  <c r="Z56" i="30" l="1"/>
  <c r="Z63" i="30" s="1"/>
  <c r="Z65" i="30" s="1"/>
  <c r="AA61" i="30"/>
  <c r="AA60" i="30"/>
  <c r="AA56" i="30" s="1"/>
  <c r="AA63" i="30" s="1"/>
  <c r="AA65" i="30" s="1"/>
  <c r="X68" i="30"/>
  <c r="X75" i="30" s="1"/>
  <c r="X80" i="30" s="1"/>
  <c r="W83" i="30"/>
  <c r="W84" i="30" s="1"/>
  <c r="W87" i="30" s="1"/>
  <c r="W81" i="30"/>
  <c r="W86" i="30" s="1"/>
  <c r="W85" i="30"/>
  <c r="Z76" i="30"/>
  <c r="Y68" i="30"/>
  <c r="Y75" i="30" l="1"/>
  <c r="Y80" i="30" s="1"/>
  <c r="X83" i="30"/>
  <c r="X84" i="30" s="1"/>
  <c r="X87" i="30" s="1"/>
  <c r="X85" i="30"/>
  <c r="X81" i="30"/>
  <c r="X86" i="30" s="1"/>
  <c r="Y83" i="30"/>
  <c r="Y81" i="30"/>
  <c r="Y85" i="30"/>
  <c r="Y69" i="30"/>
  <c r="AA72" i="30"/>
  <c r="AA67" i="30"/>
  <c r="AA76" i="30"/>
  <c r="X69" i="30"/>
  <c r="Z67" i="30"/>
  <c r="Z72" i="30"/>
  <c r="Y84" i="30" l="1"/>
  <c r="Y87" i="30" s="1"/>
  <c r="Z68" i="30"/>
  <c r="Z75" i="30" s="1"/>
  <c r="Z80" i="30" s="1"/>
  <c r="AA68" i="30"/>
  <c r="AA69" i="30"/>
  <c r="Y86" i="30"/>
  <c r="Z83" i="30" l="1"/>
  <c r="Z84" i="30" s="1"/>
  <c r="Z87" i="30" s="1"/>
  <c r="Z85" i="30"/>
  <c r="Z81" i="30"/>
  <c r="Z86" i="30" s="1"/>
  <c r="AA75" i="30"/>
  <c r="AA80" i="30" s="1"/>
  <c r="Z69" i="30"/>
  <c r="AA83" i="30" l="1"/>
  <c r="AA84" i="30" s="1"/>
  <c r="AA87" i="30" s="1"/>
  <c r="F20" i="30" s="1"/>
  <c r="AA81" i="30"/>
  <c r="AA86" i="30" s="1"/>
  <c r="F19" i="30" s="1"/>
  <c r="AA85" i="30"/>
  <c r="A5" i="22" l="1"/>
  <c r="A5" i="5" l="1"/>
  <c r="A5" i="16"/>
  <c r="A5" i="10"/>
  <c r="A4" i="17"/>
  <c r="A5" i="6"/>
  <c r="A5" i="14"/>
  <c r="A6" i="13"/>
  <c r="E15" i="14" l="1"/>
  <c r="A4" i="12" l="1"/>
  <c r="A15" i="22" l="1"/>
  <c r="B21" i="22" s="1"/>
  <c r="A12" i="22"/>
  <c r="A9" i="22"/>
  <c r="A15" i="5"/>
  <c r="A12" i="5"/>
  <c r="A9" i="5"/>
  <c r="A15" i="16"/>
  <c r="A12" i="16"/>
  <c r="A9" i="16"/>
  <c r="A15" i="10"/>
  <c r="A12" i="10"/>
  <c r="A9" i="10"/>
  <c r="A14" i="17"/>
  <c r="A11" i="17"/>
  <c r="A8" i="17"/>
  <c r="A15" i="6"/>
  <c r="A12" i="6"/>
  <c r="A9" i="6"/>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<sst xmlns="http://schemas.openxmlformats.org/spreadsheetml/2006/main" count="1420" uniqueCount="630">
  <si>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</si>
  <si>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</si>
  <si>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</si>
  <si>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</si>
  <si>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</si>
  <si>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</si>
  <si>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</si>
  <si>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</si>
  <si>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</si>
  <si>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</si>
  <si>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</si>
  <si>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</si>
  <si>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</si>
  <si>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</si>
  <si>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</si>
  <si>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</si>
  <si>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</si>
  <si>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</si>
  <si>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</si>
  <si>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</si>
  <si>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</si>
  <si>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</si>
  <si>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</si>
  <si>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</si>
  <si>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</si>
  <si>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</si>
  <si>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</si>
  <si>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</si>
  <si>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</si>
  <si>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</si>
  <si>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</si>
  <si>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</si>
  <si>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</si>
  <si>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</si>
  <si>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</si>
  <si>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</si>
  <si>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</si>
  <si>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</si>
  <si>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</si>
  <si>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</si>
  <si>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</si>
  <si>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</si>
  <si>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</si>
  <si>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</si>
  <si>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</si>
  <si>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</si>
  <si>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</si>
  <si>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</si>
  <si>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</si>
  <si>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</si>
  <si>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</si>
  <si>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</si>
  <si>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</si>
  <si>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</si>
  <si>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</si>
  <si>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</si>
  <si>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</si>
  <si>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</si>
  <si>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</si>
  <si>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</si>
  <si>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</si>
  <si>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</si>
  <si>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</si>
  <si>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</si>
  <si>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</si>
  <si>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</si>
  <si>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</si>
  <si>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</si>
  <si>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</si>
  <si>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</si>
  <si>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</si>
  <si>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</si>
  <si>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</si>
  <si>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</si>
  <si>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</si>
  <si>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</si>
  <si>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</si>
  <si>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</si>
  <si>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</si>
  <si>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</si>
  <si>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</si>
  <si>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</si>
  <si>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</si>
  <si>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</si>
  <si>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</si>
  <si>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</si>
  <si>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</si>
  <si>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</si>
  <si>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</si>
  <si>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</si>
  <si>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</si>
  <si>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</si>
  <si>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</si>
  <si>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</si>
  <si>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</si>
  <si>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</si>
  <si>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</si>
  <si>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</si>
  <si>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</si>
  <si>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</si>
  <si>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</si>
  <si>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</si>
  <si>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</si>
  <si>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</si>
  <si>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</si>
  <si>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</si>
  <si>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</si>
  <si>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</si>
  <si>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</si>
  <si>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</si>
  <si>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</si>
  <si>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</si>
  <si>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</si>
  <si>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</si>
  <si>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</si>
  <si>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</si>
  <si>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</si>
  <si>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</si>
  <si>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</si>
  <si>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</si>
  <si>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</si>
  <si>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</si>
  <si>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</si>
  <si>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</si>
  <si>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</si>
  <si>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</si>
  <si>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</si>
  <si>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</si>
  <si>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</si>
  <si>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</si>
  <si>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</si>
  <si>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</si>
  <si>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</si>
  <si>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</si>
  <si>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</si>
  <si>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</si>
  <si>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</si>
  <si>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</si>
  <si>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</si>
  <si>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</si>
  <si>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</si>
  <si>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</si>
  <si>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</si>
  <si>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</si>
  <si>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</si>
  <si>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</si>
  <si>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</si>
  <si>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</si>
  <si>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</si>
  <si>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</si>
  <si>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</si>
  <si>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</si>
  <si>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</si>
  <si>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</si>
  <si>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</si>
  <si>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</si>
  <si>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</si>
  <si>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</si>
  <si>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</si>
  <si>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</si>
  <si>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</si>
  <si>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</si>
  <si>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</si>
  <si>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</si>
  <si>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</si>
  <si>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</si>
  <si>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</si>
  <si>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</si>
  <si>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</si>
  <si>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</si>
  <si>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</si>
  <si>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</si>
  <si>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</si>
  <si>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</si>
  <si>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</si>
  <si>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</si>
  <si>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</si>
  <si>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</si>
  <si>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</si>
  <si>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</si>
  <si>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</si>
  <si>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</si>
  <si>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</si>
  <si>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</si>
  <si>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</si>
  <si>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</si>
  <si>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</si>
  <si>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</si>
  <si>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</si>
  <si>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</si>
  <si>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</si>
  <si>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</si>
  <si>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</si>
  <si>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</si>
  <si>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</si>
  <si>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</si>
  <si>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</si>
  <si>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</si>
  <si>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</si>
  <si>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</si>
  <si>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</si>
  <si>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</si>
  <si>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</si>
  <si>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</si>
  <si>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</si>
  <si>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</si>
  <si>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</si>
  <si>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</si>
  <si>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</si>
  <si>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</si>
  <si>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</si>
  <si>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</si>
  <si>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</si>
  <si>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</si>
  <si>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</si>
  <si>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</si>
  <si>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</si>
  <si>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</si>
  <si>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</si>
  <si>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</si>
  <si>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</si>
  <si>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</si>
  <si>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</si>
  <si>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</si>
  <si>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</si>
  <si>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</si>
  <si>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</si>
  <si>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</si>
  <si>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</si>
  <si>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</si>
  <si>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</si>
  <si>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</si>
  <si>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</si>
  <si>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</si>
  <si>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</si>
  <si>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</si>
  <si>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</si>
  <si>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</si>
  <si>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</si>
  <si>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</si>
  <si>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</si>
  <si>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</si>
  <si>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</si>
  <si>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</si>
  <si>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</si>
  <si>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</si>
  <si>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</si>
  <si>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</si>
  <si>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</si>
  <si>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</si>
  <si>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</si>
  <si>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</si>
  <si>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</si>
  <si>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</si>
  <si>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</si>
  <si>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</si>
  <si>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</si>
  <si>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</si>
  <si>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</si>
  <si>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</si>
  <si>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</si>
  <si>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</si>
  <si>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</si>
  <si>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</si>
  <si>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</si>
  <si>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</si>
  <si>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</si>
  <si>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</si>
  <si>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</si>
  <si>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</si>
  <si>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</si>
  <si>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</si>
  <si>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</si>
  <si>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</si>
  <si>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</si>
  <si>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</si>
  <si>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</si>
  <si>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</si>
  <si>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</si>
  <si>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</si>
  <si>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</si>
  <si>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</si>
  <si>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</si>
  <si>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</si>
  <si>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</si>
  <si>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</si>
  <si>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</si>
  <si>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</si>
  <si>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</si>
  <si>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</si>
  <si>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</si>
  <si>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</si>
  <si>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</si>
  <si>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</si>
  <si>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</si>
  <si>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</si>
  <si>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</si>
  <si>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</si>
  <si>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</si>
  <si>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</si>
  <si>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</si>
  <si>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</si>
  <si>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</si>
  <si>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</si>
  <si>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</si>
  <si>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</si>
  <si>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</si>
  <si>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</si>
  <si>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</si>
  <si>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</si>
  <si>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</si>
  <si>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</si>
  <si>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</si>
  <si>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</si>
  <si>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</si>
  <si>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</si>
  <si>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</si>
  <si>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</si>
  <si>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</si>
  <si>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</si>
  <si>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</si>
  <si>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</si>
  <si>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</si>
  <si>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</si>
  <si>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</si>
  <si>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</si>
  <si>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</si>
  <si>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</si>
  <si>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</si>
  <si>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</si>
  <si>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</si>
  <si>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</si>
  <si>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</si>
  <si>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</si>
  <si>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</si>
  <si>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</si>
  <si>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</si>
  <si>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</si>
  <si>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</si>
  <si>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</si>
  <si>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</si>
  <si>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</si>
  <si>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</si>
  <si>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</si>
  <si>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</si>
  <si>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</si>
  <si>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</si>
  <si>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</si>
  <si>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</si>
  <si>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</si>
  <si>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</si>
  <si>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</si>
  <si>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</si>
  <si>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</si>
  <si>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</si>
  <si>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</si>
  <si>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</si>
  <si>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</si>
  <si>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</si>
  <si>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</si>
  <si>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</si>
  <si>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</si>
  <si>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</si>
  <si>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</si>
  <si>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</si>
  <si>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</si>
  <si>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</si>
  <si>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</si>
  <si>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</si>
  <si>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</si>
  <si>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</si>
  <si>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</si>
  <si>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</si>
  <si>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</si>
  <si>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</si>
  <si>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</si>
  <si>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</si>
  <si>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</si>
  <si>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</si>
  <si>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</si>
  <si>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</si>
  <si>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</si>
  <si>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</si>
  <si>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</si>
  <si>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</si>
  <si>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</si>
  <si>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</si>
  <si>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</si>
  <si>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</si>
  <si>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</si>
  <si>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</si>
  <si>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</si>
  <si>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</si>
  <si>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</si>
  <si>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</si>
  <si>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</si>
  <si>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</si>
  <si>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</si>
  <si>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</si>
  <si>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</si>
  <si>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</si>
  <si>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</si>
  <si>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</si>
  <si>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</si>
  <si>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</si>
  <si>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</si>
  <si>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</si>
  <si>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</si>
  <si>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</si>
  <si>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</si>
  <si>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</si>
  <si>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</si>
  <si>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</si>
  <si>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</si>
  <si>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</si>
  <si>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</si>
  <si>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</si>
  <si>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</si>
  <si>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</si>
  <si>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</si>
  <si>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</si>
  <si>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</si>
  <si>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</si>
  <si>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</si>
  <si>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</si>
  <si>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</si>
  <si>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</si>
  <si>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</si>
  <si>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</si>
  <si>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</si>
  <si>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</si>
  <si>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</si>
  <si>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</si>
  <si>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</si>
  <si>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</si>
  <si>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</si>
  <si>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</si>
  <si>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</si>
  <si>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</si>
  <si>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</si>
  <si>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</si>
  <si>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</si>
  <si>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</si>
  <si>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</si>
  <si>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</si>
  <si>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</si>
  <si>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</si>
  <si>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</si>
  <si>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</si>
  <si>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</si>
  <si>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</si>
  <si>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</si>
  <si>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</si>
  <si>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</si>
  <si>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</si>
  <si>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</si>
  <si>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</si>
  <si>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</si>
  <si>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</si>
  <si>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</si>
  <si>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</si>
  <si>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</si>
  <si>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</si>
  <si>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</si>
  <si>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</si>
  <si>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</si>
  <si>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</si>
  <si>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</si>
  <si>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</si>
  <si>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</si>
  <si>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</si>
  <si>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</si>
  <si>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</si>
  <si>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</si>
  <si>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</si>
  <si>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</si>
  <si>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</si>
  <si>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</si>
  <si>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</si>
  <si>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</si>
  <si>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</si>
  <si>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</si>
  <si>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</si>
  <si>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</si>
  <si>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</si>
  <si>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</si>
  <si>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</si>
  <si>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</si>
  <si>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объем заключенного договора в ценах _____ года с НДС, млн. руб.</t>
  </si>
  <si>
    <t>ЯНАО</t>
  </si>
  <si>
    <t>Целесообразность реализации проекта</t>
  </si>
  <si>
    <t xml:space="preserve">NPV, руб. </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</si>
  <si>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</si>
  <si>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</si>
  <si>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</si>
  <si>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</si>
  <si>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</si>
  <si>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</si>
  <si>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</si>
  <si>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</si>
  <si>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</si>
  <si>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</si>
  <si>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</si>
  <si>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</si>
  <si>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</si>
  <si>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</si>
  <si>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</si>
  <si>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</si>
  <si>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</si>
  <si>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</si>
  <si>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</si>
  <si>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</si>
  <si>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</si>
  <si>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</si>
  <si>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</si>
  <si>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</si>
  <si>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</si>
  <si>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</si>
  <si>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</si>
  <si>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</si>
  <si>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</si>
  <si>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</si>
  <si>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</si>
  <si>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</si>
  <si>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</si>
  <si>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</si>
  <si>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</si>
  <si>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</si>
  <si>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</si>
  <si>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</si>
  <si>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</si>
  <si>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</si>
  <si>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</si>
  <si>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</si>
  <si>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</si>
  <si>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</si>
  <si>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</si>
  <si>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</si>
  <si>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</si>
  <si>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</si>
  <si>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</si>
  <si>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</si>
  <si>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</si>
  <si>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</si>
  <si>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</si>
  <si>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</si>
  <si>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</si>
  <si>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</si>
  <si>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</si>
  <si>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</si>
  <si>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</si>
  <si>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</si>
  <si>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</si>
  <si>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</si>
  <si>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</si>
  <si>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Предварительный расчет стоимости</t>
  </si>
  <si>
    <t>н/д</t>
  </si>
  <si>
    <t>АО "Россети Тюмень"</t>
  </si>
  <si>
    <t>Раздел 5. Показатели инвестиционного проекта</t>
  </si>
  <si>
    <t>Филиал АО "РОССЕТИ ТЮМЕНЬ" Северные электрические сети</t>
  </si>
  <si>
    <t>возможность реализации в установленный срок</t>
  </si>
  <si>
    <t>нд</t>
  </si>
  <si>
    <t>не относится</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</si>
  <si>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</si>
  <si>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 xml:space="preserve"> г. Салехард</t>
  </si>
  <si>
    <t>L_NS2000.PH.0015</t>
  </si>
  <si>
    <t>Оплата труда оперативного персонала</t>
  </si>
  <si>
    <t>ЯНАО, Надымский район</t>
  </si>
  <si>
    <t>Финансирование 7,08 млн. руб</t>
  </si>
  <si>
    <t xml:space="preserve">Улучшение качества обслуживания и ремонта тяжелой вездеходной техники необходимой для эксплуатации объектов Салехардского РЭС. </t>
  </si>
  <si>
    <t>Новое строительство здания АБК состоит из: свайного поля 22-х модульных блоков и двухскатной крыши. Модульное здание для размещения тяжелеой вездеходной техники общей площадью 1000 м2</t>
  </si>
  <si>
    <t>Отсутствие бокса для размещения, обслуживания и ремонта тяжелой вездеходной техники необходимой для эксплуатации объектов Салехардского РЭС приводит к более быстрому износу техники из-за неблагоприятных климатических условий.</t>
  </si>
  <si>
    <t>не подошел срок</t>
  </si>
  <si>
    <t>1.12.</t>
  </si>
  <si>
    <t>3.7.</t>
  </si>
  <si>
    <t>Год раскрытия информации: 2022 год</t>
  </si>
  <si>
    <t>Год 2023</t>
  </si>
  <si>
    <t>Год 2024</t>
  </si>
  <si>
    <t>Год 2025</t>
  </si>
  <si>
    <t>Год 2026</t>
  </si>
  <si>
    <t>Год 2027</t>
  </si>
  <si>
    <t>Факт 
(предложение по корректировке плана)</t>
  </si>
  <si>
    <t>Сметная стоимость проекта в ценах 2022 года с НДС, млн. руб.</t>
  </si>
  <si>
    <t>Год окончания строительства 2023</t>
  </si>
  <si>
    <t>Финансирование 7,205 млн. руб.</t>
  </si>
  <si>
    <t>П</t>
  </si>
  <si>
    <t xml:space="preserve"> по состоянию на 01.01.2022</t>
  </si>
  <si>
    <t>по состоянию на 01.01.2022</t>
  </si>
  <si>
    <t xml:space="preserve">План 2022 года </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</si>
  <si>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</si>
  <si>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</si>
  <si>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</si>
  <si>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</si>
  <si>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</si>
  <si>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</si>
  <si>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</si>
  <si>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</si>
  <si>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</si>
  <si>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</si>
  <si>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</si>
  <si>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</si>
  <si>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</si>
  <si>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</si>
  <si>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</si>
  <si>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</si>
  <si>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</si>
  <si>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</si>
  <si>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</si>
  <si>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</si>
  <si>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</si>
  <si>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</si>
  <si>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</si>
  <si>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</si>
  <si>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</si>
  <si>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</si>
  <si>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</si>
  <si>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</si>
  <si>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</si>
  <si>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</si>
  <si>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</si>
  <si>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</si>
  <si>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</si>
  <si>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</si>
  <si>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</si>
  <si>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</si>
  <si>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</si>
  <si>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</si>
  <si>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</si>
  <si>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</si>
  <si>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Улучшение качества обслуживания и ремонта тяжелой вездеходной техники необходимой для эксплуатации объектов Салехардского 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</si>
</sst>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_-* #,##0.00&quot;р.&quot;_-;\-* #,##0.00&quot;р.&quot;_-;_-* &quot;-&quot;??&quot;р.&quot;_-;_-@_-"/>
    <numFmt numFmtId="173" formatCode="#,##0_р_."/>
    <numFmt numFmtId="174" formatCode="_-* #,##0.00_р_._-;\-* #,##0.00_р_._-;_-* &quot;-&quot;_р_._-;_-@_-"/>
    <numFmt numFmtId="175" formatCode="000000"/>
    <numFmt numFmtId="176" formatCode="0.000"/>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8"/>
      <name val="Times New Roman"/>
      <family val="1"/>
      <charset val="204"/>
    </font>
    <font>
      <sz val="12"/>
      <color theme="0"/>
      <name val="Times New Roman"/>
      <family val="1"/>
      <charset val="204"/>
    </font>
    <font>
      <sz val="12"/>
      <color indexed="8"/>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0"/>
      <color indexed="8"/>
      <name val="Times New Roman"/>
      <family val="1"/>
      <charset val="204"/>
    </font>
    <font>
      <sz val="12"/>
      <name val="Times New Roman"/>
      <family val="1"/>
      <charset val="204"/>
    </font>
    <font>
      <sz val="18"/>
      <name val="Times New Roman"/>
      <family val="1"/>
      <charset val="204"/>
    </font>
    <font>
      <sz val="12"/>
      <name val="Times New Roman"/>
      <family val="1"/>
      <charset val="204"/>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
      <left/>
      <right/>
      <top style="thin">
        <color indexed="64"/>
      </top>
      <bottom/>
      <diagonal/>
    </border>
  </borders>
  <cellStyleXfs count="4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6" fillId="0" borderId="0"/>
    <xf numFmtId="0" fontId="11" fillId="0" borderId="0"/>
    <xf numFmtId="0" fontId="11" fillId="0" borderId="0"/>
    <xf numFmtId="0" fontId="11" fillId="0" borderId="0"/>
    <xf numFmtId="0" fontId="11" fillId="0" borderId="0"/>
    <xf numFmtId="0" fontId="57" fillId="0" borderId="0"/>
    <xf numFmtId="4" fontId="78" fillId="42" borderId="0" applyNumberFormat="0" applyProtection="0">
      <alignment horizontal="left" vertical="center" indent="1"/>
    </xf>
    <xf numFmtId="0" fontId="78" fillId="22" borderId="45" applyNumberFormat="0" applyProtection="0">
      <alignment horizontal="left" vertical="top" indent="1"/>
    </xf>
    <xf numFmtId="4" fontId="78" fillId="22" borderId="45" applyNumberFormat="0" applyProtection="0">
      <alignment horizontal="left" vertical="center" indent="1"/>
    </xf>
    <xf numFmtId="4" fontId="79" fillId="22" borderId="45" applyNumberFormat="0" applyProtection="0">
      <alignment vertical="center"/>
    </xf>
    <xf numFmtId="4" fontId="78" fillId="22" borderId="45" applyNumberFormat="0" applyProtection="0">
      <alignment vertical="center"/>
    </xf>
    <xf numFmtId="0" fontId="77" fillId="20" borderId="0">
      <alignment horizontal="center" vertical="center"/>
    </xf>
    <xf numFmtId="0" fontId="76" fillId="41" borderId="0">
      <alignment horizontal="left" vertical="top"/>
    </xf>
    <xf numFmtId="0" fontId="44" fillId="0" borderId="0"/>
    <xf numFmtId="0" fontId="75" fillId="0" borderId="0"/>
    <xf numFmtId="0" fontId="74" fillId="40"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3" fillId="37" borderId="0" applyNumberFormat="0" applyBorder="0" applyAlignment="0" applyProtection="0"/>
    <xf numFmtId="0" fontId="72" fillId="31" borderId="0" applyNumberFormat="0" applyBorder="0" applyAlignment="0" applyProtection="0"/>
    <xf numFmtId="0" fontId="72" fillId="36" borderId="0" applyNumberFormat="0" applyBorder="0" applyAlignment="0" applyProtection="0"/>
    <xf numFmtId="0" fontId="73" fillId="28"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73" fillId="35" borderId="0" applyNumberFormat="0" applyBorder="0" applyAlignment="0" applyProtection="0"/>
    <xf numFmtId="0" fontId="72" fillId="35" borderId="0" applyNumberFormat="0" applyBorder="0" applyAlignment="0" applyProtection="0"/>
    <xf numFmtId="0" fontId="72" fillId="34" borderId="0" applyNumberFormat="0" applyBorder="0" applyAlignment="0" applyProtection="0"/>
    <xf numFmtId="0" fontId="73" fillId="35" borderId="0" applyNumberFormat="0" applyBorder="0" applyAlignment="0" applyProtection="0"/>
    <xf numFmtId="0" fontId="72" fillId="34" borderId="0" applyNumberFormat="0" applyBorder="0" applyAlignment="0" applyProtection="0"/>
    <xf numFmtId="0" fontId="72" fillId="33" borderId="0" applyNumberFormat="0" applyBorder="0" applyAlignment="0" applyProtection="0"/>
    <xf numFmtId="0" fontId="73" fillId="32" borderId="0" applyNumberFormat="0" applyBorder="0" applyAlignment="0" applyProtection="0"/>
    <xf numFmtId="0" fontId="72" fillId="31" borderId="0" applyNumberFormat="0" applyBorder="0" applyAlignment="0" applyProtection="0"/>
    <xf numFmtId="0" fontId="72" fillId="30" borderId="0" applyNumberFormat="0" applyBorder="0" applyAlignment="0" applyProtection="0"/>
    <xf numFmtId="0" fontId="73" fillId="29" borderId="0" applyNumberFormat="0" applyBorder="0" applyAlignment="0" applyProtection="0"/>
    <xf numFmtId="0" fontId="72" fillId="28" borderId="0" applyNumberFormat="0" applyBorder="0" applyAlignment="0" applyProtection="0"/>
    <xf numFmtId="0" fontId="72" fillId="27" borderId="0" applyNumberFormat="0" applyBorder="0" applyAlignment="0" applyProtection="0"/>
    <xf numFmtId="0" fontId="29" fillId="0" borderId="0"/>
    <xf numFmtId="0" fontId="29" fillId="0" borderId="0"/>
    <xf numFmtId="0" fontId="71" fillId="0" borderId="0"/>
    <xf numFmtId="0" fontId="1" fillId="0" borderId="0"/>
    <xf numFmtId="164" fontId="44" fillId="0" borderId="0" applyFont="0" applyFill="0" applyBorder="0" applyAlignment="0" applyProtection="0"/>
    <xf numFmtId="164" fontId="70" fillId="0" borderId="0" applyFont="0" applyFill="0" applyBorder="0" applyAlignment="0" applyProtection="0"/>
    <xf numFmtId="0" fontId="70" fillId="0" borderId="0"/>
    <xf numFmtId="164" fontId="44" fillId="0" borderId="0" applyFont="0" applyFill="0" applyBorder="0" applyAlignment="0" applyProtection="0"/>
    <xf numFmtId="4" fontId="80" fillId="3" borderId="45" applyNumberFormat="0" applyProtection="0">
      <alignment horizontal="right" vertical="center"/>
    </xf>
    <xf numFmtId="4" fontId="80" fillId="9" borderId="45" applyNumberFormat="0" applyProtection="0">
      <alignment horizontal="right" vertical="center"/>
    </xf>
    <xf numFmtId="4" fontId="80" fillId="17" borderId="45" applyNumberFormat="0" applyProtection="0">
      <alignment horizontal="right" vertical="center"/>
    </xf>
    <xf numFmtId="4" fontId="80" fillId="11" borderId="45" applyNumberFormat="0" applyProtection="0">
      <alignment horizontal="right" vertical="center"/>
    </xf>
    <xf numFmtId="4" fontId="80" fillId="15" borderId="45" applyNumberFormat="0" applyProtection="0">
      <alignment horizontal="right" vertical="center"/>
    </xf>
    <xf numFmtId="4" fontId="80" fillId="19" borderId="45" applyNumberFormat="0" applyProtection="0">
      <alignment horizontal="right" vertical="center"/>
    </xf>
    <xf numFmtId="4" fontId="80" fillId="18" borderId="45" applyNumberFormat="0" applyProtection="0">
      <alignment horizontal="right" vertical="center"/>
    </xf>
    <xf numFmtId="4" fontId="80" fillId="43" borderId="45" applyNumberFormat="0" applyProtection="0">
      <alignment horizontal="right" vertical="center"/>
    </xf>
    <xf numFmtId="4" fontId="80" fillId="10" borderId="45" applyNumberFormat="0" applyProtection="0">
      <alignment horizontal="right" vertical="center"/>
    </xf>
    <xf numFmtId="4" fontId="78" fillId="44" borderId="46" applyNumberFormat="0" applyProtection="0">
      <alignment horizontal="left" vertical="center" indent="1"/>
    </xf>
    <xf numFmtId="4" fontId="80" fillId="45" borderId="0" applyNumberFormat="0" applyProtection="0">
      <alignment horizontal="left" vertical="center" indent="1"/>
    </xf>
    <xf numFmtId="4" fontId="81" fillId="46" borderId="0" applyNumberFormat="0" applyProtection="0">
      <alignment horizontal="left" vertical="center" indent="1"/>
    </xf>
    <xf numFmtId="4" fontId="80" fillId="42" borderId="45" applyNumberFormat="0" applyProtection="0">
      <alignment horizontal="right" vertical="center"/>
    </xf>
    <xf numFmtId="4" fontId="76" fillId="45" borderId="0" applyNumberFormat="0" applyProtection="0">
      <alignment horizontal="left" vertical="center" indent="1"/>
    </xf>
    <xf numFmtId="4" fontId="76" fillId="42" borderId="0" applyNumberFormat="0" applyProtection="0">
      <alignment horizontal="left" vertical="center" indent="1"/>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0" fontId="29" fillId="41" borderId="1" applyNumberFormat="0">
      <protection locked="0"/>
    </xf>
    <xf numFmtId="4" fontId="80" fillId="23" borderId="45" applyNumberFormat="0" applyProtection="0">
      <alignment vertical="center"/>
    </xf>
    <xf numFmtId="4" fontId="82" fillId="23" borderId="45" applyNumberFormat="0" applyProtection="0">
      <alignment vertical="center"/>
    </xf>
    <xf numFmtId="4" fontId="80" fillId="23" borderId="45" applyNumberFormat="0" applyProtection="0">
      <alignment horizontal="left" vertical="center" indent="1"/>
    </xf>
    <xf numFmtId="0" fontId="80" fillId="23" borderId="45" applyNumberFormat="0" applyProtection="0">
      <alignment horizontal="left" vertical="top" indent="1"/>
    </xf>
    <xf numFmtId="4" fontId="80" fillId="45" borderId="45" applyNumberFormat="0" applyProtection="0">
      <alignment horizontal="right" vertical="center"/>
    </xf>
    <xf numFmtId="4" fontId="82" fillId="45" borderId="45" applyNumberFormat="0" applyProtection="0">
      <alignment horizontal="right" vertical="center"/>
    </xf>
    <xf numFmtId="4" fontId="80" fillId="42" borderId="45" applyNumberFormat="0" applyProtection="0">
      <alignment horizontal="left" vertical="center" indent="1"/>
    </xf>
    <xf numFmtId="0" fontId="80" fillId="42" borderId="45" applyNumberFormat="0" applyProtection="0">
      <alignment horizontal="left" vertical="top" indent="1"/>
    </xf>
    <xf numFmtId="4" fontId="83" fillId="47" borderId="0" applyNumberFormat="0" applyProtection="0">
      <alignment horizontal="left" vertical="center" indent="1"/>
    </xf>
    <xf numFmtId="4" fontId="84" fillId="45" borderId="45" applyNumberFormat="0" applyProtection="0">
      <alignment horizontal="right" vertical="center"/>
    </xf>
    <xf numFmtId="0" fontId="85" fillId="0" borderId="0" applyNumberFormat="0" applyFill="0" applyBorder="0" applyAlignment="0" applyProtection="0"/>
    <xf numFmtId="0" fontId="86" fillId="26" borderId="0" applyNumberFormat="0" applyBorder="0" applyAlignment="0" applyProtection="0"/>
    <xf numFmtId="0" fontId="17" fillId="14" borderId="0" applyNumberFormat="0" applyBorder="0" applyAlignment="0" applyProtection="0"/>
    <xf numFmtId="172" fontId="44" fillId="0" borderId="0" applyFont="0" applyFill="0" applyBorder="0" applyAlignment="0" applyProtection="0"/>
    <xf numFmtId="0" fontId="87" fillId="0" borderId="47" applyBorder="0">
      <alignment horizontal="center" vertical="center" wrapText="1"/>
    </xf>
    <xf numFmtId="4" fontId="88" fillId="48" borderId="1" applyBorder="0">
      <alignment horizontal="right"/>
    </xf>
    <xf numFmtId="0" fontId="29" fillId="0" borderId="0"/>
    <xf numFmtId="0" fontId="29" fillId="0" borderId="0"/>
    <xf numFmtId="0" fontId="29" fillId="0" borderId="0"/>
    <xf numFmtId="0" fontId="29" fillId="0" borderId="0"/>
    <xf numFmtId="0" fontId="44" fillId="0" borderId="0"/>
    <xf numFmtId="0" fontId="89" fillId="0" borderId="0"/>
    <xf numFmtId="0" fontId="29"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9" fillId="0" borderId="0"/>
    <xf numFmtId="0" fontId="29" fillId="0" borderId="0"/>
    <xf numFmtId="0" fontId="29" fillId="0" borderId="0"/>
    <xf numFmtId="0" fontId="89" fillId="0" borderId="0"/>
    <xf numFmtId="0" fontId="29" fillId="0" borderId="0"/>
    <xf numFmtId="0" fontId="29" fillId="0" borderId="0"/>
    <xf numFmtId="0" fontId="29" fillId="0" borderId="0"/>
    <xf numFmtId="0" fontId="29" fillId="0" borderId="0"/>
    <xf numFmtId="0" fontId="89"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0" fillId="0" borderId="0"/>
    <xf numFmtId="0" fontId="29" fillId="0" borderId="0"/>
    <xf numFmtId="0" fontId="89"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89" fillId="0" borderId="0"/>
    <xf numFmtId="0" fontId="29" fillId="0" borderId="0"/>
    <xf numFmtId="0" fontId="44" fillId="0" borderId="0"/>
    <xf numFmtId="0" fontId="29" fillId="0" borderId="0"/>
    <xf numFmtId="0" fontId="8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8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89" fillId="0" borderId="0"/>
    <xf numFmtId="0" fontId="29" fillId="0" borderId="0"/>
    <xf numFmtId="0" fontId="29" fillId="0" borderId="0"/>
    <xf numFmtId="0" fontId="89" fillId="0" borderId="0"/>
    <xf numFmtId="0" fontId="29" fillId="0" borderId="0"/>
    <xf numFmtId="0" fontId="29" fillId="0" borderId="0"/>
    <xf numFmtId="0" fontId="89"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0"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3" fontId="92" fillId="0" borderId="0">
      <alignment vertical="top"/>
    </xf>
    <xf numFmtId="0" fontId="71" fillId="0" borderId="0"/>
    <xf numFmtId="38" fontId="92" fillId="0" borderId="0">
      <alignment vertical="top"/>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29"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173" fontId="92" fillId="0" borderId="0">
      <alignment vertical="top"/>
    </xf>
    <xf numFmtId="0" fontId="71" fillId="0" borderId="0"/>
    <xf numFmtId="0" fontId="71" fillId="0" borderId="0"/>
    <xf numFmtId="38" fontId="92" fillId="0" borderId="0">
      <alignment vertical="top"/>
    </xf>
    <xf numFmtId="0" fontId="57" fillId="0" borderId="0"/>
    <xf numFmtId="167" fontId="92" fillId="0" borderId="0">
      <alignment vertical="top"/>
    </xf>
    <xf numFmtId="0" fontId="71" fillId="0" borderId="0"/>
    <xf numFmtId="174" fontId="92" fillId="0" borderId="0">
      <alignment vertical="top"/>
    </xf>
    <xf numFmtId="167" fontId="92" fillId="0" borderId="0">
      <alignment vertical="top"/>
    </xf>
    <xf numFmtId="167" fontId="92" fillId="0" borderId="0">
      <alignment vertical="top"/>
    </xf>
    <xf numFmtId="0" fontId="71" fillId="0" borderId="0"/>
    <xf numFmtId="167" fontId="92" fillId="0" borderId="0">
      <alignment vertical="top"/>
    </xf>
    <xf numFmtId="0" fontId="71" fillId="0" borderId="0"/>
    <xf numFmtId="0" fontId="71" fillId="0" borderId="0"/>
    <xf numFmtId="0" fontId="71" fillId="0" borderId="0"/>
    <xf numFmtId="0" fontId="71" fillId="0" borderId="0"/>
    <xf numFmtId="38" fontId="92"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0"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75"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5"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0" fillId="0" borderId="0" applyFont="0" applyFill="0" applyBorder="0" applyAlignment="0" applyProtection="0"/>
    <xf numFmtId="164" fontId="70" fillId="0" borderId="0" applyFont="0" applyFill="0" applyBorder="0" applyAlignment="0" applyProtection="0"/>
    <xf numFmtId="0" fontId="70" fillId="0" borderId="0"/>
    <xf numFmtId="38" fontId="92"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2" fontId="70" fillId="0" borderId="0" applyFont="0" applyFill="0" applyBorder="0" applyAlignment="0" applyProtection="0"/>
    <xf numFmtId="38" fontId="92" fillId="0" borderId="0">
      <alignment vertical="top"/>
    </xf>
    <xf numFmtId="4" fontId="78" fillId="22" borderId="45" applyNumberFormat="0" applyProtection="0">
      <alignment vertical="center"/>
    </xf>
    <xf numFmtId="4" fontId="79" fillId="22" borderId="45" applyNumberFormat="0" applyProtection="0">
      <alignment vertical="center"/>
    </xf>
    <xf numFmtId="4" fontId="78" fillId="22" borderId="45" applyNumberFormat="0" applyProtection="0">
      <alignment horizontal="left" vertical="center" indent="1"/>
    </xf>
    <xf numFmtId="0" fontId="78" fillId="22" borderId="45" applyNumberFormat="0" applyProtection="0">
      <alignment horizontal="left" vertical="top" indent="1"/>
    </xf>
    <xf numFmtId="4" fontId="80" fillId="3" borderId="45" applyNumberFormat="0" applyProtection="0">
      <alignment horizontal="right" vertical="center"/>
    </xf>
    <xf numFmtId="4" fontId="80" fillId="9" borderId="45" applyNumberFormat="0" applyProtection="0">
      <alignment horizontal="right" vertical="center"/>
    </xf>
    <xf numFmtId="4" fontId="80" fillId="17" borderId="45" applyNumberFormat="0" applyProtection="0">
      <alignment horizontal="right" vertical="center"/>
    </xf>
    <xf numFmtId="4" fontId="80" fillId="11" borderId="45" applyNumberFormat="0" applyProtection="0">
      <alignment horizontal="right" vertical="center"/>
    </xf>
    <xf numFmtId="4" fontId="80" fillId="15" borderId="45" applyNumberFormat="0" applyProtection="0">
      <alignment horizontal="right" vertical="center"/>
    </xf>
    <xf numFmtId="4" fontId="80" fillId="19" borderId="45" applyNumberFormat="0" applyProtection="0">
      <alignment horizontal="right" vertical="center"/>
    </xf>
    <xf numFmtId="4" fontId="80" fillId="18" borderId="45" applyNumberFormat="0" applyProtection="0">
      <alignment horizontal="right" vertical="center"/>
    </xf>
    <xf numFmtId="4" fontId="80" fillId="43" borderId="45" applyNumberFormat="0" applyProtection="0">
      <alignment horizontal="right" vertical="center"/>
    </xf>
    <xf numFmtId="4" fontId="80" fillId="10" borderId="45" applyNumberFormat="0" applyProtection="0">
      <alignment horizontal="right" vertical="center"/>
    </xf>
    <xf numFmtId="4" fontId="80" fillId="42" borderId="45" applyNumberFormat="0" applyProtection="0">
      <alignment horizontal="right" vertical="center"/>
    </xf>
    <xf numFmtId="0" fontId="29" fillId="46" borderId="45" applyNumberFormat="0" applyProtection="0">
      <alignment horizontal="left" vertical="center" indent="1"/>
    </xf>
    <xf numFmtId="0" fontId="29" fillId="46" borderId="45" applyNumberFormat="0" applyProtection="0">
      <alignment horizontal="left" vertical="top" indent="1"/>
    </xf>
    <xf numFmtId="0" fontId="29" fillId="42" borderId="45" applyNumberFormat="0" applyProtection="0">
      <alignment horizontal="left" vertical="center" indent="1"/>
    </xf>
    <xf numFmtId="0" fontId="29" fillId="42" borderId="45" applyNumberFormat="0" applyProtection="0">
      <alignment horizontal="left" vertical="top" indent="1"/>
    </xf>
    <xf numFmtId="0" fontId="29" fillId="8" borderId="45" applyNumberFormat="0" applyProtection="0">
      <alignment horizontal="left" vertical="center" indent="1"/>
    </xf>
    <xf numFmtId="0" fontId="29" fillId="8" borderId="45" applyNumberFormat="0" applyProtection="0">
      <alignment horizontal="left" vertical="top" indent="1"/>
    </xf>
    <xf numFmtId="0" fontId="29" fillId="45" borderId="45" applyNumberFormat="0" applyProtection="0">
      <alignment horizontal="left" vertical="center" indent="1"/>
    </xf>
    <xf numFmtId="0" fontId="29" fillId="45" borderId="45" applyNumberFormat="0" applyProtection="0">
      <alignment horizontal="left" vertical="top" indent="1"/>
    </xf>
    <xf numFmtId="4" fontId="80" fillId="23" borderId="45" applyNumberFormat="0" applyProtection="0">
      <alignment vertical="center"/>
    </xf>
    <xf numFmtId="4" fontId="82" fillId="23" borderId="45" applyNumberFormat="0" applyProtection="0">
      <alignment vertical="center"/>
    </xf>
    <xf numFmtId="4" fontId="80" fillId="23" borderId="45" applyNumberFormat="0" applyProtection="0">
      <alignment horizontal="left" vertical="center" indent="1"/>
    </xf>
    <xf numFmtId="0" fontId="80" fillId="23" borderId="45" applyNumberFormat="0" applyProtection="0">
      <alignment horizontal="left" vertical="top" indent="1"/>
    </xf>
    <xf numFmtId="4" fontId="80" fillId="45" borderId="45" applyNumberFormat="0" applyProtection="0">
      <alignment horizontal="right" vertical="center"/>
    </xf>
    <xf numFmtId="4" fontId="82" fillId="45" borderId="45" applyNumberFormat="0" applyProtection="0">
      <alignment horizontal="right" vertical="center"/>
    </xf>
    <xf numFmtId="4" fontId="80" fillId="42" borderId="45" applyNumberFormat="0" applyProtection="0">
      <alignment horizontal="left" vertical="center" indent="1"/>
    </xf>
    <xf numFmtId="0" fontId="80" fillId="42" borderId="45" applyNumberFormat="0" applyProtection="0">
      <alignment horizontal="left" vertical="top" indent="1"/>
    </xf>
    <xf numFmtId="4" fontId="84" fillId="45" borderId="45"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164" fontId="1" fillId="0" borderId="0" applyFont="0" applyFill="0" applyBorder="0" applyAlignment="0" applyProtection="0"/>
    <xf numFmtId="0" fontId="94" fillId="0" borderId="0"/>
    <xf numFmtId="0" fontId="96"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horizontal="left" vertical="top" wrapText="1"/>
    </xf>
    <xf numFmtId="0" fontId="40"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164" fontId="3" fillId="0" borderId="0" xfId="67" applyFont="1" applyAlignment="1">
      <alignment horizontal="center"/>
    </xf>
    <xf numFmtId="49" fontId="42"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0" xfId="2" applyFont="1" applyAlignment="1">
      <alignment horizontal="righ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1" fontId="7" fillId="0" borderId="10" xfId="49" applyNumberFormat="1" applyFont="1" applyFill="1" applyBorder="1" applyAlignment="1">
      <alignment horizontal="center" vertical="center"/>
    </xf>
    <xf numFmtId="49" fontId="69" fillId="0" borderId="10"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49" fontId="7" fillId="0" borderId="10" xfId="49" applyNumberFormat="1" applyFont="1" applyFill="1" applyBorder="1" applyAlignment="1">
      <alignment horizontal="center" vertical="center"/>
    </xf>
    <xf numFmtId="49" fontId="7" fillId="0" borderId="10" xfId="49"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4" fontId="7" fillId="0" borderId="10" xfId="49" applyNumberFormat="1" applyFont="1" applyFill="1" applyBorder="1" applyAlignment="1">
      <alignment horizontal="center" vertical="center"/>
    </xf>
    <xf numFmtId="0" fontId="7" fillId="0" borderId="0" xfId="49" applyFont="1" applyAlignment="1">
      <alignment horizontal="center" vertical="center"/>
    </xf>
    <xf numFmtId="9" fontId="11" fillId="25" borderId="1" xfId="2" applyNumberFormat="1" applyFont="1" applyFill="1" applyBorder="1" applyAlignment="1">
      <alignment horizontal="center" vertical="center" wrapText="1"/>
    </xf>
    <xf numFmtId="175" fontId="93" fillId="0" borderId="1" xfId="0" quotePrefix="1" applyNumberFormat="1" applyFont="1" applyFill="1" applyBorder="1" applyAlignment="1">
      <alignment horizontal="center" vertical="center" wrapText="1"/>
    </xf>
    <xf numFmtId="49" fontId="93" fillId="25" borderId="1" xfId="0" quotePrefix="1"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11" fillId="0" borderId="0" xfId="72" applyFont="1" applyAlignment="1">
      <alignment vertical="center"/>
    </xf>
    <xf numFmtId="0" fontId="11" fillId="25" borderId="0" xfId="72" applyFont="1" applyFill="1" applyAlignment="1">
      <alignment vertical="center"/>
    </xf>
    <xf numFmtId="0" fontId="11" fillId="0" borderId="0" xfId="72" applyFont="1" applyFill="1" applyAlignment="1">
      <alignment vertical="center"/>
    </xf>
    <xf numFmtId="0" fontId="61" fillId="0" borderId="0" xfId="72" applyFont="1" applyFill="1" applyAlignment="1">
      <alignment vertical="center"/>
    </xf>
    <xf numFmtId="0" fontId="62" fillId="0" borderId="0" xfId="72" applyFont="1" applyFill="1" applyAlignment="1">
      <alignment vertical="center"/>
    </xf>
    <xf numFmtId="0" fontId="61" fillId="0" borderId="0" xfId="72" applyFont="1" applyAlignment="1">
      <alignment vertical="center"/>
    </xf>
    <xf numFmtId="0" fontId="40" fillId="0" borderId="31" xfId="2" applyFont="1" applyFill="1" applyBorder="1" applyAlignment="1">
      <alignment horizontal="left"/>
    </xf>
    <xf numFmtId="0" fontId="40" fillId="0" borderId="30" xfId="2" applyFont="1" applyFill="1" applyBorder="1" applyAlignment="1">
      <alignment horizontal="left" vertical="top" wrapText="1"/>
    </xf>
    <xf numFmtId="0" fontId="40" fillId="25" borderId="30" xfId="2" applyFont="1" applyFill="1" applyBorder="1" applyAlignment="1">
      <alignment horizontal="left" vertical="top" wrapText="1"/>
    </xf>
    <xf numFmtId="164" fontId="40" fillId="0" borderId="30" xfId="67" applyFont="1" applyFill="1" applyBorder="1" applyAlignment="1">
      <alignment horizontal="left" vertical="top" wrapText="1"/>
    </xf>
    <xf numFmtId="0" fontId="40" fillId="0" borderId="34" xfId="2" quotePrefix="1" applyFont="1" applyFill="1" applyBorder="1" applyAlignment="1">
      <alignment horizontal="left" vertical="top" wrapText="1"/>
    </xf>
    <xf numFmtId="9" fontId="40" fillId="0" borderId="34" xfId="2" quotePrefix="1" applyNumberFormat="1"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4" xfId="2" applyFont="1" applyFill="1" applyBorder="1" applyAlignment="1">
      <alignment horizontal="left" vertical="center" wrapText="1"/>
    </xf>
    <xf numFmtId="4" fontId="40" fillId="0" borderId="30" xfId="2" applyNumberFormat="1" applyFont="1" applyFill="1" applyBorder="1" applyAlignment="1">
      <alignment horizontal="left" vertical="top" wrapText="1"/>
    </xf>
    <xf numFmtId="0" fontId="95" fillId="0" borderId="0" xfId="72" applyFont="1" applyAlignment="1">
      <alignment vertical="center"/>
    </xf>
    <xf numFmtId="0" fontId="95" fillId="25" borderId="0" xfId="72" applyFont="1" applyFill="1" applyAlignment="1">
      <alignment vertical="center"/>
    </xf>
    <xf numFmtId="0" fontId="95" fillId="0" borderId="0" xfId="69" applyFont="1" applyFill="1" applyAlignment="1">
      <alignment horizontal="center"/>
    </xf>
    <xf numFmtId="0" fontId="95" fillId="0" borderId="0" xfId="69" applyFont="1" applyFill="1" applyAlignment="1">
      <alignment horizontal="center" wrapText="1"/>
    </xf>
    <xf numFmtId="0" fontId="7" fillId="0" borderId="1" xfId="1" applyNumberFormat="1" applyFont="1" applyBorder="1" applyAlignment="1">
      <alignment horizontal="center" vertical="center" wrapText="1"/>
    </xf>
    <xf numFmtId="0" fontId="61" fillId="0" borderId="0" xfId="69" applyFont="1" applyFill="1" applyAlignment="1">
      <alignment horizontal="left"/>
    </xf>
    <xf numFmtId="0" fontId="11" fillId="0" borderId="0" xfId="498" applyFont="1" applyAlignment="1">
      <alignment vertical="center"/>
    </xf>
    <xf numFmtId="0" fontId="11" fillId="25" borderId="0" xfId="498" applyFont="1" applyFill="1" applyAlignment="1">
      <alignment vertical="center"/>
    </xf>
    <xf numFmtId="0" fontId="61" fillId="0" borderId="0" xfId="498" applyFont="1" applyAlignment="1">
      <alignment vertical="center"/>
    </xf>
    <xf numFmtId="0" fontId="41" fillId="0" borderId="0" xfId="498" applyFont="1" applyAlignment="1">
      <alignment vertical="center"/>
    </xf>
    <xf numFmtId="4" fontId="11" fillId="0" borderId="0" xfId="498" applyNumberFormat="1" applyFont="1" applyAlignment="1">
      <alignment vertical="center"/>
    </xf>
    <xf numFmtId="4" fontId="11" fillId="25" borderId="0" xfId="498" applyNumberFormat="1" applyFont="1" applyFill="1" applyAlignment="1">
      <alignment vertical="center"/>
    </xf>
    <xf numFmtId="0" fontId="41" fillId="0" borderId="0" xfId="498" applyFont="1" applyAlignment="1">
      <alignment horizontal="center" vertical="center"/>
    </xf>
    <xf numFmtId="0" fontId="63" fillId="0" borderId="0" xfId="498" applyFont="1" applyAlignment="1">
      <alignment horizontal="left" vertical="center"/>
    </xf>
    <xf numFmtId="0" fontId="45" fillId="0" borderId="0" xfId="498" applyFont="1" applyAlignment="1">
      <alignment vertical="center"/>
    </xf>
    <xf numFmtId="0" fontId="11" fillId="0" borderId="35" xfId="498" applyFont="1" applyBorder="1" applyAlignment="1">
      <alignment vertical="center"/>
    </xf>
    <xf numFmtId="167" fontId="29" fillId="0" borderId="35" xfId="498" applyNumberFormat="1" applyFont="1" applyFill="1" applyBorder="1" applyAlignment="1">
      <alignment vertical="center"/>
    </xf>
    <xf numFmtId="0" fontId="11" fillId="0" borderId="37" xfId="498" applyFont="1" applyBorder="1" applyAlignment="1">
      <alignment vertical="center"/>
    </xf>
    <xf numFmtId="3" fontId="40" fillId="0" borderId="37" xfId="498" applyNumberFormat="1" applyFont="1" applyBorder="1" applyAlignment="1">
      <alignment vertical="center"/>
    </xf>
    <xf numFmtId="0" fontId="40" fillId="0" borderId="0" xfId="498" applyFont="1" applyAlignment="1">
      <alignment vertical="center"/>
    </xf>
    <xf numFmtId="0" fontId="11" fillId="0" borderId="39" xfId="498" applyFont="1" applyBorder="1" applyAlignment="1">
      <alignment vertical="center"/>
    </xf>
    <xf numFmtId="3" fontId="40" fillId="0" borderId="39" xfId="498" applyNumberFormat="1" applyFont="1" applyBorder="1" applyAlignment="1">
      <alignment vertical="center"/>
    </xf>
    <xf numFmtId="4" fontId="40" fillId="0" borderId="1" xfId="498" applyNumberFormat="1" applyFont="1" applyFill="1" applyBorder="1" applyAlignment="1">
      <alignment horizontal="center" vertical="center"/>
    </xf>
    <xf numFmtId="0" fontId="11" fillId="0" borderId="0" xfId="498" applyFont="1" applyBorder="1" applyAlignment="1">
      <alignment vertical="center"/>
    </xf>
    <xf numFmtId="0" fontId="67" fillId="0" borderId="0" xfId="498" applyFont="1" applyAlignment="1">
      <alignment vertical="center"/>
    </xf>
    <xf numFmtId="3" fontId="40" fillId="0" borderId="36" xfId="498" applyNumberFormat="1" applyFont="1" applyBorder="1" applyAlignment="1">
      <alignment vertical="center"/>
    </xf>
    <xf numFmtId="3" fontId="40" fillId="0" borderId="38" xfId="498" applyNumberFormat="1" applyFont="1" applyBorder="1" applyAlignment="1">
      <alignment vertical="center"/>
    </xf>
    <xf numFmtId="3" fontId="40" fillId="0" borderId="1" xfId="498" applyNumberFormat="1" applyFont="1" applyFill="1" applyBorder="1" applyAlignment="1">
      <alignment horizontal="center" vertical="center"/>
    </xf>
    <xf numFmtId="0" fontId="40" fillId="0" borderId="1" xfId="498" applyFont="1" applyFill="1" applyBorder="1" applyAlignment="1">
      <alignment horizontal="center" vertical="center"/>
    </xf>
    <xf numFmtId="0" fontId="11" fillId="0" borderId="41" xfId="498" applyFont="1" applyBorder="1" applyAlignment="1">
      <alignment vertical="center"/>
    </xf>
    <xf numFmtId="170" fontId="40" fillId="0" borderId="42" xfId="498" applyNumberFormat="1" applyFont="1" applyBorder="1" applyAlignment="1">
      <alignment vertical="center"/>
    </xf>
    <xf numFmtId="10" fontId="40" fillId="0" borderId="40" xfId="498" applyNumberFormat="1" applyFont="1" applyBorder="1" applyAlignment="1">
      <alignment vertical="center"/>
    </xf>
    <xf numFmtId="9" fontId="40" fillId="0" borderId="42" xfId="498" applyNumberFormat="1" applyFont="1" applyBorder="1" applyAlignment="1">
      <alignment vertical="center"/>
    </xf>
    <xf numFmtId="0" fontId="11" fillId="0" borderId="29" xfId="498" applyFont="1" applyBorder="1" applyAlignment="1">
      <alignment vertical="center"/>
    </xf>
    <xf numFmtId="3" fontId="40" fillId="0" borderId="35" xfId="498" applyNumberFormat="1" applyFont="1" applyBorder="1" applyAlignment="1">
      <alignment vertical="center"/>
    </xf>
    <xf numFmtId="0" fontId="11" fillId="0" borderId="25" xfId="498" applyFont="1" applyBorder="1" applyAlignment="1">
      <alignment vertical="center"/>
    </xf>
    <xf numFmtId="10" fontId="40" fillId="0" borderId="43" xfId="498" applyNumberFormat="1" applyFont="1" applyBorder="1" applyAlignment="1">
      <alignment vertical="center"/>
    </xf>
    <xf numFmtId="10" fontId="40" fillId="0" borderId="37" xfId="498" applyNumberFormat="1" applyFont="1" applyBorder="1" applyAlignment="1">
      <alignment vertical="center"/>
    </xf>
    <xf numFmtId="167" fontId="11" fillId="0" borderId="0" xfId="498" applyNumberFormat="1" applyFont="1" applyAlignment="1">
      <alignment vertical="center"/>
    </xf>
    <xf numFmtId="2" fontId="11" fillId="0" borderId="0" xfId="498" applyNumberFormat="1" applyFont="1" applyAlignment="1">
      <alignment vertical="center"/>
    </xf>
    <xf numFmtId="0" fontId="11" fillId="0" borderId="44" xfId="498" applyFont="1" applyBorder="1" applyAlignment="1">
      <alignment vertical="center"/>
    </xf>
    <xf numFmtId="10" fontId="40" fillId="0" borderId="41" xfId="498" applyNumberFormat="1" applyFont="1" applyBorder="1" applyAlignment="1">
      <alignment vertical="center"/>
    </xf>
    <xf numFmtId="0" fontId="11" fillId="0" borderId="28" xfId="498" applyFont="1" applyFill="1" applyBorder="1" applyAlignment="1">
      <alignment horizontal="left" vertical="center"/>
    </xf>
    <xf numFmtId="1" fontId="11" fillId="0" borderId="27" xfId="498" applyNumberFormat="1" applyFont="1" applyFill="1" applyBorder="1" applyAlignment="1">
      <alignment horizontal="center" vertical="center" wrapText="1"/>
    </xf>
    <xf numFmtId="0" fontId="11" fillId="0" borderId="27" xfId="498" applyFont="1" applyFill="1" applyBorder="1" applyAlignment="1">
      <alignment horizontal="center" vertical="center"/>
    </xf>
    <xf numFmtId="1" fontId="11" fillId="0" borderId="27" xfId="498" applyNumberFormat="1" applyFont="1" applyFill="1" applyBorder="1" applyAlignment="1">
      <alignment horizontal="center" vertical="center"/>
    </xf>
    <xf numFmtId="1" fontId="11" fillId="25" borderId="27" xfId="498" applyNumberFormat="1" applyFont="1" applyFill="1" applyBorder="1" applyAlignment="1">
      <alignment horizontal="center" vertical="center"/>
    </xf>
    <xf numFmtId="0" fontId="11" fillId="0" borderId="26" xfId="498" applyFont="1" applyFill="1" applyBorder="1" applyAlignment="1">
      <alignment vertical="center"/>
    </xf>
    <xf numFmtId="10" fontId="40" fillId="0" borderId="1" xfId="498" applyNumberFormat="1" applyFont="1" applyFill="1" applyBorder="1" applyAlignment="1">
      <alignment vertical="center"/>
    </xf>
    <xf numFmtId="10" fontId="40" fillId="25" borderId="1" xfId="498" applyNumberFormat="1" applyFont="1" applyFill="1" applyBorder="1" applyAlignment="1">
      <alignment vertical="center"/>
    </xf>
    <xf numFmtId="0" fontId="11" fillId="0" borderId="24" xfId="498" applyFont="1" applyFill="1" applyBorder="1" applyAlignment="1">
      <alignment vertical="center"/>
    </xf>
    <xf numFmtId="4" fontId="40" fillId="0" borderId="23" xfId="498" applyNumberFormat="1" applyFont="1" applyFill="1" applyBorder="1" applyAlignment="1">
      <alignment vertical="center"/>
    </xf>
    <xf numFmtId="4" fontId="40" fillId="25" borderId="23" xfId="498" applyNumberFormat="1" applyFont="1" applyFill="1" applyBorder="1" applyAlignment="1">
      <alignment vertical="center"/>
    </xf>
    <xf numFmtId="0" fontId="68" fillId="0" borderId="0" xfId="498" applyFont="1" applyAlignment="1">
      <alignment vertical="center"/>
    </xf>
    <xf numFmtId="0" fontId="68" fillId="25" borderId="0" xfId="498" applyFont="1" applyFill="1" applyAlignment="1">
      <alignment vertical="center"/>
    </xf>
    <xf numFmtId="0" fontId="41" fillId="0" borderId="28" xfId="498" applyFont="1" applyBorder="1" applyAlignment="1">
      <alignment vertical="center"/>
    </xf>
    <xf numFmtId="1" fontId="11" fillId="25" borderId="27" xfId="498" applyNumberFormat="1" applyFont="1" applyFill="1" applyBorder="1" applyAlignment="1">
      <alignment horizontal="center" vertical="center" wrapText="1"/>
    </xf>
    <xf numFmtId="0" fontId="11" fillId="0" borderId="26" xfId="498" applyFont="1" applyBorder="1" applyAlignment="1">
      <alignment vertical="center"/>
    </xf>
    <xf numFmtId="3" fontId="40" fillId="0" borderId="1" xfId="498" applyNumberFormat="1" applyFont="1" applyBorder="1" applyAlignment="1">
      <alignment vertical="center"/>
    </xf>
    <xf numFmtId="3" fontId="40" fillId="25" borderId="1" xfId="498" applyNumberFormat="1" applyFont="1" applyFill="1" applyBorder="1" applyAlignment="1">
      <alignment vertical="center"/>
    </xf>
    <xf numFmtId="3" fontId="40" fillId="0" borderId="23" xfId="498" applyNumberFormat="1" applyFont="1" applyBorder="1" applyAlignment="1">
      <alignment vertical="center"/>
    </xf>
    <xf numFmtId="3" fontId="40" fillId="25" borderId="23" xfId="498" applyNumberFormat="1" applyFont="1" applyFill="1" applyBorder="1" applyAlignment="1">
      <alignment vertical="center"/>
    </xf>
    <xf numFmtId="0" fontId="11" fillId="0" borderId="0" xfId="498" applyFont="1" applyFill="1" applyBorder="1" applyAlignment="1">
      <alignment vertical="center"/>
    </xf>
    <xf numFmtId="3" fontId="11" fillId="0" borderId="0" xfId="498" applyNumberFormat="1" applyFont="1" applyBorder="1" applyAlignment="1">
      <alignment vertical="center"/>
    </xf>
    <xf numFmtId="3" fontId="11" fillId="0" borderId="0" xfId="498" applyNumberFormat="1" applyFont="1" applyAlignment="1">
      <alignment vertical="center"/>
    </xf>
    <xf numFmtId="3" fontId="11" fillId="25" borderId="0" xfId="498" applyNumberFormat="1" applyFont="1" applyFill="1" applyAlignment="1">
      <alignment vertical="center"/>
    </xf>
    <xf numFmtId="0" fontId="41" fillId="0" borderId="26" xfId="498" applyFont="1" applyBorder="1" applyAlignment="1">
      <alignment vertical="center"/>
    </xf>
    <xf numFmtId="168" fontId="41" fillId="0" borderId="1" xfId="498" applyNumberFormat="1" applyFont="1" applyBorder="1" applyAlignment="1">
      <alignment vertical="center"/>
    </xf>
    <xf numFmtId="168" fontId="41" fillId="25" borderId="1" xfId="498" applyNumberFormat="1" applyFont="1" applyFill="1" applyBorder="1" applyAlignment="1">
      <alignment vertical="center"/>
    </xf>
    <xf numFmtId="168" fontId="40" fillId="0" borderId="1" xfId="498" applyNumberFormat="1" applyFont="1" applyBorder="1" applyAlignment="1">
      <alignment vertical="center"/>
    </xf>
    <xf numFmtId="168" fontId="40" fillId="25" borderId="1" xfId="498" applyNumberFormat="1" applyFont="1" applyFill="1" applyBorder="1" applyAlignment="1">
      <alignment vertical="center"/>
    </xf>
    <xf numFmtId="0" fontId="11" fillId="0" borderId="26" xfId="498" applyFont="1" applyBorder="1" applyAlignment="1">
      <alignment horizontal="left" vertical="center"/>
    </xf>
    <xf numFmtId="0" fontId="41" fillId="0" borderId="26" xfId="498" applyFont="1" applyBorder="1" applyAlignment="1">
      <alignment horizontal="left" vertical="center"/>
    </xf>
    <xf numFmtId="0" fontId="41" fillId="0" borderId="24" xfId="498" applyFont="1" applyBorder="1" applyAlignment="1">
      <alignment horizontal="left" vertical="center"/>
    </xf>
    <xf numFmtId="168" fontId="41" fillId="0" borderId="23" xfId="498" applyNumberFormat="1" applyFont="1" applyBorder="1" applyAlignment="1">
      <alignment vertical="center"/>
    </xf>
    <xf numFmtId="168" fontId="41" fillId="25" borderId="23" xfId="498" applyNumberFormat="1" applyFont="1" applyFill="1" applyBorder="1" applyAlignment="1">
      <alignment vertical="center"/>
    </xf>
    <xf numFmtId="0" fontId="64" fillId="0" borderId="0" xfId="498" applyFont="1" applyBorder="1" applyAlignment="1">
      <alignment vertical="center"/>
    </xf>
    <xf numFmtId="167" fontId="65" fillId="0" borderId="0" xfId="498" applyNumberFormat="1" applyFont="1" applyBorder="1" applyAlignment="1">
      <alignment horizontal="center" vertical="center"/>
    </xf>
    <xf numFmtId="167" fontId="65" fillId="25" borderId="0" xfId="498" applyNumberFormat="1" applyFont="1" applyFill="1" applyBorder="1" applyAlignment="1">
      <alignment horizontal="center" vertical="center"/>
    </xf>
    <xf numFmtId="0" fontId="64" fillId="0" borderId="0" xfId="498" applyFont="1" applyAlignment="1">
      <alignment vertical="center"/>
    </xf>
    <xf numFmtId="168" fontId="40" fillId="0" borderId="1" xfId="498" applyNumberFormat="1" applyFont="1" applyFill="1" applyBorder="1" applyAlignment="1">
      <alignment vertical="center"/>
    </xf>
    <xf numFmtId="0" fontId="41" fillId="0" borderId="26" xfId="498" applyFont="1" applyFill="1" applyBorder="1" applyAlignment="1">
      <alignment horizontal="left" vertical="center"/>
    </xf>
    <xf numFmtId="0" fontId="11" fillId="0" borderId="26" xfId="498" applyFont="1" applyFill="1" applyBorder="1" applyAlignment="1">
      <alignment horizontal="left" vertical="center"/>
    </xf>
    <xf numFmtId="169" fontId="40" fillId="0" borderId="1" xfId="498" applyNumberFormat="1" applyFont="1" applyBorder="1" applyAlignment="1">
      <alignment horizontal="center" vertical="center"/>
    </xf>
    <xf numFmtId="169" fontId="40" fillId="25" borderId="1" xfId="498" applyNumberFormat="1" applyFont="1" applyFill="1" applyBorder="1" applyAlignment="1">
      <alignment horizontal="center" vertical="center"/>
    </xf>
    <xf numFmtId="0" fontId="41" fillId="0" borderId="26" xfId="498" applyFont="1" applyFill="1" applyBorder="1" applyAlignment="1">
      <alignment vertical="center"/>
    </xf>
    <xf numFmtId="168" fontId="41" fillId="0" borderId="1" xfId="498" applyNumberFormat="1" applyFont="1" applyFill="1" applyBorder="1" applyAlignment="1">
      <alignment vertical="center"/>
    </xf>
    <xf numFmtId="170" fontId="41" fillId="0" borderId="1" xfId="498" applyNumberFormat="1" applyFont="1" applyFill="1" applyBorder="1" applyAlignment="1">
      <alignment vertical="center"/>
    </xf>
    <xf numFmtId="170" fontId="41" fillId="25" borderId="1" xfId="498" applyNumberFormat="1" applyFont="1" applyFill="1" applyBorder="1" applyAlignment="1">
      <alignment vertical="center"/>
    </xf>
    <xf numFmtId="171" fontId="41" fillId="0" borderId="1" xfId="498" applyNumberFormat="1" applyFont="1" applyFill="1" applyBorder="1" applyAlignment="1">
      <alignment vertical="center"/>
    </xf>
    <xf numFmtId="171" fontId="41" fillId="25" borderId="1" xfId="498" applyNumberFormat="1" applyFont="1" applyFill="1" applyBorder="1" applyAlignment="1">
      <alignment vertical="center"/>
    </xf>
    <xf numFmtId="0" fontId="41" fillId="0" borderId="24" xfId="498" applyFont="1" applyFill="1" applyBorder="1" applyAlignment="1">
      <alignment vertical="center"/>
    </xf>
    <xf numFmtId="171" fontId="41" fillId="0" borderId="23" xfId="498" applyNumberFormat="1" applyFont="1" applyFill="1" applyBorder="1" applyAlignment="1">
      <alignment vertical="center"/>
    </xf>
    <xf numFmtId="171" fontId="41" fillId="25" borderId="23" xfId="498" applyNumberFormat="1" applyFont="1" applyFill="1" applyBorder="1" applyAlignment="1">
      <alignment vertical="center"/>
    </xf>
    <xf numFmtId="168" fontId="11" fillId="0" borderId="0" xfId="498" applyNumberFormat="1" applyFont="1" applyAlignment="1">
      <alignment vertical="center"/>
    </xf>
    <xf numFmtId="0" fontId="61" fillId="25" borderId="0" xfId="498" applyFont="1" applyFill="1" applyAlignment="1">
      <alignment vertical="center"/>
    </xf>
    <xf numFmtId="0" fontId="42" fillId="0" borderId="1" xfId="2" applyFont="1" applyFill="1" applyBorder="1" applyAlignment="1">
      <alignment horizontal="center" vertical="center" wrapText="1"/>
    </xf>
    <xf numFmtId="0" fontId="42" fillId="0" borderId="0" xfId="52" applyFont="1" applyAlignment="1"/>
    <xf numFmtId="0" fontId="42"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169" fontId="11" fillId="0" borderId="1" xfId="2" applyNumberFormat="1" applyFont="1" applyFill="1" applyBorder="1" applyAlignment="1">
      <alignment horizontal="right" vertical="center" wrapText="1"/>
    </xf>
    <xf numFmtId="176" fontId="11"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6" fontId="11" fillId="0" borderId="1" xfId="2" applyNumberFormat="1" applyFont="1" applyBorder="1"/>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47" fillId="0" borderId="1" xfId="45" applyFont="1" applyFill="1" applyBorder="1" applyAlignment="1">
      <alignment horizontal="left" vertical="center" wrapText="1"/>
    </xf>
    <xf numFmtId="0" fontId="43" fillId="0" borderId="1" xfId="45" applyFont="1" applyFill="1" applyBorder="1" applyAlignment="1">
      <alignment horizontal="left" vertical="center" wrapText="1"/>
    </xf>
    <xf numFmtId="0" fontId="47" fillId="0" borderId="2" xfId="45" applyFont="1" applyFill="1" applyBorder="1" applyAlignment="1">
      <alignment horizontal="left" vertical="center" wrapText="1"/>
    </xf>
    <xf numFmtId="169" fontId="40" fillId="25" borderId="30"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0" fontId="11" fillId="0" borderId="1" xfId="2" applyFont="1" applyBorder="1"/>
    <xf numFmtId="0" fontId="11" fillId="0" borderId="1" xfId="2" applyFont="1" applyFill="1" applyBorder="1" applyAlignment="1">
      <alignment horizontal="left" wrapText="1"/>
    </xf>
    <xf numFmtId="0" fontId="11" fillId="0" borderId="1" xfId="2" applyFont="1" applyFill="1" applyBorder="1" applyAlignment="1">
      <alignmen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alignment horizontal="left"/>
    </xf>
    <xf numFmtId="0" fontId="11" fillId="0" borderId="1" xfId="2"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9" applyFont="1" applyFill="1" applyAlignment="1">
      <alignment horizontal="left" wrapText="1"/>
    </xf>
    <xf numFmtId="0" fontId="61" fillId="0" borderId="0" xfId="69" applyFont="1" applyFill="1" applyAlignment="1">
      <alignment horizontal="left"/>
    </xf>
    <xf numFmtId="0" fontId="12" fillId="0" borderId="0" xfId="72" applyFont="1" applyAlignment="1">
      <alignment horizontal="center" vertical="center"/>
    </xf>
    <xf numFmtId="0" fontId="48" fillId="0" borderId="0" xfId="72" applyFont="1" applyAlignment="1">
      <alignment horizontal="center" vertical="center"/>
    </xf>
    <xf numFmtId="0" fontId="11" fillId="0" borderId="0" xfId="72" applyFont="1" applyAlignment="1">
      <alignment horizontal="center" vertical="center"/>
    </xf>
    <xf numFmtId="0" fontId="40" fillId="0" borderId="1" xfId="498" applyFont="1" applyFill="1" applyBorder="1" applyAlignment="1">
      <alignment horizontal="center" vertical="center"/>
    </xf>
    <xf numFmtId="0" fontId="40" fillId="0" borderId="0" xfId="498" applyFont="1" applyFill="1" applyBorder="1" applyAlignment="1">
      <alignment horizontal="left" vertical="center" wrapText="1"/>
    </xf>
    <xf numFmtId="0" fontId="48" fillId="0" borderId="0" xfId="72" applyFont="1" applyFill="1" applyAlignment="1">
      <alignment horizontal="center" vertical="center"/>
    </xf>
    <xf numFmtId="0" fontId="11" fillId="0" borderId="0" xfId="72" applyFont="1" applyFill="1" applyAlignment="1">
      <alignment horizontal="center" vertical="center"/>
    </xf>
    <xf numFmtId="0" fontId="48" fillId="0" borderId="0" xfId="72" applyFont="1" applyFill="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2" applyNumberFormat="1"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4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center" wrapText="1"/>
    </xf>
    <xf numFmtId="0" fontId="40" fillId="0" borderId="33" xfId="2" applyFont="1" applyFill="1" applyBorder="1" applyAlignment="1">
      <alignment horizontal="left" vertical="center" wrapText="1"/>
    </xf>
    <xf numFmtId="0" fontId="40" fillId="0" borderId="32" xfId="2" applyFont="1" applyFill="1" applyBorder="1" applyAlignment="1">
      <alignment horizontal="left"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499">
    <cellStyle name=" 1" xfId="106"/>
    <cellStyle name="_ДКС ДПН 2011 16.06.11" xfId="73"/>
    <cellStyle name="_Книга1" xfId="105"/>
    <cellStyle name="_Книга1_Копия АРМ_БП_РСК_V10 0_20100213" xfId="10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3"/>
    <cellStyle name="Accent1 - 40%" xfId="102"/>
    <cellStyle name="Accent1 - 60%" xfId="101"/>
    <cellStyle name="Accent2 - 20%" xfId="100"/>
    <cellStyle name="Accent2 - 40%" xfId="99"/>
    <cellStyle name="Accent2 - 60%" xfId="98"/>
    <cellStyle name="Accent3 - 20%" xfId="97"/>
    <cellStyle name="Accent3 - 40%" xfId="96"/>
    <cellStyle name="Accent3 - 60%" xfId="95"/>
    <cellStyle name="Accent4 - 20%" xfId="94"/>
    <cellStyle name="Accent4 - 40%" xfId="93"/>
    <cellStyle name="Accent4 - 60%" xfId="92"/>
    <cellStyle name="Accent5 - 20%" xfId="91"/>
    <cellStyle name="Accent5 - 40%" xfId="90"/>
    <cellStyle name="Accent5 - 60%" xfId="89"/>
    <cellStyle name="Accent6 - 20%" xfId="88"/>
    <cellStyle name="Accent6 - 40%" xfId="87"/>
    <cellStyle name="Accent6 - 60%" xfId="86"/>
    <cellStyle name="Emphasis 1" xfId="85"/>
    <cellStyle name="Emphasis 2" xfId="84"/>
    <cellStyle name="Emphasis 3" xfId="83"/>
    <cellStyle name="Excel Built-in Normal" xfId="82"/>
    <cellStyle name="Normal 2" xfId="22"/>
    <cellStyle name="Normal_PACK98R" xfId="81"/>
    <cellStyle name="S0" xfId="80"/>
    <cellStyle name="S3_Лист4 (2)" xfId="79"/>
    <cellStyle name="SAPBEXaggData" xfId="78"/>
    <cellStyle name="SAPBEXaggData 2" xfId="443"/>
    <cellStyle name="SAPBEXaggDataEmph" xfId="77"/>
    <cellStyle name="SAPBEXaggDataEmph 2" xfId="444"/>
    <cellStyle name="SAPBEXaggItem" xfId="76"/>
    <cellStyle name="SAPBEXaggItem 2" xfId="445"/>
    <cellStyle name="SAPBEXaggItemX" xfId="75"/>
    <cellStyle name="SAPBEXaggItemX 2" xfId="446"/>
    <cellStyle name="SAPBEXchaText" xfId="74"/>
    <cellStyle name="SAPBEXexcBad7" xfId="112"/>
    <cellStyle name="SAPBEXexcBad7 2" xfId="447"/>
    <cellStyle name="SAPBEXexcBad8" xfId="113"/>
    <cellStyle name="SAPBEXexcBad8 2" xfId="448"/>
    <cellStyle name="SAPBEXexcBad9" xfId="114"/>
    <cellStyle name="SAPBEXexcBad9 2" xfId="449"/>
    <cellStyle name="SAPBEXexcCritical4" xfId="115"/>
    <cellStyle name="SAPBEXexcCritical4 2" xfId="450"/>
    <cellStyle name="SAPBEXexcCritical5" xfId="116"/>
    <cellStyle name="SAPBEXexcCritical5 2" xfId="451"/>
    <cellStyle name="SAPBEXexcCritical6" xfId="117"/>
    <cellStyle name="SAPBEXexcCritical6 2" xfId="452"/>
    <cellStyle name="SAPBEXexcGood1" xfId="118"/>
    <cellStyle name="SAPBEXexcGood1 2" xfId="453"/>
    <cellStyle name="SAPBEXexcGood2" xfId="119"/>
    <cellStyle name="SAPBEXexcGood2 2" xfId="454"/>
    <cellStyle name="SAPBEXexcGood3" xfId="120"/>
    <cellStyle name="SAPBEXexcGood3 2" xfId="455"/>
    <cellStyle name="SAPBEXfilterDrill" xfId="121"/>
    <cellStyle name="SAPBEXfilterItem" xfId="122"/>
    <cellStyle name="SAPBEXfilterText" xfId="123"/>
    <cellStyle name="SAPBEXformats" xfId="124"/>
    <cellStyle name="SAPBEXformats 2" xfId="456"/>
    <cellStyle name="SAPBEXheaderItem" xfId="125"/>
    <cellStyle name="SAPBEXheaderText" xfId="126"/>
    <cellStyle name="SAPBEXHLevel0" xfId="127"/>
    <cellStyle name="SAPBEXHLevel0 2" xfId="457"/>
    <cellStyle name="SAPBEXHLevel0X" xfId="128"/>
    <cellStyle name="SAPBEXHLevel0X 2" xfId="458"/>
    <cellStyle name="SAPBEXHLevel1" xfId="129"/>
    <cellStyle name="SAPBEXHLevel1 2" xfId="459"/>
    <cellStyle name="SAPBEXHLevel1X" xfId="130"/>
    <cellStyle name="SAPBEXHLevel1X 2" xfId="460"/>
    <cellStyle name="SAPBEXHLevel2" xfId="131"/>
    <cellStyle name="SAPBEXHLevel2 2" xfId="461"/>
    <cellStyle name="SAPBEXHLevel2X" xfId="132"/>
    <cellStyle name="SAPBEXHLevel2X 2" xfId="462"/>
    <cellStyle name="SAPBEXHLevel3" xfId="133"/>
    <cellStyle name="SAPBEXHLevel3 2" xfId="463"/>
    <cellStyle name="SAPBEXHLevel3X" xfId="134"/>
    <cellStyle name="SAPBEXHLevel3X 2" xfId="464"/>
    <cellStyle name="SAPBEXinputData" xfId="135"/>
    <cellStyle name="SAPBEXresData" xfId="136"/>
    <cellStyle name="SAPBEXresData 2" xfId="465"/>
    <cellStyle name="SAPBEXresDataEmph" xfId="137"/>
    <cellStyle name="SAPBEXresDataEmph 2" xfId="466"/>
    <cellStyle name="SAPBEXresItem" xfId="138"/>
    <cellStyle name="SAPBEXresItem 2" xfId="467"/>
    <cellStyle name="SAPBEXresItemX" xfId="139"/>
    <cellStyle name="SAPBEXresItemX 2" xfId="468"/>
    <cellStyle name="SAPBEXstdData" xfId="140"/>
    <cellStyle name="SAPBEXstdData 2" xfId="469"/>
    <cellStyle name="SAPBEXstdDataEmph" xfId="141"/>
    <cellStyle name="SAPBEXstdDataEmph 2" xfId="470"/>
    <cellStyle name="SAPBEXstdItem" xfId="142"/>
    <cellStyle name="SAPBEXstdItem 2" xfId="471"/>
    <cellStyle name="SAPBEXstdItemX" xfId="143"/>
    <cellStyle name="SAPBEXstdItemX 2" xfId="472"/>
    <cellStyle name="SAPBEXtitle" xfId="144"/>
    <cellStyle name="SAPBEXundefined" xfId="145"/>
    <cellStyle name="SAPBEXundefined 2" xfId="473"/>
    <cellStyle name="Sheet Title" xfId="146"/>
    <cellStyle name="Акцент1 2" xfId="23"/>
    <cellStyle name="Акцент2 2" xfId="24"/>
    <cellStyle name="Акцент3 2" xfId="25"/>
    <cellStyle name="Акцент4 2" xfId="26"/>
    <cellStyle name="Акцент5 2" xfId="27"/>
    <cellStyle name="Акцент5 2 2" xfId="147"/>
    <cellStyle name="Акцент5 3" xfId="148"/>
    <cellStyle name="Акцент6 2" xfId="28"/>
    <cellStyle name="Ввод  2" xfId="29"/>
    <cellStyle name="Ввод  2 2" xfId="474"/>
    <cellStyle name="Ввод  2 2 2" xfId="490"/>
    <cellStyle name="Ввод  2 3" xfId="484"/>
    <cellStyle name="Ввод  3" xfId="483"/>
    <cellStyle name="Вывод 2" xfId="30"/>
    <cellStyle name="Вывод 2 2" xfId="475"/>
    <cellStyle name="Вывод 2 2 2" xfId="491"/>
    <cellStyle name="Вывод 2 3" xfId="485"/>
    <cellStyle name="Вывод 3" xfId="481"/>
    <cellStyle name="Вычисление 2" xfId="31"/>
    <cellStyle name="Вычисление 2 2" xfId="476"/>
    <cellStyle name="Вычисление 2 2 2" xfId="492"/>
    <cellStyle name="Вычисление 2 3" xfId="486"/>
    <cellStyle name="Вычисление 3" xfId="482"/>
    <cellStyle name="Денежный 2" xfId="149"/>
    <cellStyle name="Денежный 3" xfId="441"/>
    <cellStyle name="Денежный 4" xfId="495"/>
    <cellStyle name="Заголовок 1 2" xfId="32"/>
    <cellStyle name="Заголовок 2 2" xfId="33"/>
    <cellStyle name="Заголовок 3 2" xfId="34"/>
    <cellStyle name="Заголовок 4 2" xfId="35"/>
    <cellStyle name="ЗаголовокСтолбца" xfId="150"/>
    <cellStyle name="Значение" xfId="151"/>
    <cellStyle name="Итог 2" xfId="36"/>
    <cellStyle name="Итог 2 2" xfId="477"/>
    <cellStyle name="Итог 2 2 2" xfId="493"/>
    <cellStyle name="Итог 2 3" xfId="487"/>
    <cellStyle name="Итог 3" xfId="480"/>
    <cellStyle name="Контрольная ячейка 2" xfId="37"/>
    <cellStyle name="Название 2" xfId="38"/>
    <cellStyle name="Нейтральный 2" xfId="39"/>
    <cellStyle name="Обычный" xfId="0" builtinId="0"/>
    <cellStyle name="Обычный 10" xfId="152"/>
    <cellStyle name="Обычный 10 2" xfId="153"/>
    <cellStyle name="Обычный 10 2 2" xfId="154"/>
    <cellStyle name="Обычный 10 2 3" xfId="155"/>
    <cellStyle name="Обычный 10 2 4" xfId="156"/>
    <cellStyle name="Обычный 10 3" xfId="157"/>
    <cellStyle name="Обычный 100" xfId="440"/>
    <cellStyle name="Обычный 11" xfId="158"/>
    <cellStyle name="Обычный 11 2" xfId="159"/>
    <cellStyle name="Обычный 11 3" xfId="160"/>
    <cellStyle name="Обычный 12" xfId="161"/>
    <cellStyle name="Обычный 12 2" xfId="40"/>
    <cellStyle name="Обычный 12 3" xfId="162"/>
    <cellStyle name="Обычный 12 4" xfId="163"/>
    <cellStyle name="Обычный 12 4 2" xfId="164"/>
    <cellStyle name="Обычный 12 4 2 2" xfId="165"/>
    <cellStyle name="Обычный 12 4 2 2 2" xfId="166"/>
    <cellStyle name="Обычный 12 4 2 3" xfId="167"/>
    <cellStyle name="Обычный 12 4 3" xfId="168"/>
    <cellStyle name="Обычный 12 4 3 2" xfId="169"/>
    <cellStyle name="Обычный 12 4 4" xfId="170"/>
    <cellStyle name="Обычный 12 4 4 2" xfId="171"/>
    <cellStyle name="Обычный 12 4 5" xfId="172"/>
    <cellStyle name="Обычный 12 5" xfId="173"/>
    <cellStyle name="Обычный 13" xfId="174"/>
    <cellStyle name="Обычный 13 2" xfId="175"/>
    <cellStyle name="Обычный 13 3" xfId="176"/>
    <cellStyle name="Обычный 14" xfId="177"/>
    <cellStyle name="Обычный 14 2" xfId="178"/>
    <cellStyle name="Обычный 15" xfId="179"/>
    <cellStyle name="Обычный 15 2" xfId="180"/>
    <cellStyle name="Обычный 15 3" xfId="181"/>
    <cellStyle name="Обычный 16" xfId="182"/>
    <cellStyle name="Обычный 16 2" xfId="183"/>
    <cellStyle name="Обычный 17" xfId="184"/>
    <cellStyle name="Обычный 17 2" xfId="185"/>
    <cellStyle name="Обычный 17 3" xfId="186"/>
    <cellStyle name="Обычный 18" xfId="187"/>
    <cellStyle name="Обычный 18 2" xfId="188"/>
    <cellStyle name="Обычный 18 3" xfId="189"/>
    <cellStyle name="Обычный 19" xfId="190"/>
    <cellStyle name="Обычный 19 2" xfId="191"/>
    <cellStyle name="Обычный 19 3" xfId="192"/>
    <cellStyle name="Обычный 2" xfId="3"/>
    <cellStyle name="Обычный 2 10" xfId="193"/>
    <cellStyle name="Обычный 2 11" xfId="194"/>
    <cellStyle name="Обычный 2 12" xfId="195"/>
    <cellStyle name="Обычный 2 13" xfId="196"/>
    <cellStyle name="Обычный 2 14" xfId="107"/>
    <cellStyle name="Обычный 2 15" xfId="72"/>
    <cellStyle name="Обычный 2 2" xfId="62"/>
    <cellStyle name="Обычный 2 2 2" xfId="197"/>
    <cellStyle name="Обычный 2 2 3" xfId="198"/>
    <cellStyle name="Обычный 2 2 4" xfId="199"/>
    <cellStyle name="Обычный 2 3" xfId="70"/>
    <cellStyle name="Обычный 2 3 2" xfId="201"/>
    <cellStyle name="Обычный 2 3 3" xfId="202"/>
    <cellStyle name="Обычный 2 3 4" xfId="200"/>
    <cellStyle name="Обычный 2 4" xfId="203"/>
    <cellStyle name="Обычный 2 5" xfId="204"/>
    <cellStyle name="Обычный 2 6" xfId="205"/>
    <cellStyle name="Обычный 2 7" xfId="206"/>
    <cellStyle name="Обычный 2 8" xfId="207"/>
    <cellStyle name="Обычный 2 9" xfId="208"/>
    <cellStyle name="Обычный 20" xfId="209"/>
    <cellStyle name="Обычный 20 2" xfId="210"/>
    <cellStyle name="Обычный 21" xfId="211"/>
    <cellStyle name="Обычный 21 2" xfId="212"/>
    <cellStyle name="Обычный 22" xfId="213"/>
    <cellStyle name="Обычный 22 2" xfId="214"/>
    <cellStyle name="Обычный 23" xfId="215"/>
    <cellStyle name="Обычный 23 2" xfId="216"/>
    <cellStyle name="Обычный 24" xfId="217"/>
    <cellStyle name="Обычный 24 2" xfId="218"/>
    <cellStyle name="Обычный 25" xfId="219"/>
    <cellStyle name="Обычный 25 2" xfId="220"/>
    <cellStyle name="Обычный 26" xfId="221"/>
    <cellStyle name="Обычный 27" xfId="222"/>
    <cellStyle name="Обычный 28" xfId="223"/>
    <cellStyle name="Обычный 29" xfId="224"/>
    <cellStyle name="Обычный 3" xfId="2"/>
    <cellStyle name="Обычный 3 2" xfId="41"/>
    <cellStyle name="Обычный 3 2 2" xfId="226"/>
    <cellStyle name="Обычный 3 2 2 2" xfId="42"/>
    <cellStyle name="Обычный 3 2 3" xfId="227"/>
    <cellStyle name="Обычный 3 21" xfId="63"/>
    <cellStyle name="Обычный 3 3" xfId="228"/>
    <cellStyle name="Обычный 3 3 2" xfId="229"/>
    <cellStyle name="Обычный 3 4" xfId="230"/>
    <cellStyle name="Обычный 3 4 2" xfId="231"/>
    <cellStyle name="Обычный 3 4 2 2" xfId="232"/>
    <cellStyle name="Обычный 3 4 2 2 2" xfId="233"/>
    <cellStyle name="Обычный 3 4 2 3" xfId="234"/>
    <cellStyle name="Обычный 3 4 3" xfId="235"/>
    <cellStyle name="Обычный 3 4 3 2" xfId="236"/>
    <cellStyle name="Обычный 3 4 4" xfId="237"/>
    <cellStyle name="Обычный 3 4 4 2" xfId="238"/>
    <cellStyle name="Обычный 3 4 5" xfId="239"/>
    <cellStyle name="Обычный 3 5" xfId="240"/>
    <cellStyle name="Обычный 3 6" xfId="225"/>
    <cellStyle name="Обычный 30" xfId="241"/>
    <cellStyle name="Обычный 31" xfId="242"/>
    <cellStyle name="Обычный 32" xfId="243"/>
    <cellStyle name="Обычный 33" xfId="244"/>
    <cellStyle name="Обычный 34" xfId="245"/>
    <cellStyle name="Обычный 35" xfId="246"/>
    <cellStyle name="Обычный 36" xfId="247"/>
    <cellStyle name="Обычный 37" xfId="248"/>
    <cellStyle name="Обычный 38" xfId="249"/>
    <cellStyle name="Обычный 39" xfId="250"/>
    <cellStyle name="Обычный 4" xfId="43"/>
    <cellStyle name="Обычный 4 2" xfId="44"/>
    <cellStyle name="Обычный 4 2 2" xfId="252"/>
    <cellStyle name="Обычный 4 2 3" xfId="251"/>
    <cellStyle name="Обычный 4 3" xfId="253"/>
    <cellStyle name="Обычный 4 3 2" xfId="254"/>
    <cellStyle name="Обычный 40" xfId="255"/>
    <cellStyle name="Обычный 41" xfId="256"/>
    <cellStyle name="Обычный 42" xfId="257"/>
    <cellStyle name="Обычный 42 2" xfId="258"/>
    <cellStyle name="Обычный 42 2 2" xfId="259"/>
    <cellStyle name="Обычный 42 2 2 2" xfId="260"/>
    <cellStyle name="Обычный 42 2 3" xfId="261"/>
    <cellStyle name="Обычный 42 3" xfId="262"/>
    <cellStyle name="Обычный 42 3 2" xfId="263"/>
    <cellStyle name="Обычный 42 4" xfId="264"/>
    <cellStyle name="Обычный 42 4 2" xfId="265"/>
    <cellStyle name="Обычный 42 5" xfId="266"/>
    <cellStyle name="Обычный 43" xfId="267"/>
    <cellStyle name="Обычный 43 2" xfId="268"/>
    <cellStyle name="Обычный 43 2 2" xfId="269"/>
    <cellStyle name="Обычный 43 2 2 2" xfId="270"/>
    <cellStyle name="Обычный 43 2 3" xfId="271"/>
    <cellStyle name="Обычный 43 3" xfId="272"/>
    <cellStyle name="Обычный 43 3 2" xfId="273"/>
    <cellStyle name="Обычный 43 4" xfId="274"/>
    <cellStyle name="Обычный 43 4 2" xfId="275"/>
    <cellStyle name="Обычный 43 5" xfId="276"/>
    <cellStyle name="Обычный 44" xfId="277"/>
    <cellStyle name="Обычный 45" xfId="278"/>
    <cellStyle name="Обычный 46" xfId="110"/>
    <cellStyle name="Обычный 47" xfId="497"/>
    <cellStyle name="Обычный 48" xfId="498"/>
    <cellStyle name="Обычный 5" xfId="45"/>
    <cellStyle name="Обычный 5 2" xfId="280"/>
    <cellStyle name="Обычный 5 3" xfId="281"/>
    <cellStyle name="Обычный 5 4" xfId="282"/>
    <cellStyle name="Обычный 5 5" xfId="279"/>
    <cellStyle name="Обычный 56" xfId="283"/>
    <cellStyle name="Обычный 57" xfId="284"/>
    <cellStyle name="Обычный 58" xfId="285"/>
    <cellStyle name="Обычный 59" xfId="286"/>
    <cellStyle name="Обычный 6" xfId="46"/>
    <cellStyle name="Обычный 6 2" xfId="47"/>
    <cellStyle name="Обычный 6 2 2" xfId="48"/>
    <cellStyle name="Обычный 6 2 2 2" xfId="288"/>
    <cellStyle name="Обычный 6 2 3" xfId="49"/>
    <cellStyle name="Обычный 6 2 4" xfId="287"/>
    <cellStyle name="Обычный 6 3" xfId="289"/>
    <cellStyle name="Обычный 6 3 2" xfId="290"/>
    <cellStyle name="Обычный 6 3 2 2" xfId="291"/>
    <cellStyle name="Обычный 6 3 3" xfId="292"/>
    <cellStyle name="Обычный 6 3 4" xfId="293"/>
    <cellStyle name="Обычный 6 4" xfId="294"/>
    <cellStyle name="Обычный 6 4 2" xfId="295"/>
    <cellStyle name="Обычный 6 5" xfId="296"/>
    <cellStyle name="Обычный 6 5 2" xfId="297"/>
    <cellStyle name="Обычный 6 6" xfId="298"/>
    <cellStyle name="Обычный 6 7" xfId="422"/>
    <cellStyle name="Обычный 60" xfId="299"/>
    <cellStyle name="Обычный 61" xfId="300"/>
    <cellStyle name="Обычный 7" xfId="1"/>
    <cellStyle name="Обычный 7 2" xfId="50"/>
    <cellStyle name="Обычный 7 2 2" xfId="302"/>
    <cellStyle name="Обычный 7 3" xfId="303"/>
    <cellStyle name="Обычный 7 4" xfId="301"/>
    <cellStyle name="Обычный 8" xfId="51"/>
    <cellStyle name="Обычный 8 2" xfId="305"/>
    <cellStyle name="Обычный 8 3" xfId="306"/>
    <cellStyle name="Обычный 8 4" xfId="304"/>
    <cellStyle name="Обычный 9" xfId="68"/>
    <cellStyle name="Обычный 9 2" xfId="71"/>
    <cellStyle name="Обычный 9 2 2" xfId="308"/>
    <cellStyle name="Обычный 9 3" xfId="309"/>
    <cellStyle name="Обычный 9 4" xfId="307"/>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0"/>
    <cellStyle name="Примечание 2 2 2" xfId="489"/>
    <cellStyle name="Примечание 2 3" xfId="478"/>
    <cellStyle name="Примечание 2 3 2" xfId="494"/>
    <cellStyle name="Примечание 2 4" xfId="488"/>
    <cellStyle name="Примечание 3" xfId="377"/>
    <cellStyle name="Процентный 10" xfId="311"/>
    <cellStyle name="Процентный 11" xfId="312"/>
    <cellStyle name="Процентный 12" xfId="313"/>
    <cellStyle name="Процентный 13" xfId="314"/>
    <cellStyle name="Процентный 14" xfId="420"/>
    <cellStyle name="Процентный 2" xfId="64"/>
    <cellStyle name="Процентный 2 10" xfId="316"/>
    <cellStyle name="Процентный 2 11" xfId="317"/>
    <cellStyle name="Процентный 2 12" xfId="315"/>
    <cellStyle name="Процентный 2 2" xfId="318"/>
    <cellStyle name="Процентный 2 2 2" xfId="319"/>
    <cellStyle name="Процентный 2 3" xfId="320"/>
    <cellStyle name="Процентный 2 4" xfId="321"/>
    <cellStyle name="Процентный 2 5" xfId="322"/>
    <cellStyle name="Процентный 2 6" xfId="323"/>
    <cellStyle name="Процентный 2 7" xfId="324"/>
    <cellStyle name="Процентный 2 8" xfId="325"/>
    <cellStyle name="Процентный 2 9" xfId="326"/>
    <cellStyle name="Процентный 3" xfId="65"/>
    <cellStyle name="Процентный 3 2" xfId="328"/>
    <cellStyle name="Процентный 3 3" xfId="329"/>
    <cellStyle name="Процентный 3 4" xfId="327"/>
    <cellStyle name="Процентный 4" xfId="330"/>
    <cellStyle name="Процентный 5" xfId="331"/>
    <cellStyle name="Процентный 6" xfId="332"/>
    <cellStyle name="Процентный 7" xfId="333"/>
    <cellStyle name="Процентный 8" xfId="334"/>
    <cellStyle name="Процентный 9" xfId="335"/>
    <cellStyle name="Связанная ячейка 2" xfId="56"/>
    <cellStyle name="Стиль 1" xfId="66"/>
    <cellStyle name="Стиль 1 10" xfId="337"/>
    <cellStyle name="Стиль 1 10 10" xfId="338"/>
    <cellStyle name="Стиль 1 11" xfId="339"/>
    <cellStyle name="Стиль 1 12" xfId="340"/>
    <cellStyle name="Стиль 1 13" xfId="341"/>
    <cellStyle name="Стиль 1 14" xfId="342"/>
    <cellStyle name="Стиль 1 15" xfId="343"/>
    <cellStyle name="Стиль 1 16" xfId="344"/>
    <cellStyle name="Стиль 1 17" xfId="345"/>
    <cellStyle name="Стиль 1 18" xfId="346"/>
    <cellStyle name="Стиль 1 19" xfId="347"/>
    <cellStyle name="Стиль 1 2" xfId="348"/>
    <cellStyle name="Стиль 1 2 2" xfId="349"/>
    <cellStyle name="Стиль 1 20" xfId="350"/>
    <cellStyle name="Стиль 1 21" xfId="351"/>
    <cellStyle name="Стиль 1 22" xfId="352"/>
    <cellStyle name="Стиль 1 23" xfId="353"/>
    <cellStyle name="Стиль 1 24" xfId="354"/>
    <cellStyle name="Стиль 1 25" xfId="355"/>
    <cellStyle name="Стиль 1 26" xfId="356"/>
    <cellStyle name="Стиль 1 27" xfId="357"/>
    <cellStyle name="Стиль 1 28" xfId="358"/>
    <cellStyle name="Стиль 1 29" xfId="359"/>
    <cellStyle name="Стиль 1 3" xfId="360"/>
    <cellStyle name="Стиль 1 3 2" xfId="361"/>
    <cellStyle name="Стиль 1 30" xfId="362"/>
    <cellStyle name="Стиль 1 31" xfId="363"/>
    <cellStyle name="Стиль 1 31 2" xfId="442"/>
    <cellStyle name="Стиль 1 32" xfId="364"/>
    <cellStyle name="Стиль 1 33" xfId="423"/>
    <cellStyle name="Стиль 1 34" xfId="336"/>
    <cellStyle name="Стиль 1 4" xfId="365"/>
    <cellStyle name="Стиль 1 4 2" xfId="366"/>
    <cellStyle name="Стиль 1 4 3" xfId="367"/>
    <cellStyle name="Стиль 1 5" xfId="368"/>
    <cellStyle name="Стиль 1 5 2" xfId="369"/>
    <cellStyle name="Стиль 1 5 3" xfId="370"/>
    <cellStyle name="Стиль 1 6" xfId="371"/>
    <cellStyle name="Стиль 1 6 2" xfId="372"/>
    <cellStyle name="Стиль 1 7" xfId="373"/>
    <cellStyle name="Стиль 1 8" xfId="374"/>
    <cellStyle name="Стиль 1 9" xfId="375"/>
    <cellStyle name="Стиль 1__отчёт" xfId="376"/>
    <cellStyle name="Текст предупреждения 2" xfId="57"/>
    <cellStyle name="Финансовый" xfId="67" builtinId="3"/>
    <cellStyle name="Финансовый 10" xfId="378"/>
    <cellStyle name="Финансовый 10 2" xfId="379"/>
    <cellStyle name="Финансовый 10 3" xfId="424"/>
    <cellStyle name="Финансовый 11" xfId="380"/>
    <cellStyle name="Финансовый 11 2" xfId="381"/>
    <cellStyle name="Финансовый 11 3" xfId="382"/>
    <cellStyle name="Финансовый 11 4" xfId="425"/>
    <cellStyle name="Финансовый 12" xfId="383"/>
    <cellStyle name="Финансовый 12 2" xfId="426"/>
    <cellStyle name="Финансовый 13" xfId="384"/>
    <cellStyle name="Финансовый 13 2" xfId="427"/>
    <cellStyle name="Финансовый 14" xfId="385"/>
    <cellStyle name="Финансовый 14 2" xfId="428"/>
    <cellStyle name="Финансовый 15" xfId="386"/>
    <cellStyle name="Финансовый 15 2" xfId="429"/>
    <cellStyle name="Финансовый 16" xfId="387"/>
    <cellStyle name="Финансовый 16 2" xfId="430"/>
    <cellStyle name="Финансовый 17" xfId="388"/>
    <cellStyle name="Финансовый 17 2" xfId="431"/>
    <cellStyle name="Финансовый 18" xfId="389"/>
    <cellStyle name="Финансовый 19" xfId="390"/>
    <cellStyle name="Финансовый 2" xfId="58"/>
    <cellStyle name="Финансовый 2 10" xfId="391"/>
    <cellStyle name="Финансовый 2 11" xfId="392"/>
    <cellStyle name="Финансовый 2 12" xfId="432"/>
    <cellStyle name="Финансовый 2 13" xfId="108"/>
    <cellStyle name="Финансовый 2 14" xfId="111"/>
    <cellStyle name="Финансовый 2 15" xfId="479"/>
    <cellStyle name="Финансовый 2 2" xfId="393"/>
    <cellStyle name="Финансовый 2 2 2" xfId="394"/>
    <cellStyle name="Финансовый 2 2 2 2 2" xfId="59"/>
    <cellStyle name="Финансовый 2 2 3" xfId="395"/>
    <cellStyle name="Финансовый 2 3" xfId="396"/>
    <cellStyle name="Финансовый 2 3 2" xfId="397"/>
    <cellStyle name="Финансовый 2 3 3" xfId="398"/>
    <cellStyle name="Финансовый 2 4" xfId="399"/>
    <cellStyle name="Финансовый 2 5" xfId="400"/>
    <cellStyle name="Финансовый 2 6" xfId="401"/>
    <cellStyle name="Финансовый 2 7" xfId="402"/>
    <cellStyle name="Финансовый 2 8" xfId="403"/>
    <cellStyle name="Финансовый 2 9" xfId="404"/>
    <cellStyle name="Финансовый 20" xfId="109"/>
    <cellStyle name="Финансовый 24 3" xfId="496"/>
    <cellStyle name="Финансовый 3" xfId="60"/>
    <cellStyle name="Финансовый 3 2" xfId="406"/>
    <cellStyle name="Финансовый 3 2 2" xfId="421"/>
    <cellStyle name="Финансовый 3 3" xfId="407"/>
    <cellStyle name="Финансовый 3 4" xfId="433"/>
    <cellStyle name="Финансовый 3 5" xfId="405"/>
    <cellStyle name="Финансовый 4" xfId="408"/>
    <cellStyle name="Финансовый 4 2" xfId="409"/>
    <cellStyle name="Финансовый 4 3" xfId="434"/>
    <cellStyle name="Финансовый 5" xfId="410"/>
    <cellStyle name="Финансовый 5 2" xfId="411"/>
    <cellStyle name="Финансовый 5 3" xfId="435"/>
    <cellStyle name="Финансовый 6" xfId="412"/>
    <cellStyle name="Финансовый 6 2" xfId="413"/>
    <cellStyle name="Финансовый 6 3" xfId="436"/>
    <cellStyle name="Финансовый 7" xfId="414"/>
    <cellStyle name="Финансовый 7 2" xfId="415"/>
    <cellStyle name="Финансовый 7 3" xfId="437"/>
    <cellStyle name="Финансовый 8" xfId="416"/>
    <cellStyle name="Финансовый 8 2" xfId="417"/>
    <cellStyle name="Финансовый 8 3" xfId="438"/>
    <cellStyle name="Финансовый 9" xfId="418"/>
    <cellStyle name="Финансовый 9 2" xfId="419"/>
    <cellStyle name="Финансовый 9 3" xfId="439"/>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эфф'!$A$83</c:f>
              <c:strCache>
                <c:ptCount val="1"/>
                <c:pt idx="0">
                  <c:v>PV</c:v>
                </c:pt>
              </c:strCache>
            </c:strRef>
          </c:tx>
          <c:marker>
            <c:symbol val="none"/>
          </c:marker>
          <c:val>
            <c:numRef>
              <c:f>'5. анализ эконом эфф'!$C$83:$V$83</c:f>
              <c:numCache>
                <c:formatCode>_(* #\ ##0_);_(* \(#\ ##0\);_(* "-"_);_(@_)</c:formatCode>
                <c:ptCount val="20"/>
                <c:pt idx="0">
                  <c:v>717779.24707586877</c:v>
                </c:pt>
                <c:pt idx="1">
                  <c:v>654174.91969009908</c:v>
                </c:pt>
                <c:pt idx="2">
                  <c:v>596096.70206875063</c:v>
                </c:pt>
                <c:pt idx="3">
                  <c:v>543081.11574099853</c:v>
                </c:pt>
                <c:pt idx="4">
                  <c:v>494700.12304663955</c:v>
                </c:pt>
                <c:pt idx="5">
                  <c:v>450558.30042726523</c:v>
                </c:pt>
                <c:pt idx="6">
                  <c:v>356008.54419400293</c:v>
                </c:pt>
                <c:pt idx="7">
                  <c:v>293347.70218386839</c:v>
                </c:pt>
                <c:pt idx="8">
                  <c:v>267288.55367080442</c:v>
                </c:pt>
                <c:pt idx="9">
                  <c:v>243502.59159661128</c:v>
                </c:pt>
                <c:pt idx="10">
                  <c:v>221796.98610720909</c:v>
                </c:pt>
                <c:pt idx="11">
                  <c:v>201994.53786107505</c:v>
                </c:pt>
                <c:pt idx="12">
                  <c:v>183932.51029159647</c:v>
                </c:pt>
                <c:pt idx="13">
                  <c:v>167461.53494741407</c:v>
                </c:pt>
                <c:pt idx="14">
                  <c:v>152444.58752787512</c:v>
                </c:pt>
                <c:pt idx="15">
                  <c:v>138756.03190423746</c:v>
                </c:pt>
                <c:pt idx="16">
                  <c:v>126280.72918916788</c:v>
                </c:pt>
                <c:pt idx="17">
                  <c:v>114913.20876977153</c:v>
                </c:pt>
                <c:pt idx="18">
                  <c:v>104556.8981379754</c:v>
                </c:pt>
                <c:pt idx="19">
                  <c:v>95123.408323968179</c:v>
                </c:pt>
              </c:numCache>
            </c:numRef>
          </c:val>
          <c:smooth val="0"/>
          <c:extLst>
            <c:ext xmlns:c16="http://schemas.microsoft.com/office/drawing/2014/chart" uri="{C3380CC4-5D6E-409C-BE32-E72D297353CC}">
              <c16:uniqueId val="{00000000-F9C0-40DA-B97B-41ED1714C451}"/>
            </c:ext>
          </c:extLst>
        </c:ser>
        <c:ser>
          <c:idx val="1"/>
          <c:order val="1"/>
          <c:tx>
            <c:strRef>
              <c:f>'5. анализ эконом эфф'!$A$84</c:f>
              <c:strCache>
                <c:ptCount val="1"/>
                <c:pt idx="0">
                  <c:v>NPV (без учета продажи)</c:v>
                </c:pt>
              </c:strCache>
            </c:strRef>
          </c:tx>
          <c:marker>
            <c:symbol val="none"/>
          </c:marker>
          <c:val>
            <c:numRef>
              <c:f>'5. анализ эконом эфф'!$C$84:$V$84</c:f>
              <c:numCache>
                <c:formatCode>_(* #\ ##0_);_(* \(#\ ##0\);_(* "-"_);_(@_)</c:formatCode>
                <c:ptCount val="20"/>
                <c:pt idx="0">
                  <c:v>-6751104.7529241312</c:v>
                </c:pt>
                <c:pt idx="1">
                  <c:v>-6096929.8332340326</c:v>
                </c:pt>
                <c:pt idx="2">
                  <c:v>-5500833.1311652819</c:v>
                </c:pt>
                <c:pt idx="3">
                  <c:v>-4957752.0154242832</c:v>
                </c:pt>
                <c:pt idx="4">
                  <c:v>-4463051.8923776438</c:v>
                </c:pt>
                <c:pt idx="5">
                  <c:v>-4012493.5919503784</c:v>
                </c:pt>
                <c:pt idx="6">
                  <c:v>-3656485.0477563753</c:v>
                </c:pt>
                <c:pt idx="7">
                  <c:v>-3363137.345572507</c:v>
                </c:pt>
                <c:pt idx="8">
                  <c:v>-3095848.7919017025</c:v>
                </c:pt>
                <c:pt idx="9">
                  <c:v>-2852346.2003050912</c:v>
                </c:pt>
                <c:pt idx="10">
                  <c:v>-2630549.214197882</c:v>
                </c:pt>
                <c:pt idx="11">
                  <c:v>-2428554.6763368067</c:v>
                </c:pt>
                <c:pt idx="12">
                  <c:v>-2244622.1660452103</c:v>
                </c:pt>
                <c:pt idx="13">
                  <c:v>-2077160.6310977964</c:v>
                </c:pt>
                <c:pt idx="14">
                  <c:v>-1924716.0435699213</c:v>
                </c:pt>
                <c:pt idx="15">
                  <c:v>-1785960.0116656837</c:v>
                </c:pt>
                <c:pt idx="16">
                  <c:v>-1659679.2824765157</c:v>
                </c:pt>
                <c:pt idx="17">
                  <c:v>-1544766.0737067442</c:v>
                </c:pt>
                <c:pt idx="18">
                  <c:v>-1440209.1755687688</c:v>
                </c:pt>
                <c:pt idx="19">
                  <c:v>-1345085.7672448005</c:v>
                </c:pt>
              </c:numCache>
            </c:numRef>
          </c:val>
          <c:smooth val="0"/>
          <c:extLst>
            <c:ext xmlns:c16="http://schemas.microsoft.com/office/drawing/2014/chart" uri="{C3380CC4-5D6E-409C-BE32-E72D297353CC}">
              <c16:uniqueId val="{00000001-F9C0-40DA-B97B-41ED1714C45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22</xdr:row>
      <xdr:rowOff>19050</xdr:rowOff>
    </xdr:from>
    <xdr:to>
      <xdr:col>13</xdr:col>
      <xdr:colOff>76200</xdr:colOff>
      <xdr:row>36</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054;&#1050;&#1057;\&#1048;&#1055;&#1056;2022-2027\&#1055;&#1072;&#1089;&#1087;&#1086;&#1088;&#1090;&#1072;\&#1044;&#1077;&#1084;&#1086;&#1085;&#1090;&#1072;&#1078;%20&#1089;&#1082;%20&#1089;&#1082;&#1083;&#1072;&#1076;&#1072;%20&#1086;&#1073;&#1086;&#1088;&#1091;&#1076;&#1086;&#1074;&#1072;&#1085;&#1080;&#1103;%20&#8470;4\&#1055;&#1072;&#1089;&#1087;&#1086;&#1088;&#1090;%20&#1044;&#1077;&#1084;&#1086;&#1085;&#1090;&#1072;&#1078;%20&#1089;&#1082;&#1083;&#1072;&#1076;&#1072;%20&#1086;&#1073;&#1086;&#1088;&#1091;&#1076;%20&#847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70" zoomScaleSheetLayoutView="70" workbookViewId="0">
      <selection activeCell="C64" sqref="C64"/>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6" customWidth="1"/>
    <col min="5" max="5" width="73.5703125" style="16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54"/>
      <c r="E1" s="154"/>
      <c r="F1" s="16"/>
    </row>
    <row r="2" spans="1:21" s="12" customFormat="1" ht="18.75" customHeight="1" x14ac:dyDescent="0.3">
      <c r="A2" s="18"/>
      <c r="C2" s="15" t="s">
        <v>11</v>
      </c>
      <c r="D2" s="154"/>
      <c r="E2" s="154"/>
      <c r="F2" s="16"/>
    </row>
    <row r="3" spans="1:21" s="12" customFormat="1" ht="18.75" x14ac:dyDescent="0.3">
      <c r="A3" s="17"/>
      <c r="C3" s="15" t="s">
        <v>69</v>
      </c>
      <c r="D3" s="154"/>
      <c r="E3" s="154"/>
      <c r="F3" s="16"/>
    </row>
    <row r="4" spans="1:21" s="12" customFormat="1" ht="18.75" x14ac:dyDescent="0.3">
      <c r="A4" s="17"/>
      <c r="D4" s="154"/>
      <c r="E4" s="154"/>
      <c r="F4" s="16"/>
      <c r="G4" s="15"/>
    </row>
    <row r="5" spans="1:21" s="12" customFormat="1" ht="15.75" x14ac:dyDescent="0.25">
      <c r="A5" s="347" t="s">
        <v>575</v>
      </c>
      <c r="B5" s="347"/>
      <c r="C5" s="347"/>
      <c r="D5" s="155"/>
      <c r="E5" s="155"/>
      <c r="F5" s="144"/>
      <c r="G5" s="144"/>
      <c r="H5" s="144"/>
      <c r="I5" s="144"/>
    </row>
    <row r="6" spans="1:21" s="12" customFormat="1" ht="18.75" x14ac:dyDescent="0.3">
      <c r="A6" s="17"/>
      <c r="D6" s="154"/>
      <c r="E6" s="154"/>
      <c r="F6" s="16"/>
      <c r="G6" s="15"/>
    </row>
    <row r="7" spans="1:21" s="12" customFormat="1" ht="18.75" x14ac:dyDescent="0.2">
      <c r="A7" s="351" t="s">
        <v>10</v>
      </c>
      <c r="B7" s="351"/>
      <c r="C7" s="351"/>
      <c r="D7" s="156"/>
      <c r="E7" s="156"/>
      <c r="F7" s="13"/>
      <c r="G7" s="13"/>
      <c r="H7" s="13"/>
      <c r="I7" s="13"/>
      <c r="J7" s="13"/>
      <c r="K7" s="13"/>
      <c r="L7" s="13"/>
      <c r="M7" s="13"/>
      <c r="N7" s="13"/>
      <c r="O7" s="13"/>
      <c r="P7" s="13"/>
      <c r="Q7" s="13"/>
      <c r="R7" s="13"/>
      <c r="S7" s="13"/>
      <c r="T7" s="13"/>
      <c r="U7" s="13"/>
    </row>
    <row r="8" spans="1:21" s="12" customFormat="1" ht="18.75" x14ac:dyDescent="0.2">
      <c r="A8" s="14"/>
      <c r="B8" s="14"/>
      <c r="C8" s="14"/>
      <c r="D8" s="152"/>
      <c r="E8" s="152"/>
      <c r="F8" s="14"/>
      <c r="G8" s="14"/>
      <c r="H8" s="13"/>
      <c r="I8" s="13"/>
      <c r="J8" s="13"/>
      <c r="K8" s="13"/>
      <c r="L8" s="13"/>
      <c r="M8" s="13"/>
      <c r="N8" s="13"/>
      <c r="O8" s="13"/>
      <c r="P8" s="13"/>
      <c r="Q8" s="13"/>
      <c r="R8" s="13"/>
      <c r="S8" s="13"/>
      <c r="T8" s="13"/>
      <c r="U8" s="13"/>
    </row>
    <row r="9" spans="1:21" s="12" customFormat="1" ht="36" customHeight="1" x14ac:dyDescent="0.2">
      <c r="A9" s="352" t="s">
        <v>557</v>
      </c>
      <c r="B9" s="352"/>
      <c r="C9" s="352"/>
      <c r="D9" s="157"/>
      <c r="E9" s="159"/>
      <c r="F9" s="8"/>
      <c r="G9" s="8"/>
      <c r="H9" s="13"/>
      <c r="I9" s="13"/>
      <c r="J9" s="13"/>
      <c r="K9" s="13"/>
      <c r="L9" s="13"/>
      <c r="M9" s="13"/>
      <c r="N9" s="13"/>
      <c r="O9" s="13"/>
      <c r="P9" s="13"/>
      <c r="Q9" s="13"/>
      <c r="R9" s="13"/>
      <c r="S9" s="13"/>
      <c r="T9" s="13"/>
      <c r="U9" s="13"/>
    </row>
    <row r="10" spans="1:21" s="12" customFormat="1" ht="18.75" x14ac:dyDescent="0.2">
      <c r="A10" s="348" t="s">
        <v>9</v>
      </c>
      <c r="B10" s="348"/>
      <c r="C10" s="348"/>
      <c r="D10" s="158"/>
      <c r="E10" s="15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2"/>
      <c r="E11" s="152"/>
      <c r="F11" s="14"/>
      <c r="G11" s="14"/>
      <c r="H11" s="13"/>
      <c r="I11" s="13"/>
      <c r="J11" s="13"/>
      <c r="K11" s="13"/>
      <c r="L11" s="13"/>
      <c r="M11" s="13"/>
      <c r="N11" s="13"/>
      <c r="O11" s="13"/>
      <c r="P11" s="13"/>
      <c r="Q11" s="13"/>
      <c r="R11" s="13"/>
      <c r="S11" s="13"/>
      <c r="T11" s="13"/>
      <c r="U11" s="13"/>
    </row>
    <row r="12" spans="1:21" s="12" customFormat="1" ht="18.75" x14ac:dyDescent="0.2">
      <c r="A12" s="352" t="s">
        <v>565</v>
      </c>
      <c r="B12" s="352"/>
      <c r="C12" s="352"/>
      <c r="D12" s="159"/>
      <c r="E12" s="159"/>
      <c r="F12" s="8"/>
      <c r="G12" s="8"/>
      <c r="H12" s="13"/>
      <c r="I12" s="13"/>
      <c r="J12" s="13"/>
      <c r="K12" s="13"/>
      <c r="L12" s="13"/>
      <c r="M12" s="13"/>
      <c r="N12" s="13"/>
      <c r="O12" s="13"/>
      <c r="P12" s="13"/>
      <c r="Q12" s="13"/>
      <c r="R12" s="13"/>
      <c r="S12" s="13"/>
      <c r="T12" s="13"/>
      <c r="U12" s="13"/>
    </row>
    <row r="13" spans="1:21" s="12" customFormat="1" ht="18.75" x14ac:dyDescent="0.2">
      <c r="A13" s="348" t="s">
        <v>8</v>
      </c>
      <c r="B13" s="348"/>
      <c r="C13" s="348"/>
      <c r="D13" s="158"/>
      <c r="E13" s="15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0"/>
      <c r="E14" s="160"/>
      <c r="F14" s="10"/>
      <c r="G14" s="10"/>
      <c r="H14" s="10"/>
      <c r="I14" s="10"/>
      <c r="J14" s="10"/>
      <c r="K14" s="10"/>
      <c r="L14" s="10"/>
      <c r="M14" s="10"/>
      <c r="N14" s="10"/>
      <c r="O14" s="10"/>
      <c r="P14" s="10"/>
      <c r="Q14" s="10"/>
      <c r="R14" s="10"/>
      <c r="S14" s="10"/>
      <c r="T14" s="10"/>
      <c r="U14" s="10"/>
    </row>
    <row r="15" spans="1:21" s="3" customFormat="1" ht="39" customHeight="1" x14ac:dyDescent="0.2">
      <c r="A15" s="353" t="s">
        <v>563</v>
      </c>
      <c r="B15" s="353"/>
      <c r="C15" s="353"/>
      <c r="D15" s="159"/>
      <c r="E15" s="159"/>
      <c r="F15" s="8"/>
      <c r="G15" s="8"/>
      <c r="H15" s="8"/>
      <c r="I15" s="8"/>
      <c r="J15" s="8"/>
      <c r="K15" s="8"/>
      <c r="L15" s="8"/>
      <c r="M15" s="8"/>
      <c r="N15" s="8"/>
      <c r="O15" s="8"/>
      <c r="P15" s="8"/>
      <c r="Q15" s="8"/>
      <c r="R15" s="8"/>
      <c r="S15" s="8"/>
      <c r="T15" s="8"/>
      <c r="U15" s="8"/>
    </row>
    <row r="16" spans="1:21" s="3" customFormat="1" ht="15" customHeight="1" x14ac:dyDescent="0.2">
      <c r="A16" s="348" t="s">
        <v>7</v>
      </c>
      <c r="B16" s="348"/>
      <c r="C16" s="348"/>
      <c r="D16" s="158"/>
      <c r="E16" s="158"/>
      <c r="F16" s="6"/>
      <c r="G16" s="6"/>
      <c r="H16" s="6"/>
      <c r="I16" s="6"/>
      <c r="J16" s="6"/>
      <c r="K16" s="6"/>
      <c r="L16" s="6"/>
      <c r="M16" s="6"/>
      <c r="N16" s="6"/>
      <c r="O16" s="6"/>
      <c r="P16" s="6"/>
      <c r="Q16" s="6"/>
      <c r="R16" s="6"/>
      <c r="S16" s="6"/>
      <c r="T16" s="6"/>
      <c r="U16" s="6"/>
    </row>
    <row r="17" spans="1:21" s="3" customFormat="1" ht="15" customHeight="1" x14ac:dyDescent="0.2">
      <c r="A17" s="4"/>
      <c r="B17" s="4"/>
      <c r="C17" s="4"/>
      <c r="D17" s="161"/>
      <c r="E17" s="161"/>
      <c r="F17" s="4"/>
      <c r="G17" s="4"/>
      <c r="H17" s="4"/>
      <c r="I17" s="4"/>
      <c r="J17" s="4"/>
      <c r="K17" s="4"/>
      <c r="L17" s="4"/>
      <c r="M17" s="4"/>
      <c r="N17" s="4"/>
      <c r="O17" s="4"/>
      <c r="P17" s="4"/>
      <c r="Q17" s="4"/>
      <c r="R17" s="4"/>
    </row>
    <row r="18" spans="1:21" s="3" customFormat="1" ht="15" customHeight="1" x14ac:dyDescent="0.2">
      <c r="A18" s="349" t="s">
        <v>465</v>
      </c>
      <c r="B18" s="350"/>
      <c r="C18" s="350"/>
      <c r="D18" s="162"/>
      <c r="E18" s="162"/>
      <c r="F18" s="7"/>
      <c r="G18" s="7"/>
      <c r="H18" s="7"/>
      <c r="I18" s="7"/>
      <c r="J18" s="7"/>
      <c r="K18" s="7"/>
      <c r="L18" s="7"/>
      <c r="M18" s="7"/>
      <c r="N18" s="7"/>
      <c r="O18" s="7"/>
      <c r="P18" s="7"/>
      <c r="Q18" s="7"/>
      <c r="R18" s="7"/>
      <c r="S18" s="7"/>
      <c r="T18" s="7"/>
      <c r="U18" s="7"/>
    </row>
    <row r="19" spans="1:21" s="3" customFormat="1" ht="15" customHeight="1" x14ac:dyDescent="0.2">
      <c r="A19" s="6"/>
      <c r="B19" s="6"/>
      <c r="C19" s="6"/>
      <c r="D19" s="158"/>
      <c r="E19" s="158"/>
      <c r="F19" s="6"/>
      <c r="G19" s="6"/>
      <c r="H19" s="4"/>
      <c r="I19" s="4"/>
      <c r="J19" s="4"/>
      <c r="K19" s="4"/>
      <c r="L19" s="4"/>
      <c r="M19" s="4"/>
      <c r="N19" s="4"/>
      <c r="O19" s="4"/>
      <c r="P19" s="4"/>
      <c r="Q19" s="4"/>
      <c r="R19" s="4"/>
    </row>
    <row r="20" spans="1:21" s="3" customFormat="1" ht="39.75" customHeight="1" x14ac:dyDescent="0.2">
      <c r="A20" s="25" t="s">
        <v>6</v>
      </c>
      <c r="B20" s="38" t="s">
        <v>68</v>
      </c>
      <c r="C20" s="37" t="s">
        <v>67</v>
      </c>
      <c r="D20" s="163"/>
      <c r="E20" s="163"/>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21" s="3" customFormat="1" ht="39" customHeight="1" x14ac:dyDescent="0.2">
      <c r="A22" s="24" t="s">
        <v>66</v>
      </c>
      <c r="B22" s="41" t="s">
        <v>304</v>
      </c>
      <c r="C22" s="37" t="s">
        <v>482</v>
      </c>
      <c r="D22" s="29"/>
      <c r="E22" s="29"/>
      <c r="F22" s="28"/>
      <c r="G22" s="28"/>
      <c r="H22" s="28"/>
      <c r="I22" s="28"/>
      <c r="J22" s="28"/>
      <c r="K22" s="28"/>
      <c r="L22" s="28"/>
      <c r="M22" s="28"/>
      <c r="N22" s="28"/>
      <c r="O22" s="28"/>
      <c r="P22" s="28"/>
      <c r="Q22" s="27"/>
      <c r="R22" s="27"/>
      <c r="S22" s="27"/>
    </row>
    <row r="23" spans="1:21" s="3" customFormat="1" ht="41.25" customHeight="1" x14ac:dyDescent="0.2">
      <c r="A23" s="24" t="s">
        <v>64</v>
      </c>
      <c r="B23" s="36" t="s">
        <v>65</v>
      </c>
      <c r="C23" s="37"/>
      <c r="D23" s="29"/>
      <c r="E23" s="29"/>
      <c r="F23" s="28"/>
      <c r="G23" s="28"/>
      <c r="H23" s="28"/>
      <c r="I23" s="28"/>
      <c r="J23" s="28"/>
      <c r="K23" s="28"/>
      <c r="L23" s="28"/>
      <c r="M23" s="28"/>
      <c r="N23" s="28"/>
      <c r="O23" s="28"/>
      <c r="P23" s="28"/>
      <c r="Q23" s="27"/>
      <c r="R23" s="27"/>
      <c r="S23" s="27"/>
    </row>
    <row r="24" spans="1:21" s="3" customFormat="1" ht="24" customHeight="1" x14ac:dyDescent="0.2">
      <c r="A24" s="344"/>
      <c r="B24" s="345"/>
      <c r="C24" s="346"/>
      <c r="D24" s="29"/>
      <c r="E24" s="29"/>
      <c r="F24" s="28"/>
      <c r="G24" s="28"/>
      <c r="H24" s="28"/>
      <c r="I24" s="28"/>
      <c r="J24" s="28"/>
      <c r="K24" s="28"/>
      <c r="L24" s="28"/>
      <c r="M24" s="28"/>
      <c r="N24" s="28"/>
      <c r="O24" s="28"/>
      <c r="P24" s="28"/>
      <c r="Q24" s="27"/>
      <c r="R24" s="27"/>
      <c r="S24" s="27"/>
    </row>
    <row r="25" spans="1:21" s="32" customFormat="1" ht="58.5" customHeight="1" x14ac:dyDescent="0.2">
      <c r="A25" s="24" t="s">
        <v>63</v>
      </c>
      <c r="B25" s="141" t="s">
        <v>413</v>
      </c>
      <c r="C25" s="167" t="s">
        <v>495</v>
      </c>
      <c r="D25" s="35"/>
      <c r="E25" s="34"/>
      <c r="F25" s="34"/>
      <c r="G25" s="34"/>
      <c r="H25" s="34"/>
      <c r="I25" s="34"/>
      <c r="J25" s="34"/>
      <c r="K25" s="34"/>
      <c r="L25" s="34"/>
      <c r="M25" s="34"/>
      <c r="N25" s="34"/>
      <c r="O25" s="34"/>
      <c r="P25" s="33"/>
      <c r="Q25" s="33"/>
      <c r="R25" s="33"/>
      <c r="S25" s="33"/>
    </row>
    <row r="26" spans="1:21" s="32" customFormat="1" ht="42.75" customHeight="1" x14ac:dyDescent="0.2">
      <c r="A26" s="24" t="s">
        <v>62</v>
      </c>
      <c r="B26" s="141" t="s">
        <v>76</v>
      </c>
      <c r="C26" s="167" t="s">
        <v>489</v>
      </c>
      <c r="D26" s="35"/>
      <c r="E26" s="34"/>
      <c r="F26" s="34"/>
      <c r="G26" s="34"/>
      <c r="H26" s="34"/>
      <c r="I26" s="34"/>
      <c r="J26" s="34"/>
      <c r="K26" s="34"/>
      <c r="L26" s="34"/>
      <c r="M26" s="34"/>
      <c r="N26" s="34"/>
      <c r="O26" s="34"/>
      <c r="P26" s="33"/>
      <c r="Q26" s="33"/>
      <c r="R26" s="33"/>
      <c r="S26" s="33"/>
    </row>
    <row r="27" spans="1:21" s="32" customFormat="1" ht="51.75" customHeight="1" x14ac:dyDescent="0.2">
      <c r="A27" s="24" t="s">
        <v>60</v>
      </c>
      <c r="B27" s="141" t="s">
        <v>75</v>
      </c>
      <c r="C27" s="167" t="s">
        <v>564</v>
      </c>
      <c r="D27" s="35"/>
      <c r="E27" s="34"/>
      <c r="F27" s="34"/>
      <c r="G27" s="34"/>
      <c r="H27" s="34"/>
      <c r="I27" s="34"/>
      <c r="J27" s="34"/>
      <c r="K27" s="34"/>
      <c r="L27" s="34"/>
      <c r="M27" s="34"/>
      <c r="N27" s="34"/>
      <c r="O27" s="34"/>
      <c r="P27" s="33"/>
      <c r="Q27" s="33"/>
      <c r="R27" s="33"/>
      <c r="S27" s="33"/>
    </row>
    <row r="28" spans="1:21" s="32" customFormat="1" ht="42.75" customHeight="1" x14ac:dyDescent="0.2">
      <c r="A28" s="24" t="s">
        <v>59</v>
      </c>
      <c r="B28" s="141" t="s">
        <v>414</v>
      </c>
      <c r="C28" s="167" t="s">
        <v>484</v>
      </c>
      <c r="D28" s="35"/>
      <c r="E28" s="34"/>
      <c r="F28" s="34"/>
      <c r="G28" s="34"/>
      <c r="H28" s="34"/>
      <c r="I28" s="34"/>
      <c r="J28" s="34"/>
      <c r="K28" s="34"/>
      <c r="L28" s="34"/>
      <c r="M28" s="34"/>
      <c r="N28" s="34"/>
      <c r="O28" s="34"/>
      <c r="P28" s="33"/>
      <c r="Q28" s="33"/>
      <c r="R28" s="33"/>
      <c r="S28" s="33"/>
    </row>
    <row r="29" spans="1:21" s="32" customFormat="1" ht="51.75" customHeight="1" x14ac:dyDescent="0.2">
      <c r="A29" s="24" t="s">
        <v>57</v>
      </c>
      <c r="B29" s="141" t="s">
        <v>415</v>
      </c>
      <c r="C29" s="167" t="s">
        <v>484</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41" t="s">
        <v>416</v>
      </c>
      <c r="C30" s="167" t="s">
        <v>484</v>
      </c>
      <c r="D30" s="164"/>
      <c r="E30" s="164"/>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417</v>
      </c>
      <c r="C31" s="167" t="s">
        <v>484</v>
      </c>
      <c r="D31" s="164"/>
      <c r="E31" s="164"/>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418</v>
      </c>
      <c r="C32" s="167" t="s">
        <v>484</v>
      </c>
      <c r="D32" s="164"/>
      <c r="E32" s="164"/>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419</v>
      </c>
      <c r="C33" s="37" t="s">
        <v>562</v>
      </c>
      <c r="D33" s="164"/>
      <c r="E33" s="164"/>
      <c r="F33" s="35"/>
      <c r="G33" s="34"/>
      <c r="H33" s="34"/>
      <c r="I33" s="34"/>
      <c r="J33" s="34"/>
      <c r="K33" s="34"/>
      <c r="L33" s="34"/>
      <c r="M33" s="34"/>
      <c r="N33" s="34"/>
      <c r="O33" s="34"/>
      <c r="P33" s="34"/>
      <c r="Q33" s="34"/>
      <c r="R33" s="33"/>
      <c r="S33" s="33"/>
      <c r="T33" s="33"/>
      <c r="U33" s="33"/>
    </row>
    <row r="34" spans="1:21" ht="111" customHeight="1" x14ac:dyDescent="0.25">
      <c r="A34" s="24" t="s">
        <v>435</v>
      </c>
      <c r="B34" s="40" t="s">
        <v>420</v>
      </c>
      <c r="C34" s="37" t="s">
        <v>484</v>
      </c>
      <c r="D34" s="165"/>
      <c r="E34" s="165"/>
      <c r="F34" s="23"/>
      <c r="G34" s="23"/>
      <c r="H34" s="23"/>
      <c r="I34" s="23"/>
      <c r="J34" s="23"/>
      <c r="K34" s="23"/>
      <c r="L34" s="23"/>
      <c r="M34" s="23"/>
      <c r="N34" s="23"/>
      <c r="O34" s="23"/>
      <c r="P34" s="23"/>
      <c r="Q34" s="23"/>
      <c r="R34" s="23"/>
      <c r="S34" s="23"/>
      <c r="T34" s="23"/>
      <c r="U34" s="23"/>
    </row>
    <row r="35" spans="1:21" ht="58.5" customHeight="1" x14ac:dyDescent="0.25">
      <c r="A35" s="24" t="s">
        <v>423</v>
      </c>
      <c r="B35" s="40" t="s">
        <v>73</v>
      </c>
      <c r="C35" s="37" t="s">
        <v>484</v>
      </c>
      <c r="D35" s="165"/>
      <c r="E35" s="165"/>
      <c r="F35" s="23"/>
      <c r="G35" s="23"/>
      <c r="H35" s="23"/>
      <c r="I35" s="23"/>
      <c r="J35" s="23"/>
      <c r="K35" s="23"/>
      <c r="L35" s="23"/>
      <c r="M35" s="23"/>
      <c r="N35" s="23"/>
      <c r="O35" s="23"/>
      <c r="P35" s="23"/>
      <c r="Q35" s="23"/>
      <c r="R35" s="23"/>
      <c r="S35" s="23"/>
      <c r="T35" s="23"/>
      <c r="U35" s="23"/>
    </row>
    <row r="36" spans="1:21" ht="51.75" customHeight="1" x14ac:dyDescent="0.25">
      <c r="A36" s="24" t="s">
        <v>436</v>
      </c>
      <c r="B36" s="40" t="s">
        <v>421</v>
      </c>
      <c r="C36" s="37" t="s">
        <v>330</v>
      </c>
      <c r="D36" s="165"/>
      <c r="E36" s="165"/>
      <c r="F36" s="23"/>
      <c r="G36" s="23"/>
      <c r="H36" s="23"/>
      <c r="I36" s="23"/>
      <c r="J36" s="23"/>
      <c r="K36" s="23"/>
      <c r="L36" s="23"/>
      <c r="M36" s="23"/>
      <c r="N36" s="23"/>
      <c r="O36" s="23"/>
      <c r="P36" s="23"/>
      <c r="Q36" s="23"/>
      <c r="R36" s="23"/>
      <c r="S36" s="23"/>
      <c r="T36" s="23"/>
      <c r="U36" s="23"/>
    </row>
    <row r="37" spans="1:21" ht="43.5" customHeight="1" x14ac:dyDescent="0.25">
      <c r="A37" s="24" t="s">
        <v>424</v>
      </c>
      <c r="B37" s="40" t="s">
        <v>422</v>
      </c>
      <c r="C37" s="227" t="s">
        <v>330</v>
      </c>
      <c r="D37" s="165"/>
      <c r="E37" s="165"/>
      <c r="F37" s="23"/>
      <c r="G37" s="23"/>
      <c r="H37" s="23"/>
      <c r="I37" s="23"/>
      <c r="J37" s="23"/>
      <c r="K37" s="23"/>
      <c r="L37" s="23"/>
      <c r="M37" s="23"/>
      <c r="N37" s="23"/>
      <c r="O37" s="23"/>
      <c r="P37" s="23"/>
      <c r="Q37" s="23"/>
      <c r="R37" s="23"/>
      <c r="S37" s="23"/>
      <c r="T37" s="23"/>
      <c r="U37" s="23"/>
    </row>
    <row r="38" spans="1:21" ht="43.5" customHeight="1" x14ac:dyDescent="0.25">
      <c r="A38" s="24" t="s">
        <v>437</v>
      </c>
      <c r="B38" s="40" t="s">
        <v>237</v>
      </c>
      <c r="C38" s="37" t="s">
        <v>484</v>
      </c>
      <c r="D38" s="165"/>
      <c r="E38" s="165"/>
      <c r="F38" s="23"/>
      <c r="G38" s="23"/>
      <c r="H38" s="23"/>
      <c r="I38" s="23"/>
      <c r="J38" s="23"/>
      <c r="K38" s="23"/>
      <c r="L38" s="23"/>
      <c r="M38" s="23"/>
      <c r="N38" s="23"/>
      <c r="O38" s="23"/>
      <c r="P38" s="23"/>
      <c r="Q38" s="23"/>
      <c r="R38" s="23"/>
      <c r="S38" s="23"/>
      <c r="T38" s="23"/>
      <c r="U38" s="23"/>
    </row>
    <row r="39" spans="1:21" ht="23.25" customHeight="1" x14ac:dyDescent="0.25">
      <c r="A39" s="344"/>
      <c r="B39" s="345"/>
      <c r="C39" s="346"/>
      <c r="D39" s="165"/>
      <c r="E39" s="165"/>
      <c r="F39" s="23"/>
      <c r="G39" s="23"/>
      <c r="H39" s="23"/>
      <c r="I39" s="23"/>
      <c r="J39" s="23"/>
      <c r="K39" s="23"/>
      <c r="L39" s="23"/>
      <c r="M39" s="23"/>
      <c r="N39" s="23"/>
      <c r="O39" s="23"/>
      <c r="P39" s="23"/>
      <c r="Q39" s="23"/>
      <c r="R39" s="23"/>
      <c r="S39" s="23"/>
      <c r="T39" s="23"/>
      <c r="U39" s="23"/>
    </row>
    <row r="40" spans="1:21" ht="63" x14ac:dyDescent="0.25">
      <c r="A40" s="24" t="s">
        <v>425</v>
      </c>
      <c r="B40" s="40" t="s">
        <v>478</v>
      </c>
      <c r="C40" s="37" t="s">
        <v>568</v>
      </c>
      <c r="D40" s="165"/>
      <c r="E40" s="165"/>
      <c r="F40" s="23"/>
      <c r="G40" s="23"/>
      <c r="H40" s="23"/>
      <c r="I40" s="23"/>
      <c r="J40" s="23"/>
      <c r="K40" s="23"/>
      <c r="L40" s="23"/>
      <c r="M40" s="23"/>
      <c r="N40" s="23"/>
      <c r="O40" s="23"/>
      <c r="P40" s="23"/>
      <c r="Q40" s="23"/>
      <c r="R40" s="23"/>
      <c r="S40" s="23"/>
      <c r="T40" s="23"/>
      <c r="U40" s="23"/>
    </row>
    <row r="41" spans="1:21" ht="105.75" customHeight="1" x14ac:dyDescent="0.25">
      <c r="A41" s="24" t="s">
        <v>438</v>
      </c>
      <c r="B41" s="40" t="s">
        <v>460</v>
      </c>
      <c r="C41" s="37" t="s">
        <v>485</v>
      </c>
      <c r="D41" s="165"/>
      <c r="E41" s="165"/>
      <c r="F41" s="23"/>
      <c r="G41" s="23"/>
      <c r="H41" s="23"/>
      <c r="I41" s="23"/>
      <c r="J41" s="23"/>
      <c r="K41" s="23"/>
      <c r="L41" s="23"/>
      <c r="M41" s="23"/>
      <c r="N41" s="23"/>
      <c r="O41" s="23"/>
      <c r="P41" s="23"/>
      <c r="Q41" s="23"/>
      <c r="R41" s="23"/>
      <c r="S41" s="23"/>
      <c r="T41" s="23"/>
      <c r="U41" s="23"/>
    </row>
    <row r="42" spans="1:21" ht="83.25" customHeight="1" x14ac:dyDescent="0.25">
      <c r="A42" s="24" t="s">
        <v>426</v>
      </c>
      <c r="B42" s="40" t="s">
        <v>475</v>
      </c>
      <c r="C42" s="37" t="s">
        <v>485</v>
      </c>
      <c r="D42" s="165"/>
      <c r="E42" s="165"/>
      <c r="F42" s="23"/>
      <c r="G42" s="23"/>
      <c r="H42" s="23"/>
      <c r="I42" s="23"/>
      <c r="J42" s="23"/>
      <c r="K42" s="23"/>
      <c r="L42" s="23"/>
      <c r="M42" s="23"/>
      <c r="N42" s="23"/>
      <c r="O42" s="23"/>
      <c r="P42" s="23"/>
      <c r="Q42" s="23"/>
      <c r="R42" s="23"/>
      <c r="S42" s="23"/>
      <c r="T42" s="23"/>
      <c r="U42" s="23"/>
    </row>
    <row r="43" spans="1:21" ht="186" customHeight="1" x14ac:dyDescent="0.25">
      <c r="A43" s="24" t="s">
        <v>441</v>
      </c>
      <c r="B43" s="40" t="s">
        <v>442</v>
      </c>
      <c r="C43" s="37" t="s">
        <v>485</v>
      </c>
      <c r="D43" s="165"/>
      <c r="E43" s="165"/>
      <c r="F43" s="23"/>
      <c r="G43" s="23"/>
      <c r="H43" s="23"/>
      <c r="I43" s="23"/>
      <c r="J43" s="23"/>
      <c r="K43" s="23"/>
      <c r="L43" s="23"/>
      <c r="M43" s="23"/>
      <c r="N43" s="23"/>
      <c r="O43" s="23"/>
      <c r="P43" s="23"/>
      <c r="Q43" s="23"/>
      <c r="R43" s="23"/>
      <c r="S43" s="23"/>
      <c r="T43" s="23"/>
      <c r="U43" s="23"/>
    </row>
    <row r="44" spans="1:21" ht="111" customHeight="1" x14ac:dyDescent="0.25">
      <c r="A44" s="24" t="s">
        <v>427</v>
      </c>
      <c r="B44" s="40" t="s">
        <v>466</v>
      </c>
      <c r="C44" s="37" t="s">
        <v>485</v>
      </c>
      <c r="D44" s="165"/>
      <c r="E44" s="165"/>
      <c r="F44" s="23"/>
      <c r="G44" s="23"/>
      <c r="H44" s="23"/>
      <c r="I44" s="23"/>
      <c r="J44" s="23"/>
      <c r="K44" s="23"/>
      <c r="L44" s="23"/>
      <c r="M44" s="23"/>
      <c r="N44" s="23"/>
      <c r="O44" s="23"/>
      <c r="P44" s="23"/>
      <c r="Q44" s="23"/>
      <c r="R44" s="23"/>
      <c r="S44" s="23"/>
      <c r="T44" s="23"/>
      <c r="U44" s="23"/>
    </row>
    <row r="45" spans="1:21" ht="120" customHeight="1" x14ac:dyDescent="0.25">
      <c r="A45" s="24" t="s">
        <v>461</v>
      </c>
      <c r="B45" s="40" t="s">
        <v>467</v>
      </c>
      <c r="C45" s="37" t="s">
        <v>485</v>
      </c>
      <c r="D45" s="165"/>
      <c r="E45" s="165"/>
      <c r="F45" s="23"/>
      <c r="G45" s="23"/>
      <c r="H45" s="23"/>
      <c r="I45" s="23"/>
      <c r="J45" s="23"/>
      <c r="K45" s="23"/>
      <c r="L45" s="23"/>
      <c r="M45" s="23"/>
      <c r="N45" s="23"/>
      <c r="O45" s="23"/>
      <c r="P45" s="23"/>
      <c r="Q45" s="23"/>
      <c r="R45" s="23"/>
      <c r="S45" s="23"/>
      <c r="T45" s="23"/>
      <c r="U45" s="23"/>
    </row>
    <row r="46" spans="1:21" ht="101.25" customHeight="1" x14ac:dyDescent="0.25">
      <c r="A46" s="24" t="s">
        <v>428</v>
      </c>
      <c r="B46" s="40" t="s">
        <v>468</v>
      </c>
      <c r="C46" s="37" t="s">
        <v>485</v>
      </c>
      <c r="D46" s="165"/>
      <c r="E46" s="165"/>
      <c r="F46" s="23"/>
      <c r="G46" s="23"/>
      <c r="H46" s="23"/>
      <c r="I46" s="23"/>
      <c r="J46" s="23"/>
      <c r="K46" s="23"/>
      <c r="L46" s="23"/>
      <c r="M46" s="23"/>
      <c r="N46" s="23"/>
      <c r="O46" s="23"/>
      <c r="P46" s="23"/>
      <c r="Q46" s="23"/>
      <c r="R46" s="23"/>
      <c r="S46" s="23"/>
      <c r="T46" s="23"/>
      <c r="U46" s="23"/>
    </row>
    <row r="47" spans="1:21" ht="18.75" customHeight="1" x14ac:dyDescent="0.25">
      <c r="A47" s="344"/>
      <c r="B47" s="345"/>
      <c r="C47" s="346"/>
      <c r="D47" s="165"/>
      <c r="E47" s="165"/>
      <c r="F47" s="23"/>
      <c r="G47" s="23"/>
      <c r="H47" s="23"/>
      <c r="I47" s="23"/>
      <c r="J47" s="23"/>
      <c r="K47" s="23"/>
      <c r="L47" s="23"/>
      <c r="M47" s="23"/>
      <c r="N47" s="23"/>
      <c r="O47" s="23"/>
      <c r="P47" s="23"/>
      <c r="Q47" s="23"/>
      <c r="R47" s="23"/>
      <c r="S47" s="23"/>
      <c r="T47" s="23"/>
      <c r="U47" s="23"/>
    </row>
    <row r="48" spans="1:21" ht="75.75" customHeight="1" x14ac:dyDescent="0.25">
      <c r="A48" s="24" t="s">
        <v>462</v>
      </c>
      <c r="B48" s="40" t="s">
        <v>476</v>
      </c>
      <c r="C48" s="177">
        <v>7.1627020000000003</v>
      </c>
      <c r="D48" s="165"/>
      <c r="E48" s="165"/>
      <c r="F48" s="23"/>
      <c r="G48" s="23"/>
      <c r="H48" s="23"/>
      <c r="I48" s="23"/>
      <c r="J48" s="23"/>
      <c r="K48" s="23"/>
      <c r="L48" s="23"/>
      <c r="M48" s="23"/>
      <c r="N48" s="23"/>
      <c r="O48" s="23"/>
      <c r="P48" s="23"/>
      <c r="Q48" s="23"/>
      <c r="R48" s="23"/>
      <c r="S48" s="23"/>
      <c r="T48" s="23"/>
      <c r="U48" s="23"/>
    </row>
    <row r="49" spans="1:21" ht="71.25" customHeight="1" x14ac:dyDescent="0.25">
      <c r="A49" s="24" t="s">
        <v>429</v>
      </c>
      <c r="B49" s="40" t="s">
        <v>477</v>
      </c>
      <c r="C49" s="178">
        <v>6.0044400000000007</v>
      </c>
      <c r="D49" s="165"/>
      <c r="E49" s="165"/>
      <c r="F49" s="23"/>
      <c r="G49" s="23"/>
      <c r="H49" s="23"/>
      <c r="I49" s="23"/>
      <c r="J49" s="23"/>
      <c r="K49" s="23"/>
      <c r="L49" s="23"/>
      <c r="M49" s="23"/>
      <c r="N49" s="23"/>
      <c r="O49" s="23"/>
      <c r="P49" s="23"/>
      <c r="Q49" s="23"/>
      <c r="R49" s="23"/>
      <c r="S49" s="23"/>
      <c r="T49" s="23"/>
      <c r="U49" s="23"/>
    </row>
    <row r="50" spans="1:21" x14ac:dyDescent="0.25">
      <c r="A50" s="23"/>
      <c r="B50" s="23"/>
      <c r="C50" s="23"/>
      <c r="D50" s="165"/>
      <c r="E50" s="165"/>
      <c r="F50" s="23"/>
      <c r="G50" s="23"/>
      <c r="H50" s="23"/>
      <c r="I50" s="23"/>
      <c r="J50" s="23"/>
      <c r="K50" s="23"/>
      <c r="L50" s="23"/>
      <c r="M50" s="23"/>
      <c r="N50" s="23"/>
      <c r="O50" s="23"/>
      <c r="P50" s="23"/>
      <c r="Q50" s="23"/>
      <c r="R50" s="23"/>
      <c r="S50" s="23"/>
      <c r="T50" s="23"/>
      <c r="U50" s="23"/>
    </row>
    <row r="51" spans="1:21" x14ac:dyDescent="0.25">
      <c r="A51" s="23"/>
      <c r="B51" s="23"/>
      <c r="C51" s="23"/>
      <c r="D51" s="165"/>
      <c r="E51" s="165"/>
      <c r="F51" s="23"/>
      <c r="G51" s="23"/>
      <c r="H51" s="23"/>
      <c r="I51" s="23"/>
      <c r="J51" s="23"/>
      <c r="K51" s="23"/>
      <c r="L51" s="23"/>
      <c r="M51" s="23"/>
      <c r="N51" s="23"/>
      <c r="O51" s="23"/>
      <c r="P51" s="23"/>
      <c r="Q51" s="23"/>
      <c r="R51" s="23"/>
      <c r="S51" s="23"/>
      <c r="T51" s="23"/>
      <c r="U51" s="23"/>
    </row>
    <row r="52" spans="1:21" x14ac:dyDescent="0.25">
      <c r="A52" s="23"/>
      <c r="B52" s="23"/>
      <c r="C52" s="23"/>
      <c r="D52" s="165"/>
      <c r="E52" s="165"/>
      <c r="F52" s="23"/>
      <c r="G52" s="23"/>
      <c r="H52" s="23"/>
      <c r="I52" s="23"/>
      <c r="J52" s="23"/>
      <c r="K52" s="23"/>
      <c r="L52" s="23"/>
      <c r="M52" s="23"/>
      <c r="N52" s="23"/>
      <c r="O52" s="23"/>
      <c r="P52" s="23"/>
      <c r="Q52" s="23"/>
      <c r="R52" s="23"/>
      <c r="S52" s="23"/>
      <c r="T52" s="23"/>
      <c r="U52" s="23"/>
    </row>
    <row r="53" spans="1:21" x14ac:dyDescent="0.25">
      <c r="A53" s="23"/>
      <c r="B53" s="23"/>
      <c r="C53" s="23"/>
      <c r="D53" s="165"/>
      <c r="E53" s="165"/>
      <c r="F53" s="23"/>
      <c r="G53" s="23"/>
      <c r="H53" s="23"/>
      <c r="I53" s="23"/>
      <c r="J53" s="23"/>
      <c r="K53" s="23"/>
      <c r="L53" s="23"/>
      <c r="M53" s="23"/>
      <c r="N53" s="23"/>
      <c r="O53" s="23"/>
      <c r="P53" s="23"/>
      <c r="Q53" s="23"/>
      <c r="R53" s="23"/>
      <c r="S53" s="23"/>
      <c r="T53" s="23"/>
      <c r="U53" s="23"/>
    </row>
    <row r="54" spans="1:21" x14ac:dyDescent="0.25">
      <c r="A54" s="23"/>
      <c r="B54" s="23"/>
      <c r="C54" s="23"/>
      <c r="D54" s="165"/>
      <c r="E54" s="165"/>
      <c r="F54" s="23"/>
      <c r="G54" s="23"/>
      <c r="H54" s="23"/>
      <c r="I54" s="23"/>
      <c r="J54" s="23"/>
      <c r="K54" s="23"/>
      <c r="L54" s="23"/>
      <c r="M54" s="23"/>
      <c r="N54" s="23"/>
      <c r="O54" s="23"/>
      <c r="P54" s="23"/>
      <c r="Q54" s="23"/>
      <c r="R54" s="23"/>
      <c r="S54" s="23"/>
      <c r="T54" s="23"/>
      <c r="U54" s="23"/>
    </row>
    <row r="55" spans="1:21" x14ac:dyDescent="0.25">
      <c r="A55" s="23"/>
      <c r="B55" s="23"/>
      <c r="C55" s="23"/>
      <c r="D55" s="165"/>
      <c r="E55" s="165"/>
      <c r="F55" s="23"/>
      <c r="G55" s="23"/>
      <c r="H55" s="23"/>
      <c r="I55" s="23"/>
      <c r="J55" s="23"/>
      <c r="K55" s="23"/>
      <c r="L55" s="23"/>
      <c r="M55" s="23"/>
      <c r="N55" s="23"/>
      <c r="O55" s="23"/>
      <c r="P55" s="23"/>
      <c r="Q55" s="23"/>
      <c r="R55" s="23"/>
      <c r="S55" s="23"/>
      <c r="T55" s="23"/>
      <c r="U55" s="23"/>
    </row>
    <row r="56" spans="1:21" x14ac:dyDescent="0.25">
      <c r="A56" s="23"/>
      <c r="B56" s="23"/>
      <c r="C56" s="23"/>
      <c r="D56" s="165"/>
      <c r="E56" s="165"/>
      <c r="F56" s="23"/>
      <c r="G56" s="23"/>
      <c r="H56" s="23"/>
      <c r="I56" s="23"/>
      <c r="J56" s="23"/>
      <c r="K56" s="23"/>
      <c r="L56" s="23"/>
      <c r="M56" s="23"/>
      <c r="N56" s="23"/>
      <c r="O56" s="23"/>
      <c r="P56" s="23"/>
      <c r="Q56" s="23"/>
      <c r="R56" s="23"/>
      <c r="S56" s="23"/>
      <c r="T56" s="23"/>
      <c r="U56" s="23"/>
    </row>
    <row r="57" spans="1:21" x14ac:dyDescent="0.25">
      <c r="A57" s="23"/>
      <c r="B57" s="23"/>
      <c r="C57" s="23"/>
      <c r="D57" s="165"/>
      <c r="E57" s="165"/>
      <c r="F57" s="23"/>
      <c r="G57" s="23"/>
      <c r="H57" s="23"/>
      <c r="I57" s="23"/>
      <c r="J57" s="23"/>
      <c r="K57" s="23"/>
      <c r="L57" s="23"/>
      <c r="M57" s="23"/>
      <c r="N57" s="23"/>
      <c r="O57" s="23"/>
      <c r="P57" s="23"/>
      <c r="Q57" s="23"/>
      <c r="R57" s="23"/>
      <c r="S57" s="23"/>
      <c r="T57" s="23"/>
      <c r="U57" s="23"/>
    </row>
    <row r="58" spans="1:21" x14ac:dyDescent="0.25">
      <c r="A58" s="23"/>
      <c r="B58" s="23"/>
      <c r="C58" s="23"/>
      <c r="D58" s="165"/>
      <c r="E58" s="165"/>
      <c r="F58" s="23"/>
      <c r="G58" s="23"/>
      <c r="H58" s="23"/>
      <c r="I58" s="23"/>
      <c r="J58" s="23"/>
      <c r="K58" s="23"/>
      <c r="L58" s="23"/>
      <c r="M58" s="23"/>
      <c r="N58" s="23"/>
      <c r="O58" s="23"/>
      <c r="P58" s="23"/>
      <c r="Q58" s="23"/>
      <c r="R58" s="23"/>
      <c r="S58" s="23"/>
      <c r="T58" s="23"/>
      <c r="U58" s="23"/>
    </row>
    <row r="59" spans="1:21" x14ac:dyDescent="0.25">
      <c r="A59" s="23"/>
      <c r="B59" s="23"/>
      <c r="C59" s="23"/>
      <c r="D59" s="165"/>
      <c r="E59" s="165"/>
      <c r="F59" s="23"/>
      <c r="G59" s="23"/>
      <c r="H59" s="23"/>
      <c r="I59" s="23"/>
      <c r="J59" s="23"/>
      <c r="K59" s="23"/>
      <c r="L59" s="23"/>
      <c r="M59" s="23"/>
      <c r="N59" s="23"/>
      <c r="O59" s="23"/>
      <c r="P59" s="23"/>
      <c r="Q59" s="23"/>
      <c r="R59" s="23"/>
      <c r="S59" s="23"/>
      <c r="T59" s="23"/>
      <c r="U59" s="23"/>
    </row>
    <row r="60" spans="1:21" x14ac:dyDescent="0.25">
      <c r="A60" s="23"/>
      <c r="B60" s="23"/>
      <c r="C60" s="23"/>
      <c r="D60" s="165"/>
      <c r="E60" s="165"/>
      <c r="F60" s="23"/>
      <c r="G60" s="23"/>
      <c r="H60" s="23"/>
      <c r="I60" s="23"/>
      <c r="J60" s="23"/>
      <c r="K60" s="23"/>
      <c r="L60" s="23"/>
      <c r="M60" s="23"/>
      <c r="N60" s="23"/>
      <c r="O60" s="23"/>
      <c r="P60" s="23"/>
      <c r="Q60" s="23"/>
      <c r="R60" s="23"/>
      <c r="S60" s="23"/>
      <c r="T60" s="23"/>
      <c r="U60" s="23"/>
    </row>
    <row r="61" spans="1:21" x14ac:dyDescent="0.25">
      <c r="A61" s="23"/>
      <c r="B61" s="23"/>
      <c r="C61" s="23"/>
      <c r="D61" s="165"/>
      <c r="E61" s="165"/>
      <c r="F61" s="23"/>
      <c r="G61" s="23"/>
      <c r="H61" s="23"/>
      <c r="I61" s="23"/>
      <c r="J61" s="23"/>
      <c r="K61" s="23"/>
      <c r="L61" s="23"/>
      <c r="M61" s="23"/>
      <c r="N61" s="23"/>
      <c r="O61" s="23"/>
      <c r="P61" s="23"/>
      <c r="Q61" s="23"/>
      <c r="R61" s="23"/>
      <c r="S61" s="23"/>
      <c r="T61" s="23"/>
      <c r="U61" s="23"/>
    </row>
    <row r="62" spans="1:21" x14ac:dyDescent="0.25">
      <c r="A62" s="23"/>
      <c r="B62" s="23"/>
      <c r="C62" s="23"/>
      <c r="D62" s="165"/>
      <c r="E62" s="165"/>
      <c r="F62" s="23"/>
      <c r="G62" s="23"/>
      <c r="H62" s="23"/>
      <c r="I62" s="23"/>
      <c r="J62" s="23"/>
      <c r="K62" s="23"/>
      <c r="L62" s="23"/>
      <c r="M62" s="23"/>
      <c r="N62" s="23"/>
      <c r="O62" s="23"/>
      <c r="P62" s="23"/>
      <c r="Q62" s="23"/>
      <c r="R62" s="23"/>
      <c r="S62" s="23"/>
      <c r="T62" s="23"/>
      <c r="U62" s="23"/>
    </row>
    <row r="63" spans="1:21" x14ac:dyDescent="0.25">
      <c r="A63" s="23"/>
      <c r="B63" s="23"/>
      <c r="C63" s="23"/>
      <c r="D63" s="165"/>
      <c r="E63" s="165"/>
      <c r="F63" s="23"/>
      <c r="G63" s="23"/>
      <c r="H63" s="23"/>
      <c r="I63" s="23"/>
      <c r="J63" s="23"/>
      <c r="K63" s="23"/>
      <c r="L63" s="23"/>
      <c r="M63" s="23"/>
      <c r="N63" s="23"/>
      <c r="O63" s="23"/>
      <c r="P63" s="23"/>
      <c r="Q63" s="23"/>
      <c r="R63" s="23"/>
      <c r="S63" s="23"/>
      <c r="T63" s="23"/>
      <c r="U63" s="23"/>
    </row>
    <row r="64" spans="1:21" x14ac:dyDescent="0.25">
      <c r="A64" s="23"/>
      <c r="B64" s="23"/>
      <c r="C64" s="23"/>
      <c r="D64" s="165"/>
      <c r="E64" s="165"/>
      <c r="F64" s="23"/>
      <c r="G64" s="23"/>
      <c r="H64" s="23"/>
      <c r="I64" s="23"/>
      <c r="J64" s="23"/>
      <c r="K64" s="23"/>
      <c r="L64" s="23"/>
      <c r="M64" s="23"/>
      <c r="N64" s="23"/>
      <c r="O64" s="23"/>
      <c r="P64" s="23"/>
      <c r="Q64" s="23"/>
      <c r="R64" s="23"/>
      <c r="S64" s="23"/>
      <c r="T64" s="23"/>
      <c r="U64" s="23"/>
    </row>
    <row r="65" spans="1:21" x14ac:dyDescent="0.25">
      <c r="A65" s="23"/>
      <c r="B65" s="23"/>
      <c r="C65" s="23"/>
      <c r="D65" s="165"/>
      <c r="E65" s="165"/>
      <c r="F65" s="23"/>
      <c r="G65" s="23"/>
      <c r="H65" s="23"/>
      <c r="I65" s="23"/>
      <c r="J65" s="23"/>
      <c r="K65" s="23"/>
      <c r="L65" s="23"/>
      <c r="M65" s="23"/>
      <c r="N65" s="23"/>
      <c r="O65" s="23"/>
      <c r="P65" s="23"/>
      <c r="Q65" s="23"/>
      <c r="R65" s="23"/>
      <c r="S65" s="23"/>
      <c r="T65" s="23"/>
      <c r="U65" s="23"/>
    </row>
    <row r="66" spans="1:21" x14ac:dyDescent="0.25">
      <c r="A66" s="23"/>
      <c r="B66" s="23"/>
      <c r="C66" s="23"/>
      <c r="D66" s="165"/>
      <c r="E66" s="165"/>
      <c r="F66" s="23"/>
      <c r="G66" s="23"/>
      <c r="H66" s="23"/>
      <c r="I66" s="23"/>
      <c r="J66" s="23"/>
      <c r="K66" s="23"/>
      <c r="L66" s="23"/>
      <c r="M66" s="23"/>
      <c r="N66" s="23"/>
      <c r="O66" s="23"/>
      <c r="P66" s="23"/>
      <c r="Q66" s="23"/>
      <c r="R66" s="23"/>
      <c r="S66" s="23"/>
      <c r="T66" s="23"/>
      <c r="U66" s="23"/>
    </row>
    <row r="67" spans="1:21" x14ac:dyDescent="0.25">
      <c r="A67" s="23"/>
      <c r="B67" s="23"/>
      <c r="C67" s="23"/>
      <c r="D67" s="165"/>
      <c r="E67" s="165"/>
      <c r="F67" s="23"/>
      <c r="G67" s="23"/>
      <c r="H67" s="23"/>
      <c r="I67" s="23"/>
      <c r="J67" s="23"/>
      <c r="K67" s="23"/>
      <c r="L67" s="23"/>
      <c r="M67" s="23"/>
      <c r="N67" s="23"/>
      <c r="O67" s="23"/>
      <c r="P67" s="23"/>
      <c r="Q67" s="23"/>
      <c r="R67" s="23"/>
      <c r="S67" s="23"/>
      <c r="T67" s="23"/>
      <c r="U67" s="23"/>
    </row>
    <row r="68" spans="1:21" x14ac:dyDescent="0.25">
      <c r="A68" s="23"/>
      <c r="B68" s="23"/>
      <c r="C68" s="23"/>
      <c r="D68" s="165"/>
      <c r="E68" s="165"/>
      <c r="F68" s="23"/>
      <c r="G68" s="23"/>
      <c r="H68" s="23"/>
      <c r="I68" s="23"/>
      <c r="J68" s="23"/>
      <c r="K68" s="23"/>
      <c r="L68" s="23"/>
      <c r="M68" s="23"/>
      <c r="N68" s="23"/>
      <c r="O68" s="23"/>
      <c r="P68" s="23"/>
      <c r="Q68" s="23"/>
      <c r="R68" s="23"/>
      <c r="S68" s="23"/>
      <c r="T68" s="23"/>
      <c r="U68" s="23"/>
    </row>
    <row r="69" spans="1:21" x14ac:dyDescent="0.25">
      <c r="A69" s="23"/>
      <c r="B69" s="23"/>
      <c r="C69" s="23"/>
      <c r="D69" s="165"/>
      <c r="E69" s="165"/>
      <c r="F69" s="23"/>
      <c r="G69" s="23"/>
      <c r="H69" s="23"/>
      <c r="I69" s="23"/>
      <c r="J69" s="23"/>
      <c r="K69" s="23"/>
      <c r="L69" s="23"/>
      <c r="M69" s="23"/>
      <c r="N69" s="23"/>
      <c r="O69" s="23"/>
      <c r="P69" s="23"/>
      <c r="Q69" s="23"/>
      <c r="R69" s="23"/>
      <c r="S69" s="23"/>
      <c r="T69" s="23"/>
      <c r="U69" s="23"/>
    </row>
    <row r="70" spans="1:21" x14ac:dyDescent="0.25">
      <c r="A70" s="23"/>
      <c r="B70" s="23"/>
      <c r="C70" s="23"/>
      <c r="D70" s="165"/>
      <c r="E70" s="165"/>
      <c r="F70" s="23"/>
      <c r="G70" s="23"/>
      <c r="H70" s="23"/>
      <c r="I70" s="23"/>
      <c r="J70" s="23"/>
      <c r="K70" s="23"/>
      <c r="L70" s="23"/>
      <c r="M70" s="23"/>
      <c r="N70" s="23"/>
      <c r="O70" s="23"/>
      <c r="P70" s="23"/>
      <c r="Q70" s="23"/>
      <c r="R70" s="23"/>
      <c r="S70" s="23"/>
      <c r="T70" s="23"/>
      <c r="U70" s="23"/>
    </row>
    <row r="71" spans="1:21" x14ac:dyDescent="0.25">
      <c r="A71" s="23"/>
      <c r="B71" s="23"/>
      <c r="C71" s="23"/>
      <c r="D71" s="165"/>
      <c r="E71" s="165"/>
      <c r="F71" s="23"/>
      <c r="G71" s="23"/>
      <c r="H71" s="23"/>
      <c r="I71" s="23"/>
      <c r="J71" s="23"/>
      <c r="K71" s="23"/>
      <c r="L71" s="23"/>
      <c r="M71" s="23"/>
      <c r="N71" s="23"/>
      <c r="O71" s="23"/>
      <c r="P71" s="23"/>
      <c r="Q71" s="23"/>
      <c r="R71" s="23"/>
      <c r="S71" s="23"/>
      <c r="T71" s="23"/>
      <c r="U71" s="23"/>
    </row>
    <row r="72" spans="1:21" x14ac:dyDescent="0.25">
      <c r="A72" s="23"/>
      <c r="B72" s="23"/>
      <c r="C72" s="23"/>
      <c r="D72" s="165"/>
      <c r="E72" s="165"/>
      <c r="F72" s="23"/>
      <c r="G72" s="23"/>
      <c r="H72" s="23"/>
      <c r="I72" s="23"/>
      <c r="J72" s="23"/>
      <c r="K72" s="23"/>
      <c r="L72" s="23"/>
      <c r="M72" s="23"/>
      <c r="N72" s="23"/>
      <c r="O72" s="23"/>
      <c r="P72" s="23"/>
      <c r="Q72" s="23"/>
      <c r="R72" s="23"/>
      <c r="S72" s="23"/>
      <c r="T72" s="23"/>
      <c r="U72" s="23"/>
    </row>
    <row r="73" spans="1:21" x14ac:dyDescent="0.25">
      <c r="A73" s="23"/>
      <c r="B73" s="23"/>
      <c r="C73" s="23"/>
      <c r="D73" s="165"/>
      <c r="E73" s="165"/>
      <c r="F73" s="23"/>
      <c r="G73" s="23"/>
      <c r="H73" s="23"/>
      <c r="I73" s="23"/>
      <c r="J73" s="23"/>
      <c r="K73" s="23"/>
      <c r="L73" s="23"/>
      <c r="M73" s="23"/>
      <c r="N73" s="23"/>
      <c r="O73" s="23"/>
      <c r="P73" s="23"/>
      <c r="Q73" s="23"/>
      <c r="R73" s="23"/>
      <c r="S73" s="23"/>
      <c r="T73" s="23"/>
      <c r="U73" s="23"/>
    </row>
    <row r="74" spans="1:21" x14ac:dyDescent="0.25">
      <c r="A74" s="23"/>
      <c r="B74" s="23"/>
      <c r="C74" s="23"/>
      <c r="D74" s="165"/>
      <c r="E74" s="165"/>
      <c r="F74" s="23"/>
      <c r="G74" s="23"/>
      <c r="H74" s="23"/>
      <c r="I74" s="23"/>
      <c r="J74" s="23"/>
      <c r="K74" s="23"/>
      <c r="L74" s="23"/>
      <c r="M74" s="23"/>
      <c r="N74" s="23"/>
      <c r="O74" s="23"/>
      <c r="P74" s="23"/>
      <c r="Q74" s="23"/>
      <c r="R74" s="23"/>
      <c r="S74" s="23"/>
      <c r="T74" s="23"/>
      <c r="U74" s="23"/>
    </row>
    <row r="75" spans="1:21" x14ac:dyDescent="0.25">
      <c r="A75" s="23"/>
      <c r="B75" s="23"/>
      <c r="C75" s="23"/>
      <c r="D75" s="165"/>
      <c r="E75" s="165"/>
      <c r="F75" s="23"/>
      <c r="G75" s="23"/>
      <c r="H75" s="23"/>
      <c r="I75" s="23"/>
      <c r="J75" s="23"/>
      <c r="K75" s="23"/>
      <c r="L75" s="23"/>
      <c r="M75" s="23"/>
      <c r="N75" s="23"/>
      <c r="O75" s="23"/>
      <c r="P75" s="23"/>
      <c r="Q75" s="23"/>
      <c r="R75" s="23"/>
      <c r="S75" s="23"/>
      <c r="T75" s="23"/>
      <c r="U75" s="23"/>
    </row>
    <row r="76" spans="1:21" x14ac:dyDescent="0.25">
      <c r="A76" s="23"/>
      <c r="B76" s="23"/>
      <c r="C76" s="23"/>
      <c r="D76" s="165"/>
      <c r="E76" s="165"/>
      <c r="F76" s="23"/>
      <c r="G76" s="23"/>
      <c r="H76" s="23"/>
      <c r="I76" s="23"/>
      <c r="J76" s="23"/>
      <c r="K76" s="23"/>
      <c r="L76" s="23"/>
      <c r="M76" s="23"/>
      <c r="N76" s="23"/>
      <c r="O76" s="23"/>
      <c r="P76" s="23"/>
      <c r="Q76" s="23"/>
      <c r="R76" s="23"/>
      <c r="S76" s="23"/>
      <c r="T76" s="23"/>
      <c r="U76" s="23"/>
    </row>
    <row r="77" spans="1:21" x14ac:dyDescent="0.25">
      <c r="A77" s="23"/>
      <c r="B77" s="23"/>
      <c r="C77" s="23"/>
      <c r="D77" s="165"/>
      <c r="E77" s="165"/>
      <c r="F77" s="23"/>
      <c r="G77" s="23"/>
      <c r="H77" s="23"/>
      <c r="I77" s="23"/>
      <c r="J77" s="23"/>
      <c r="K77" s="23"/>
      <c r="L77" s="23"/>
      <c r="M77" s="23"/>
      <c r="N77" s="23"/>
      <c r="O77" s="23"/>
      <c r="P77" s="23"/>
      <c r="Q77" s="23"/>
      <c r="R77" s="23"/>
      <c r="S77" s="23"/>
      <c r="T77" s="23"/>
      <c r="U77" s="23"/>
    </row>
    <row r="78" spans="1:21" x14ac:dyDescent="0.25">
      <c r="A78" s="23"/>
      <c r="B78" s="23"/>
      <c r="C78" s="23"/>
      <c r="D78" s="165"/>
      <c r="E78" s="165"/>
      <c r="F78" s="23"/>
      <c r="G78" s="23"/>
      <c r="H78" s="23"/>
      <c r="I78" s="23"/>
      <c r="J78" s="23"/>
      <c r="K78" s="23"/>
      <c r="L78" s="23"/>
      <c r="M78" s="23"/>
      <c r="N78" s="23"/>
      <c r="O78" s="23"/>
      <c r="P78" s="23"/>
      <c r="Q78" s="23"/>
      <c r="R78" s="23"/>
      <c r="S78" s="23"/>
      <c r="T78" s="23"/>
      <c r="U78" s="23"/>
    </row>
    <row r="79" spans="1:21" x14ac:dyDescent="0.25">
      <c r="A79" s="23"/>
      <c r="B79" s="23"/>
      <c r="C79" s="23"/>
      <c r="D79" s="165"/>
      <c r="E79" s="165"/>
      <c r="F79" s="23"/>
      <c r="G79" s="23"/>
      <c r="H79" s="23"/>
      <c r="I79" s="23"/>
      <c r="J79" s="23"/>
      <c r="K79" s="23"/>
      <c r="L79" s="23"/>
      <c r="M79" s="23"/>
      <c r="N79" s="23"/>
      <c r="O79" s="23"/>
      <c r="P79" s="23"/>
      <c r="Q79" s="23"/>
      <c r="R79" s="23"/>
      <c r="S79" s="23"/>
      <c r="T79" s="23"/>
      <c r="U79" s="23"/>
    </row>
    <row r="80" spans="1:21" x14ac:dyDescent="0.25">
      <c r="A80" s="23"/>
      <c r="B80" s="23"/>
      <c r="C80" s="23"/>
      <c r="D80" s="165"/>
      <c r="E80" s="165"/>
      <c r="F80" s="23"/>
      <c r="G80" s="23"/>
      <c r="H80" s="23"/>
      <c r="I80" s="23"/>
      <c r="J80" s="23"/>
      <c r="K80" s="23"/>
      <c r="L80" s="23"/>
      <c r="M80" s="23"/>
      <c r="N80" s="23"/>
      <c r="O80" s="23"/>
      <c r="P80" s="23"/>
      <c r="Q80" s="23"/>
      <c r="R80" s="23"/>
      <c r="S80" s="23"/>
      <c r="T80" s="23"/>
      <c r="U80" s="23"/>
    </row>
    <row r="81" spans="1:21" x14ac:dyDescent="0.25">
      <c r="A81" s="23"/>
      <c r="B81" s="23"/>
      <c r="C81" s="23"/>
      <c r="D81" s="165"/>
      <c r="E81" s="165"/>
      <c r="F81" s="23"/>
      <c r="G81" s="23"/>
      <c r="H81" s="23"/>
      <c r="I81" s="23"/>
      <c r="J81" s="23"/>
      <c r="K81" s="23"/>
      <c r="L81" s="23"/>
      <c r="M81" s="23"/>
      <c r="N81" s="23"/>
      <c r="O81" s="23"/>
      <c r="P81" s="23"/>
      <c r="Q81" s="23"/>
      <c r="R81" s="23"/>
      <c r="S81" s="23"/>
      <c r="T81" s="23"/>
      <c r="U81" s="23"/>
    </row>
    <row r="82" spans="1:21" x14ac:dyDescent="0.25">
      <c r="A82" s="23"/>
      <c r="B82" s="23"/>
      <c r="C82" s="23"/>
      <c r="D82" s="165"/>
      <c r="E82" s="165"/>
      <c r="F82" s="23"/>
      <c r="G82" s="23"/>
      <c r="H82" s="23"/>
      <c r="I82" s="23"/>
      <c r="J82" s="23"/>
      <c r="K82" s="23"/>
      <c r="L82" s="23"/>
      <c r="M82" s="23"/>
      <c r="N82" s="23"/>
      <c r="O82" s="23"/>
      <c r="P82" s="23"/>
      <c r="Q82" s="23"/>
      <c r="R82" s="23"/>
      <c r="S82" s="23"/>
      <c r="T82" s="23"/>
      <c r="U82" s="23"/>
    </row>
    <row r="83" spans="1:21" x14ac:dyDescent="0.25">
      <c r="A83" s="23"/>
      <c r="B83" s="23"/>
      <c r="C83" s="23"/>
      <c r="D83" s="165"/>
      <c r="E83" s="165"/>
      <c r="F83" s="23"/>
      <c r="G83" s="23"/>
      <c r="H83" s="23"/>
      <c r="I83" s="23"/>
      <c r="J83" s="23"/>
      <c r="K83" s="23"/>
      <c r="L83" s="23"/>
      <c r="M83" s="23"/>
      <c r="N83" s="23"/>
      <c r="O83" s="23"/>
      <c r="P83" s="23"/>
      <c r="Q83" s="23"/>
      <c r="R83" s="23"/>
      <c r="S83" s="23"/>
      <c r="T83" s="23"/>
      <c r="U83" s="23"/>
    </row>
    <row r="84" spans="1:21" x14ac:dyDescent="0.25">
      <c r="A84" s="23"/>
      <c r="B84" s="23"/>
      <c r="C84" s="23"/>
      <c r="D84" s="165"/>
      <c r="E84" s="165"/>
      <c r="F84" s="23"/>
      <c r="G84" s="23"/>
      <c r="H84" s="23"/>
      <c r="I84" s="23"/>
      <c r="J84" s="23"/>
      <c r="K84" s="23"/>
      <c r="L84" s="23"/>
      <c r="M84" s="23"/>
      <c r="N84" s="23"/>
      <c r="O84" s="23"/>
      <c r="P84" s="23"/>
      <c r="Q84" s="23"/>
      <c r="R84" s="23"/>
      <c r="S84" s="23"/>
      <c r="T84" s="23"/>
      <c r="U84" s="23"/>
    </row>
    <row r="85" spans="1:21" x14ac:dyDescent="0.25">
      <c r="A85" s="23"/>
      <c r="B85" s="23"/>
      <c r="C85" s="23"/>
      <c r="D85" s="165"/>
      <c r="E85" s="165"/>
      <c r="F85" s="23"/>
      <c r="G85" s="23"/>
      <c r="H85" s="23"/>
      <c r="I85" s="23"/>
      <c r="J85" s="23"/>
      <c r="K85" s="23"/>
      <c r="L85" s="23"/>
      <c r="M85" s="23"/>
      <c r="N85" s="23"/>
      <c r="O85" s="23"/>
      <c r="P85" s="23"/>
      <c r="Q85" s="23"/>
      <c r="R85" s="23"/>
      <c r="S85" s="23"/>
      <c r="T85" s="23"/>
      <c r="U85" s="23"/>
    </row>
    <row r="86" spans="1:21" x14ac:dyDescent="0.25">
      <c r="A86" s="23"/>
      <c r="B86" s="23"/>
      <c r="C86" s="23"/>
      <c r="D86" s="165"/>
      <c r="E86" s="165"/>
      <c r="F86" s="23"/>
      <c r="G86" s="23"/>
      <c r="H86" s="23"/>
      <c r="I86" s="23"/>
      <c r="J86" s="23"/>
      <c r="K86" s="23"/>
      <c r="L86" s="23"/>
      <c r="M86" s="23"/>
      <c r="N86" s="23"/>
      <c r="O86" s="23"/>
      <c r="P86" s="23"/>
      <c r="Q86" s="23"/>
      <c r="R86" s="23"/>
      <c r="S86" s="23"/>
      <c r="T86" s="23"/>
      <c r="U86" s="23"/>
    </row>
    <row r="87" spans="1:21" x14ac:dyDescent="0.25">
      <c r="A87" s="23"/>
      <c r="B87" s="23"/>
      <c r="C87" s="23"/>
      <c r="D87" s="165"/>
      <c r="E87" s="165"/>
      <c r="F87" s="23"/>
      <c r="G87" s="23"/>
      <c r="H87" s="23"/>
      <c r="I87" s="23"/>
      <c r="J87" s="23"/>
      <c r="K87" s="23"/>
      <c r="L87" s="23"/>
      <c r="M87" s="23"/>
      <c r="N87" s="23"/>
      <c r="O87" s="23"/>
      <c r="P87" s="23"/>
      <c r="Q87" s="23"/>
      <c r="R87" s="23"/>
      <c r="S87" s="23"/>
      <c r="T87" s="23"/>
      <c r="U87" s="23"/>
    </row>
    <row r="88" spans="1:21" x14ac:dyDescent="0.25">
      <c r="A88" s="23"/>
      <c r="B88" s="23"/>
      <c r="C88" s="23"/>
      <c r="D88" s="165"/>
      <c r="E88" s="165"/>
      <c r="F88" s="23"/>
      <c r="G88" s="23"/>
      <c r="H88" s="23"/>
      <c r="I88" s="23"/>
      <c r="J88" s="23"/>
      <c r="K88" s="23"/>
      <c r="L88" s="23"/>
      <c r="M88" s="23"/>
      <c r="N88" s="23"/>
      <c r="O88" s="23"/>
      <c r="P88" s="23"/>
      <c r="Q88" s="23"/>
      <c r="R88" s="23"/>
      <c r="S88" s="23"/>
      <c r="T88" s="23"/>
      <c r="U88" s="23"/>
    </row>
    <row r="89" spans="1:21" x14ac:dyDescent="0.25">
      <c r="A89" s="23"/>
      <c r="B89" s="23"/>
      <c r="C89" s="23"/>
      <c r="D89" s="165"/>
      <c r="E89" s="165"/>
      <c r="F89" s="23"/>
      <c r="G89" s="23"/>
      <c r="H89" s="23"/>
      <c r="I89" s="23"/>
      <c r="J89" s="23"/>
      <c r="K89" s="23"/>
      <c r="L89" s="23"/>
      <c r="M89" s="23"/>
      <c r="N89" s="23"/>
      <c r="O89" s="23"/>
      <c r="P89" s="23"/>
      <c r="Q89" s="23"/>
      <c r="R89" s="23"/>
      <c r="S89" s="23"/>
      <c r="T89" s="23"/>
      <c r="U89" s="23"/>
    </row>
    <row r="90" spans="1:21" x14ac:dyDescent="0.25">
      <c r="A90" s="23"/>
      <c r="B90" s="23"/>
      <c r="C90" s="23"/>
      <c r="D90" s="165"/>
      <c r="E90" s="165"/>
      <c r="F90" s="23"/>
      <c r="G90" s="23"/>
      <c r="H90" s="23"/>
      <c r="I90" s="23"/>
      <c r="J90" s="23"/>
      <c r="K90" s="23"/>
      <c r="L90" s="23"/>
      <c r="M90" s="23"/>
      <c r="N90" s="23"/>
      <c r="O90" s="23"/>
      <c r="P90" s="23"/>
      <c r="Q90" s="23"/>
      <c r="R90" s="23"/>
      <c r="S90" s="23"/>
      <c r="T90" s="23"/>
      <c r="U90" s="23"/>
    </row>
    <row r="91" spans="1:21" x14ac:dyDescent="0.25">
      <c r="A91" s="23"/>
      <c r="B91" s="23"/>
      <c r="C91" s="23"/>
      <c r="D91" s="165"/>
      <c r="E91" s="165"/>
      <c r="F91" s="23"/>
      <c r="G91" s="23"/>
      <c r="H91" s="23"/>
      <c r="I91" s="23"/>
      <c r="J91" s="23"/>
      <c r="K91" s="23"/>
      <c r="L91" s="23"/>
      <c r="M91" s="23"/>
      <c r="N91" s="23"/>
      <c r="O91" s="23"/>
      <c r="P91" s="23"/>
      <c r="Q91" s="23"/>
      <c r="R91" s="23"/>
      <c r="S91" s="23"/>
      <c r="T91" s="23"/>
      <c r="U91" s="23"/>
    </row>
    <row r="92" spans="1:21" x14ac:dyDescent="0.25">
      <c r="A92" s="23"/>
      <c r="B92" s="23"/>
      <c r="C92" s="23"/>
      <c r="D92" s="165"/>
      <c r="E92" s="165"/>
      <c r="F92" s="23"/>
      <c r="G92" s="23"/>
      <c r="H92" s="23"/>
      <c r="I92" s="23"/>
      <c r="J92" s="23"/>
      <c r="K92" s="23"/>
      <c r="L92" s="23"/>
      <c r="M92" s="23"/>
      <c r="N92" s="23"/>
      <c r="O92" s="23"/>
      <c r="P92" s="23"/>
      <c r="Q92" s="23"/>
      <c r="R92" s="23"/>
      <c r="S92" s="23"/>
      <c r="T92" s="23"/>
      <c r="U92" s="23"/>
    </row>
    <row r="93" spans="1:21" x14ac:dyDescent="0.25">
      <c r="A93" s="23"/>
      <c r="B93" s="23"/>
      <c r="C93" s="23"/>
      <c r="D93" s="165"/>
      <c r="E93" s="165"/>
      <c r="F93" s="23"/>
      <c r="G93" s="23"/>
      <c r="H93" s="23"/>
      <c r="I93" s="23"/>
      <c r="J93" s="23"/>
      <c r="K93" s="23"/>
      <c r="L93" s="23"/>
      <c r="M93" s="23"/>
      <c r="N93" s="23"/>
      <c r="O93" s="23"/>
      <c r="P93" s="23"/>
      <c r="Q93" s="23"/>
      <c r="R93" s="23"/>
      <c r="S93" s="23"/>
      <c r="T93" s="23"/>
      <c r="U93" s="23"/>
    </row>
    <row r="94" spans="1:21" x14ac:dyDescent="0.25">
      <c r="A94" s="23"/>
      <c r="B94" s="23"/>
      <c r="C94" s="23"/>
      <c r="D94" s="165"/>
      <c r="E94" s="165"/>
      <c r="F94" s="23"/>
      <c r="G94" s="23"/>
      <c r="H94" s="23"/>
      <c r="I94" s="23"/>
      <c r="J94" s="23"/>
      <c r="K94" s="23"/>
      <c r="L94" s="23"/>
      <c r="M94" s="23"/>
      <c r="N94" s="23"/>
      <c r="O94" s="23"/>
      <c r="P94" s="23"/>
      <c r="Q94" s="23"/>
      <c r="R94" s="23"/>
      <c r="S94" s="23"/>
      <c r="T94" s="23"/>
      <c r="U94" s="23"/>
    </row>
    <row r="95" spans="1:21" x14ac:dyDescent="0.25">
      <c r="A95" s="23"/>
      <c r="B95" s="23"/>
      <c r="C95" s="23"/>
      <c r="D95" s="165"/>
      <c r="E95" s="165"/>
      <c r="F95" s="23"/>
      <c r="G95" s="23"/>
      <c r="H95" s="23"/>
      <c r="I95" s="23"/>
      <c r="J95" s="23"/>
      <c r="K95" s="23"/>
      <c r="L95" s="23"/>
      <c r="M95" s="23"/>
      <c r="N95" s="23"/>
      <c r="O95" s="23"/>
      <c r="P95" s="23"/>
      <c r="Q95" s="23"/>
      <c r="R95" s="23"/>
      <c r="S95" s="23"/>
      <c r="T95" s="23"/>
      <c r="U95" s="23"/>
    </row>
    <row r="96" spans="1:21" x14ac:dyDescent="0.25">
      <c r="A96" s="23"/>
      <c r="B96" s="23"/>
      <c r="C96" s="23"/>
      <c r="D96" s="165"/>
      <c r="E96" s="165"/>
      <c r="F96" s="23"/>
      <c r="G96" s="23"/>
      <c r="H96" s="23"/>
      <c r="I96" s="23"/>
      <c r="J96" s="23"/>
      <c r="K96" s="23"/>
      <c r="L96" s="23"/>
      <c r="M96" s="23"/>
      <c r="N96" s="23"/>
      <c r="O96" s="23"/>
      <c r="P96" s="23"/>
      <c r="Q96" s="23"/>
      <c r="R96" s="23"/>
      <c r="S96" s="23"/>
      <c r="T96" s="23"/>
      <c r="U96" s="23"/>
    </row>
    <row r="97" spans="1:21" x14ac:dyDescent="0.25">
      <c r="A97" s="23"/>
      <c r="B97" s="23"/>
      <c r="C97" s="23"/>
      <c r="D97" s="165"/>
      <c r="E97" s="165"/>
      <c r="F97" s="23"/>
      <c r="G97" s="23"/>
      <c r="H97" s="23"/>
      <c r="I97" s="23"/>
      <c r="J97" s="23"/>
      <c r="K97" s="23"/>
      <c r="L97" s="23"/>
      <c r="M97" s="23"/>
      <c r="N97" s="23"/>
      <c r="O97" s="23"/>
      <c r="P97" s="23"/>
      <c r="Q97" s="23"/>
      <c r="R97" s="23"/>
      <c r="S97" s="23"/>
      <c r="T97" s="23"/>
      <c r="U97" s="23"/>
    </row>
    <row r="98" spans="1:21" x14ac:dyDescent="0.25">
      <c r="A98" s="23"/>
      <c r="B98" s="23"/>
      <c r="C98" s="23"/>
      <c r="D98" s="165"/>
      <c r="E98" s="165"/>
      <c r="F98" s="23"/>
      <c r="G98" s="23"/>
      <c r="H98" s="23"/>
      <c r="I98" s="23"/>
      <c r="J98" s="23"/>
      <c r="K98" s="23"/>
      <c r="L98" s="23"/>
      <c r="M98" s="23"/>
      <c r="N98" s="23"/>
      <c r="O98" s="23"/>
      <c r="P98" s="23"/>
      <c r="Q98" s="23"/>
      <c r="R98" s="23"/>
      <c r="S98" s="23"/>
      <c r="T98" s="23"/>
      <c r="U98" s="23"/>
    </row>
    <row r="99" spans="1:21" x14ac:dyDescent="0.25">
      <c r="A99" s="23"/>
      <c r="B99" s="23"/>
      <c r="C99" s="23"/>
      <c r="D99" s="165"/>
      <c r="E99" s="165"/>
      <c r="F99" s="23"/>
      <c r="G99" s="23"/>
      <c r="H99" s="23"/>
      <c r="I99" s="23"/>
      <c r="J99" s="23"/>
      <c r="K99" s="23"/>
      <c r="L99" s="23"/>
      <c r="M99" s="23"/>
      <c r="N99" s="23"/>
      <c r="O99" s="23"/>
      <c r="P99" s="23"/>
      <c r="Q99" s="23"/>
      <c r="R99" s="23"/>
      <c r="S99" s="23"/>
      <c r="T99" s="23"/>
      <c r="U99" s="23"/>
    </row>
    <row r="100" spans="1:21" x14ac:dyDescent="0.25">
      <c r="A100" s="23"/>
      <c r="B100" s="23"/>
      <c r="C100" s="23"/>
      <c r="D100" s="165"/>
      <c r="E100" s="165"/>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5"/>
      <c r="E101" s="165"/>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5"/>
      <c r="E102" s="165"/>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5"/>
      <c r="E103" s="165"/>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5"/>
      <c r="E104" s="165"/>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5"/>
      <c r="E105" s="165"/>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5"/>
      <c r="E106" s="165"/>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5"/>
      <c r="E107" s="165"/>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5"/>
      <c r="E108" s="165"/>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5"/>
      <c r="E109" s="165"/>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5"/>
      <c r="E110" s="165"/>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5"/>
      <c r="E111" s="165"/>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5"/>
      <c r="E112" s="165"/>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5"/>
      <c r="E113" s="165"/>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5"/>
      <c r="E114" s="165"/>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5"/>
      <c r="E115" s="165"/>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5"/>
      <c r="E116" s="165"/>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5"/>
      <c r="E117" s="165"/>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5"/>
      <c r="E118" s="165"/>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5"/>
      <c r="E119" s="165"/>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5"/>
      <c r="E120" s="165"/>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5"/>
      <c r="E121" s="165"/>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5"/>
      <c r="E122" s="165"/>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5"/>
      <c r="E123" s="165"/>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5"/>
      <c r="E124" s="165"/>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5"/>
      <c r="E125" s="165"/>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5"/>
      <c r="E126" s="165"/>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5"/>
      <c r="E127" s="165"/>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5"/>
      <c r="E128" s="165"/>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5"/>
      <c r="E129" s="165"/>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5"/>
      <c r="E130" s="165"/>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5"/>
      <c r="E131" s="165"/>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5"/>
      <c r="E132" s="165"/>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5"/>
      <c r="E133" s="165"/>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5"/>
      <c r="E134" s="165"/>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5"/>
      <c r="E135" s="165"/>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5"/>
      <c r="E136" s="165"/>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5"/>
      <c r="E137" s="165"/>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5"/>
      <c r="E138" s="165"/>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5"/>
      <c r="E139" s="165"/>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5"/>
      <c r="E140" s="165"/>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5"/>
      <c r="E141" s="165"/>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5"/>
      <c r="E142" s="165"/>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5"/>
      <c r="E143" s="165"/>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5"/>
      <c r="E144" s="165"/>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5"/>
      <c r="E145" s="165"/>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5"/>
      <c r="E146" s="165"/>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5"/>
      <c r="E147" s="165"/>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5"/>
      <c r="E148" s="165"/>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5"/>
      <c r="E149" s="165"/>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5"/>
      <c r="E150" s="165"/>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5"/>
      <c r="E151" s="165"/>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5"/>
      <c r="E152" s="165"/>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5"/>
      <c r="E153" s="165"/>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5"/>
      <c r="E154" s="165"/>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5"/>
      <c r="E155" s="165"/>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5"/>
      <c r="E156" s="165"/>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5"/>
      <c r="E157" s="165"/>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5"/>
      <c r="E158" s="165"/>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5"/>
      <c r="E159" s="165"/>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5"/>
      <c r="E160" s="165"/>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5"/>
      <c r="E161" s="165"/>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5"/>
      <c r="E162" s="165"/>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5"/>
      <c r="E163" s="165"/>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5"/>
      <c r="E164" s="165"/>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5"/>
      <c r="E165" s="165"/>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5"/>
      <c r="E166" s="165"/>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5"/>
      <c r="E167" s="165"/>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5"/>
      <c r="E168" s="165"/>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5"/>
      <c r="E169" s="165"/>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5"/>
      <c r="E170" s="165"/>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5"/>
      <c r="E171" s="165"/>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5"/>
      <c r="E172" s="165"/>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5"/>
      <c r="E173" s="165"/>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5"/>
      <c r="E174" s="165"/>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5"/>
      <c r="E175" s="165"/>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5"/>
      <c r="E176" s="165"/>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5"/>
      <c r="E177" s="165"/>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5"/>
      <c r="E178" s="165"/>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5"/>
      <c r="E179" s="165"/>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5"/>
      <c r="E180" s="165"/>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5"/>
      <c r="E181" s="165"/>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5"/>
      <c r="E182" s="165"/>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5"/>
      <c r="E183" s="165"/>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5"/>
      <c r="E184" s="165"/>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5"/>
      <c r="E185" s="165"/>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5"/>
      <c r="E186" s="165"/>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5"/>
      <c r="E187" s="165"/>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5"/>
      <c r="E188" s="165"/>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5"/>
      <c r="E189" s="165"/>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5"/>
      <c r="E190" s="165"/>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5"/>
      <c r="E191" s="165"/>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5"/>
      <c r="E192" s="165"/>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5"/>
      <c r="E193" s="165"/>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5"/>
      <c r="E194" s="165"/>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5"/>
      <c r="E195" s="165"/>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5"/>
      <c r="E196" s="165"/>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5"/>
      <c r="E197" s="165"/>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5"/>
      <c r="E198" s="165"/>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5"/>
      <c r="E199" s="165"/>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5"/>
      <c r="E200" s="165"/>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5"/>
      <c r="E201" s="165"/>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5"/>
      <c r="E202" s="165"/>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5"/>
      <c r="E203" s="165"/>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5"/>
      <c r="E204" s="165"/>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5"/>
      <c r="E205" s="165"/>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5"/>
      <c r="E206" s="165"/>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5"/>
      <c r="E207" s="165"/>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5"/>
      <c r="E208" s="165"/>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5"/>
      <c r="E209" s="165"/>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5"/>
      <c r="E210" s="165"/>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5"/>
      <c r="E211" s="165"/>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5"/>
      <c r="E212" s="165"/>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5"/>
      <c r="E213" s="165"/>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5"/>
      <c r="E214" s="165"/>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5"/>
      <c r="E215" s="165"/>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5"/>
      <c r="E216" s="165"/>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5"/>
      <c r="E217" s="165"/>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5"/>
      <c r="E218" s="165"/>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5"/>
      <c r="E219" s="165"/>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5"/>
      <c r="E220" s="165"/>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5"/>
      <c r="E221" s="165"/>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5"/>
      <c r="E222" s="165"/>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5"/>
      <c r="E223" s="165"/>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5"/>
      <c r="E224" s="165"/>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5"/>
      <c r="E225" s="165"/>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5"/>
      <c r="E226" s="165"/>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5"/>
      <c r="E227" s="165"/>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5"/>
      <c r="E228" s="165"/>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5"/>
      <c r="E229" s="165"/>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5"/>
      <c r="E230" s="165"/>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5"/>
      <c r="E231" s="165"/>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5"/>
      <c r="E232" s="165"/>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5"/>
      <c r="E233" s="165"/>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5"/>
      <c r="E234" s="165"/>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5"/>
      <c r="E235" s="165"/>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5"/>
      <c r="E236" s="165"/>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5"/>
      <c r="E237" s="165"/>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5"/>
      <c r="E238" s="165"/>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5"/>
      <c r="E239" s="165"/>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5"/>
      <c r="E240" s="165"/>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5"/>
      <c r="E241" s="165"/>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5"/>
      <c r="E242" s="165"/>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5"/>
      <c r="E243" s="165"/>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5"/>
      <c r="E244" s="165"/>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5"/>
      <c r="E245" s="165"/>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5"/>
      <c r="E246" s="165"/>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5"/>
      <c r="E247" s="165"/>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5"/>
      <c r="E248" s="165"/>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5"/>
      <c r="E249" s="165"/>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5"/>
      <c r="E250" s="165"/>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5"/>
      <c r="E251" s="165"/>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5"/>
      <c r="E252" s="165"/>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5"/>
      <c r="E253" s="165"/>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5"/>
      <c r="E254" s="165"/>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5"/>
      <c r="E255" s="165"/>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5"/>
      <c r="E256" s="165"/>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5"/>
      <c r="E257" s="165"/>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5"/>
      <c r="E258" s="165"/>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5"/>
      <c r="E259" s="165"/>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5"/>
      <c r="E260" s="165"/>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5"/>
      <c r="E261" s="165"/>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5"/>
      <c r="E262" s="165"/>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5"/>
      <c r="E263" s="165"/>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5"/>
      <c r="E264" s="165"/>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5"/>
      <c r="E265" s="165"/>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5"/>
      <c r="E266" s="165"/>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5"/>
      <c r="E267" s="165"/>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5"/>
      <c r="E268" s="165"/>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5"/>
      <c r="E269" s="165"/>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5"/>
      <c r="E270" s="165"/>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5"/>
      <c r="E271" s="165"/>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5"/>
      <c r="E272" s="165"/>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5"/>
      <c r="E273" s="165"/>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5"/>
      <c r="E274" s="165"/>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5"/>
      <c r="E275" s="165"/>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5"/>
      <c r="E276" s="165"/>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5"/>
      <c r="E277" s="165"/>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5"/>
      <c r="E278" s="165"/>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5"/>
      <c r="E279" s="165"/>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5"/>
      <c r="E280" s="165"/>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5"/>
      <c r="E281" s="165"/>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5"/>
      <c r="E282" s="165"/>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5"/>
      <c r="E283" s="165"/>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5"/>
      <c r="E284" s="165"/>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5"/>
      <c r="E285" s="165"/>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5"/>
      <c r="E286" s="165"/>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5"/>
      <c r="E287" s="165"/>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5"/>
      <c r="E288" s="165"/>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5"/>
      <c r="E289" s="165"/>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5"/>
      <c r="E290" s="165"/>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5"/>
      <c r="E291" s="165"/>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5"/>
      <c r="E292" s="165"/>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5"/>
      <c r="E293" s="165"/>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5"/>
      <c r="E294" s="165"/>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5"/>
      <c r="E295" s="165"/>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5"/>
      <c r="E296" s="165"/>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5"/>
      <c r="E297" s="165"/>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5"/>
      <c r="E298" s="165"/>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5"/>
      <c r="E299" s="165"/>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5"/>
      <c r="E300" s="165"/>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5"/>
      <c r="E301" s="165"/>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5"/>
      <c r="E302" s="165"/>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5"/>
      <c r="E303" s="165"/>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5"/>
      <c r="E304" s="165"/>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5"/>
      <c r="E305" s="165"/>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5"/>
      <c r="E306" s="165"/>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5"/>
      <c r="E307" s="165"/>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5"/>
      <c r="E308" s="165"/>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5"/>
      <c r="E309" s="165"/>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5"/>
      <c r="E310" s="165"/>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5"/>
      <c r="E311" s="165"/>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5"/>
      <c r="E312" s="165"/>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5"/>
      <c r="E313" s="165"/>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5"/>
      <c r="E314" s="165"/>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5"/>
      <c r="E315" s="165"/>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5"/>
      <c r="E316" s="165"/>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5"/>
      <c r="E317" s="165"/>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5"/>
      <c r="E318" s="165"/>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5"/>
      <c r="E319" s="165"/>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5"/>
      <c r="E320" s="165"/>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5"/>
      <c r="E321" s="165"/>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5"/>
      <c r="E322" s="165"/>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5"/>
      <c r="E323" s="165"/>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5"/>
      <c r="E324" s="165"/>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5"/>
      <c r="E325" s="165"/>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5"/>
      <c r="E326" s="165"/>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5"/>
      <c r="E327" s="165"/>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5"/>
      <c r="E328" s="165"/>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5"/>
      <c r="E329" s="165"/>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5"/>
      <c r="E330" s="165"/>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5"/>
      <c r="E331" s="165"/>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5"/>
      <c r="E332" s="165"/>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5"/>
      <c r="E333" s="165"/>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5"/>
      <c r="E334" s="165"/>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5"/>
      <c r="E335" s="165"/>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5"/>
      <c r="E336" s="165"/>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5"/>
      <c r="E337" s="165"/>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5"/>
      <c r="E338" s="16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row>
    <row r="5" spans="1:28" s="12" customFormat="1" ht="15.75" x14ac:dyDescent="0.2">
      <c r="A5" s="17"/>
    </row>
    <row r="6" spans="1:28" s="12" customFormat="1" ht="18.75" x14ac:dyDescent="0.2">
      <c r="A6" s="351" t="s">
        <v>10</v>
      </c>
      <c r="B6" s="351"/>
      <c r="C6" s="351"/>
      <c r="D6" s="351"/>
      <c r="E6" s="351"/>
      <c r="F6" s="351"/>
      <c r="G6" s="351"/>
      <c r="H6" s="351"/>
      <c r="I6" s="351"/>
      <c r="J6" s="351"/>
      <c r="K6" s="351"/>
      <c r="L6" s="351"/>
      <c r="M6" s="351"/>
      <c r="N6" s="351"/>
      <c r="O6" s="351"/>
      <c r="P6" s="351"/>
      <c r="Q6" s="351"/>
      <c r="R6" s="351"/>
      <c r="S6" s="351"/>
      <c r="T6" s="13"/>
      <c r="U6" s="13"/>
      <c r="V6" s="13"/>
      <c r="W6" s="13"/>
      <c r="X6" s="13"/>
      <c r="Y6" s="13"/>
      <c r="Z6" s="13"/>
      <c r="AA6" s="13"/>
      <c r="AB6" s="13"/>
    </row>
    <row r="7" spans="1:28" s="12" customFormat="1" ht="18.75" x14ac:dyDescent="0.2">
      <c r="A7" s="351"/>
      <c r="B7" s="351"/>
      <c r="C7" s="351"/>
      <c r="D7" s="351"/>
      <c r="E7" s="351"/>
      <c r="F7" s="351"/>
      <c r="G7" s="351"/>
      <c r="H7" s="351"/>
      <c r="I7" s="351"/>
      <c r="J7" s="351"/>
      <c r="K7" s="351"/>
      <c r="L7" s="351"/>
      <c r="M7" s="351"/>
      <c r="N7" s="351"/>
      <c r="O7" s="351"/>
      <c r="P7" s="351"/>
      <c r="Q7" s="351"/>
      <c r="R7" s="351"/>
      <c r="S7" s="351"/>
      <c r="T7" s="13"/>
      <c r="U7" s="13"/>
      <c r="V7" s="13"/>
      <c r="W7" s="13"/>
      <c r="X7" s="13"/>
      <c r="Y7" s="13"/>
      <c r="Z7" s="13"/>
      <c r="AA7" s="13"/>
      <c r="AB7" s="13"/>
    </row>
    <row r="8" spans="1:28" s="12" customFormat="1" ht="18.75" x14ac:dyDescent="0.2">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13"/>
      <c r="U8" s="13"/>
      <c r="V8" s="13"/>
      <c r="W8" s="13"/>
      <c r="X8" s="13"/>
      <c r="Y8" s="13"/>
      <c r="Z8" s="13"/>
      <c r="AA8" s="13"/>
      <c r="AB8" s="13"/>
    </row>
    <row r="9" spans="1:28" s="12" customFormat="1" ht="18.75" x14ac:dyDescent="0.2">
      <c r="A9" s="348" t="s">
        <v>9</v>
      </c>
      <c r="B9" s="348"/>
      <c r="C9" s="348"/>
      <c r="D9" s="348"/>
      <c r="E9" s="348"/>
      <c r="F9" s="348"/>
      <c r="G9" s="348"/>
      <c r="H9" s="348"/>
      <c r="I9" s="348"/>
      <c r="J9" s="348"/>
      <c r="K9" s="348"/>
      <c r="L9" s="348"/>
      <c r="M9" s="348"/>
      <c r="N9" s="348"/>
      <c r="O9" s="348"/>
      <c r="P9" s="348"/>
      <c r="Q9" s="348"/>
      <c r="R9" s="348"/>
      <c r="S9" s="348"/>
      <c r="T9" s="13"/>
      <c r="U9" s="13"/>
      <c r="V9" s="13"/>
      <c r="W9" s="13"/>
      <c r="X9" s="13"/>
      <c r="Y9" s="13"/>
      <c r="Z9" s="13"/>
      <c r="AA9" s="13"/>
      <c r="AB9" s="13"/>
    </row>
    <row r="10" spans="1:28" s="12" customFormat="1" ht="18.75" x14ac:dyDescent="0.2">
      <c r="A10" s="351"/>
      <c r="B10" s="351"/>
      <c r="C10" s="351"/>
      <c r="D10" s="351"/>
      <c r="E10" s="351"/>
      <c r="F10" s="351"/>
      <c r="G10" s="351"/>
      <c r="H10" s="351"/>
      <c r="I10" s="351"/>
      <c r="J10" s="351"/>
      <c r="K10" s="351"/>
      <c r="L10" s="351"/>
      <c r="M10" s="351"/>
      <c r="N10" s="351"/>
      <c r="O10" s="351"/>
      <c r="P10" s="351"/>
      <c r="Q10" s="351"/>
      <c r="R10" s="351"/>
      <c r="S10" s="351"/>
      <c r="T10" s="13"/>
      <c r="U10" s="13"/>
      <c r="V10" s="13"/>
      <c r="W10" s="13"/>
      <c r="X10" s="13"/>
      <c r="Y10" s="13"/>
      <c r="Z10" s="13"/>
      <c r="AA10" s="13"/>
      <c r="AB10" s="13"/>
    </row>
    <row r="11" spans="1:28" s="12" customFormat="1" ht="18.75" x14ac:dyDescent="0.2">
      <c r="A11" s="355" t="str">
        <f>'1. паспорт местоположение'!A12:C12</f>
        <v>L_NS2000.PH.0015</v>
      </c>
      <c r="B11" s="355"/>
      <c r="C11" s="355"/>
      <c r="D11" s="355"/>
      <c r="E11" s="355"/>
      <c r="F11" s="355"/>
      <c r="G11" s="355"/>
      <c r="H11" s="355"/>
      <c r="I11" s="355"/>
      <c r="J11" s="355"/>
      <c r="K11" s="355"/>
      <c r="L11" s="355"/>
      <c r="M11" s="355"/>
      <c r="N11" s="355"/>
      <c r="O11" s="355"/>
      <c r="P11" s="355"/>
      <c r="Q11" s="355"/>
      <c r="R11" s="355"/>
      <c r="S11" s="355"/>
      <c r="T11" s="13"/>
      <c r="U11" s="13"/>
      <c r="V11" s="13"/>
      <c r="W11" s="13"/>
      <c r="X11" s="13"/>
      <c r="Y11" s="13"/>
      <c r="Z11" s="13"/>
      <c r="AA11" s="13"/>
      <c r="AB11" s="13"/>
    </row>
    <row r="12" spans="1:28" s="12" customFormat="1" ht="18.75" x14ac:dyDescent="0.2">
      <c r="A12" s="348" t="s">
        <v>8</v>
      </c>
      <c r="B12" s="348"/>
      <c r="C12" s="348"/>
      <c r="D12" s="348"/>
      <c r="E12" s="348"/>
      <c r="F12" s="348"/>
      <c r="G12" s="348"/>
      <c r="H12" s="348"/>
      <c r="I12" s="348"/>
      <c r="J12" s="348"/>
      <c r="K12" s="348"/>
      <c r="L12" s="348"/>
      <c r="M12" s="348"/>
      <c r="N12" s="348"/>
      <c r="O12" s="348"/>
      <c r="P12" s="348"/>
      <c r="Q12" s="348"/>
      <c r="R12" s="348"/>
      <c r="S12" s="348"/>
      <c r="T12" s="13"/>
      <c r="U12" s="13"/>
      <c r="V12" s="13"/>
      <c r="W12" s="13"/>
      <c r="X12" s="13"/>
      <c r="Y12" s="13"/>
      <c r="Z12" s="13"/>
      <c r="AA12" s="13"/>
      <c r="AB12" s="13"/>
    </row>
    <row r="13" spans="1:28" s="9" customFormat="1" ht="15.75" customHeight="1" x14ac:dyDescent="0.2">
      <c r="A13" s="359"/>
      <c r="B13" s="359"/>
      <c r="C13" s="359"/>
      <c r="D13" s="359"/>
      <c r="E13" s="359"/>
      <c r="F13" s="359"/>
      <c r="G13" s="359"/>
      <c r="H13" s="359"/>
      <c r="I13" s="359"/>
      <c r="J13" s="359"/>
      <c r="K13" s="359"/>
      <c r="L13" s="359"/>
      <c r="M13" s="359"/>
      <c r="N13" s="359"/>
      <c r="O13" s="359"/>
      <c r="P13" s="359"/>
      <c r="Q13" s="359"/>
      <c r="R13" s="359"/>
      <c r="S13" s="359"/>
      <c r="T13" s="10"/>
      <c r="U13" s="10"/>
      <c r="V13" s="10"/>
      <c r="W13" s="10"/>
      <c r="X13" s="10"/>
      <c r="Y13" s="10"/>
      <c r="Z13" s="10"/>
      <c r="AA13" s="10"/>
      <c r="AB13" s="10"/>
    </row>
    <row r="14" spans="1:28" s="3" customFormat="1" ht="15.75" x14ac:dyDescent="0.2">
      <c r="A14" s="35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55"/>
      <c r="C14" s="355"/>
      <c r="D14" s="355"/>
      <c r="E14" s="355"/>
      <c r="F14" s="355"/>
      <c r="G14" s="355"/>
      <c r="H14" s="355"/>
      <c r="I14" s="355"/>
      <c r="J14" s="355"/>
      <c r="K14" s="355"/>
      <c r="L14" s="355"/>
      <c r="M14" s="355"/>
      <c r="N14" s="355"/>
      <c r="O14" s="355"/>
      <c r="P14" s="355"/>
      <c r="Q14" s="355"/>
      <c r="R14" s="355"/>
      <c r="S14" s="355"/>
      <c r="T14" s="8"/>
      <c r="U14" s="8"/>
      <c r="V14" s="8"/>
      <c r="W14" s="8"/>
      <c r="X14" s="8"/>
      <c r="Y14" s="8"/>
      <c r="Z14" s="8"/>
      <c r="AA14" s="8"/>
      <c r="AB14" s="8"/>
    </row>
    <row r="15" spans="1:28" s="3" customFormat="1" ht="15" customHeight="1" x14ac:dyDescent="0.2">
      <c r="A15" s="348" t="s">
        <v>7</v>
      </c>
      <c r="B15" s="348"/>
      <c r="C15" s="348"/>
      <c r="D15" s="348"/>
      <c r="E15" s="348"/>
      <c r="F15" s="348"/>
      <c r="G15" s="348"/>
      <c r="H15" s="348"/>
      <c r="I15" s="348"/>
      <c r="J15" s="348"/>
      <c r="K15" s="348"/>
      <c r="L15" s="348"/>
      <c r="M15" s="348"/>
      <c r="N15" s="348"/>
      <c r="O15" s="348"/>
      <c r="P15" s="348"/>
      <c r="Q15" s="348"/>
      <c r="R15" s="348"/>
      <c r="S15" s="348"/>
      <c r="T15" s="6"/>
      <c r="U15" s="6"/>
      <c r="V15" s="6"/>
      <c r="W15" s="6"/>
      <c r="X15" s="6"/>
      <c r="Y15" s="6"/>
      <c r="Z15" s="6"/>
      <c r="AA15" s="6"/>
      <c r="AB15" s="6"/>
    </row>
    <row r="16" spans="1:28" s="3" customFormat="1" ht="15" customHeight="1" x14ac:dyDescent="0.2">
      <c r="A16" s="360"/>
      <c r="B16" s="360"/>
      <c r="C16" s="360"/>
      <c r="D16" s="360"/>
      <c r="E16" s="360"/>
      <c r="F16" s="360"/>
      <c r="G16" s="360"/>
      <c r="H16" s="360"/>
      <c r="I16" s="360"/>
      <c r="J16" s="360"/>
      <c r="K16" s="360"/>
      <c r="L16" s="360"/>
      <c r="M16" s="360"/>
      <c r="N16" s="360"/>
      <c r="O16" s="360"/>
      <c r="P16" s="360"/>
      <c r="Q16" s="360"/>
      <c r="R16" s="360"/>
      <c r="S16" s="360"/>
      <c r="T16" s="4"/>
      <c r="U16" s="4"/>
      <c r="V16" s="4"/>
      <c r="W16" s="4"/>
      <c r="X16" s="4"/>
      <c r="Y16" s="4"/>
    </row>
    <row r="17" spans="1:28" s="3" customFormat="1" ht="45.75" customHeight="1" x14ac:dyDescent="0.2">
      <c r="A17" s="349" t="s">
        <v>440</v>
      </c>
      <c r="B17" s="349"/>
      <c r="C17" s="349"/>
      <c r="D17" s="349"/>
      <c r="E17" s="349"/>
      <c r="F17" s="349"/>
      <c r="G17" s="349"/>
      <c r="H17" s="349"/>
      <c r="I17" s="349"/>
      <c r="J17" s="349"/>
      <c r="K17" s="349"/>
      <c r="L17" s="349"/>
      <c r="M17" s="349"/>
      <c r="N17" s="349"/>
      <c r="O17" s="349"/>
      <c r="P17" s="349"/>
      <c r="Q17" s="349"/>
      <c r="R17" s="349"/>
      <c r="S17" s="349"/>
      <c r="T17" s="7"/>
      <c r="U17" s="7"/>
      <c r="V17" s="7"/>
      <c r="W17" s="7"/>
      <c r="X17" s="7"/>
      <c r="Y17" s="7"/>
      <c r="Z17" s="7"/>
      <c r="AA17" s="7"/>
      <c r="AB17" s="7"/>
    </row>
    <row r="18" spans="1:28" s="3"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4"/>
      <c r="U18" s="4"/>
      <c r="V18" s="4"/>
      <c r="W18" s="4"/>
      <c r="X18" s="4"/>
      <c r="Y18" s="4"/>
    </row>
    <row r="19" spans="1:28" s="3" customFormat="1" ht="54" customHeight="1" x14ac:dyDescent="0.2">
      <c r="A19" s="354" t="s">
        <v>6</v>
      </c>
      <c r="B19" s="354" t="s">
        <v>109</v>
      </c>
      <c r="C19" s="356" t="s">
        <v>336</v>
      </c>
      <c r="D19" s="354" t="s">
        <v>335</v>
      </c>
      <c r="E19" s="354" t="s">
        <v>108</v>
      </c>
      <c r="F19" s="354" t="s">
        <v>107</v>
      </c>
      <c r="G19" s="354" t="s">
        <v>331</v>
      </c>
      <c r="H19" s="354" t="s">
        <v>106</v>
      </c>
      <c r="I19" s="354" t="s">
        <v>105</v>
      </c>
      <c r="J19" s="354" t="s">
        <v>104</v>
      </c>
      <c r="K19" s="354" t="s">
        <v>103</v>
      </c>
      <c r="L19" s="354" t="s">
        <v>102</v>
      </c>
      <c r="M19" s="354" t="s">
        <v>101</v>
      </c>
      <c r="N19" s="354" t="s">
        <v>100</v>
      </c>
      <c r="O19" s="354" t="s">
        <v>99</v>
      </c>
      <c r="P19" s="354" t="s">
        <v>98</v>
      </c>
      <c r="Q19" s="354" t="s">
        <v>334</v>
      </c>
      <c r="R19" s="354"/>
      <c r="S19" s="358" t="s">
        <v>432</v>
      </c>
      <c r="T19" s="4"/>
      <c r="U19" s="4"/>
      <c r="V19" s="4"/>
      <c r="W19" s="4"/>
      <c r="X19" s="4"/>
      <c r="Y19" s="4"/>
    </row>
    <row r="20" spans="1:28" s="3" customFormat="1" ht="180.75" customHeight="1" x14ac:dyDescent="0.2">
      <c r="A20" s="354"/>
      <c r="B20" s="354"/>
      <c r="C20" s="357"/>
      <c r="D20" s="354"/>
      <c r="E20" s="354"/>
      <c r="F20" s="354"/>
      <c r="G20" s="354"/>
      <c r="H20" s="354"/>
      <c r="I20" s="354"/>
      <c r="J20" s="354"/>
      <c r="K20" s="354"/>
      <c r="L20" s="354"/>
      <c r="M20" s="354"/>
      <c r="N20" s="354"/>
      <c r="O20" s="354"/>
      <c r="P20" s="354"/>
      <c r="Q20" s="42" t="s">
        <v>332</v>
      </c>
      <c r="R20" s="43" t="s">
        <v>333</v>
      </c>
      <c r="S20" s="358"/>
      <c r="T20" s="28"/>
      <c r="U20" s="28"/>
      <c r="V20" s="28"/>
      <c r="W20" s="28"/>
      <c r="X20" s="28"/>
      <c r="Y20" s="28"/>
      <c r="Z20" s="27"/>
      <c r="AA20" s="27"/>
      <c r="AB20" s="27"/>
    </row>
    <row r="21" spans="1:28" s="3" customFormat="1" ht="18.75" x14ac:dyDescent="0.2">
      <c r="A21" s="42">
        <v>1</v>
      </c>
      <c r="B21" s="47">
        <v>2</v>
      </c>
      <c r="C21" s="42">
        <v>3</v>
      </c>
      <c r="D21" s="47">
        <v>4</v>
      </c>
      <c r="E21" s="42">
        <v>5</v>
      </c>
      <c r="F21" s="47">
        <v>6</v>
      </c>
      <c r="G21" s="135">
        <v>7</v>
      </c>
      <c r="H21" s="136">
        <v>8</v>
      </c>
      <c r="I21" s="135">
        <v>9</v>
      </c>
      <c r="J21" s="136">
        <v>10</v>
      </c>
      <c r="K21" s="135">
        <v>11</v>
      </c>
      <c r="L21" s="136">
        <v>12</v>
      </c>
      <c r="M21" s="135">
        <v>13</v>
      </c>
      <c r="N21" s="136">
        <v>14</v>
      </c>
      <c r="O21" s="135">
        <v>15</v>
      </c>
      <c r="P21" s="136">
        <v>16</v>
      </c>
      <c r="Q21" s="135">
        <v>17</v>
      </c>
      <c r="R21" s="136">
        <v>18</v>
      </c>
      <c r="S21" s="135">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433</v>
      </c>
      <c r="H22" s="47"/>
      <c r="I22" s="47"/>
      <c r="J22" s="47"/>
      <c r="K22" s="47"/>
      <c r="L22" s="47"/>
      <c r="M22" s="47"/>
      <c r="N22" s="47"/>
      <c r="O22" s="47"/>
      <c r="P22" s="47"/>
      <c r="Q22" s="38"/>
      <c r="R22" s="5"/>
      <c r="S22" s="134"/>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34"/>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34"/>
      <c r="T24" s="28"/>
      <c r="U24" s="28"/>
      <c r="V24" s="28"/>
      <c r="W24" s="28"/>
      <c r="X24" s="27"/>
      <c r="Y24" s="27"/>
      <c r="Z24" s="27"/>
      <c r="AA24" s="27"/>
      <c r="AB24" s="27"/>
    </row>
    <row r="25" spans="1:28" s="3" customFormat="1" ht="31.5" x14ac:dyDescent="0.2">
      <c r="A25" s="46"/>
      <c r="B25" s="47" t="s">
        <v>93</v>
      </c>
      <c r="C25" s="47"/>
      <c r="D25" s="47"/>
      <c r="E25" s="47" t="s">
        <v>92</v>
      </c>
      <c r="F25" s="47" t="s">
        <v>91</v>
      </c>
      <c r="G25" s="47" t="s">
        <v>434</v>
      </c>
      <c r="H25" s="31"/>
      <c r="I25" s="31"/>
      <c r="J25" s="31"/>
      <c r="K25" s="31"/>
      <c r="L25" s="31"/>
      <c r="M25" s="31"/>
      <c r="N25" s="31"/>
      <c r="O25" s="31"/>
      <c r="P25" s="31"/>
      <c r="Q25" s="31"/>
      <c r="R25" s="5"/>
      <c r="S25" s="134"/>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34"/>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3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4"/>
      <c r="T28" s="28"/>
      <c r="U28" s="28"/>
      <c r="V28" s="28"/>
      <c r="W28" s="28"/>
      <c r="X28" s="27"/>
      <c r="Y28" s="27"/>
      <c r="Z28" s="27"/>
      <c r="AA28" s="27"/>
      <c r="AB28" s="27"/>
    </row>
    <row r="29" spans="1:28" ht="20.25" customHeight="1" x14ac:dyDescent="0.25">
      <c r="A29" s="100"/>
      <c r="B29" s="47" t="s">
        <v>329</v>
      </c>
      <c r="C29" s="47"/>
      <c r="D29" s="47"/>
      <c r="E29" s="100" t="s">
        <v>330</v>
      </c>
      <c r="F29" s="100" t="s">
        <v>330</v>
      </c>
      <c r="G29" s="100" t="s">
        <v>330</v>
      </c>
      <c r="H29" s="100"/>
      <c r="I29" s="100"/>
      <c r="J29" s="100"/>
      <c r="K29" s="100"/>
      <c r="L29" s="100"/>
      <c r="M29" s="100"/>
      <c r="N29" s="100"/>
      <c r="O29" s="100"/>
      <c r="P29" s="100"/>
      <c r="Q29" s="10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47" t="str">
        <f>'1. паспорт местоположение'!A5:C5</f>
        <v>Год раскрытия информации: 2022 год</v>
      </c>
      <c r="B6" s="347"/>
      <c r="C6" s="347"/>
      <c r="D6" s="347"/>
      <c r="E6" s="347"/>
      <c r="F6" s="347"/>
      <c r="G6" s="347"/>
      <c r="H6" s="347"/>
      <c r="I6" s="347"/>
      <c r="J6" s="347"/>
      <c r="K6" s="347"/>
      <c r="L6" s="347"/>
      <c r="M6" s="347"/>
      <c r="N6" s="347"/>
      <c r="O6" s="347"/>
      <c r="P6" s="347"/>
      <c r="Q6" s="347"/>
      <c r="R6" s="347"/>
      <c r="S6" s="347"/>
      <c r="T6" s="347"/>
    </row>
    <row r="7" spans="1:20" s="12" customFormat="1" x14ac:dyDescent="0.2">
      <c r="A7" s="17"/>
      <c r="H7" s="16"/>
    </row>
    <row r="8" spans="1:20" s="12" customFormat="1" ht="18.75" x14ac:dyDescent="0.2">
      <c r="A8" s="351" t="s">
        <v>10</v>
      </c>
      <c r="B8" s="351"/>
      <c r="C8" s="351"/>
      <c r="D8" s="351"/>
      <c r="E8" s="351"/>
      <c r="F8" s="351"/>
      <c r="G8" s="351"/>
      <c r="H8" s="351"/>
      <c r="I8" s="351"/>
      <c r="J8" s="351"/>
      <c r="K8" s="351"/>
      <c r="L8" s="351"/>
      <c r="M8" s="351"/>
      <c r="N8" s="351"/>
      <c r="O8" s="351"/>
      <c r="P8" s="351"/>
      <c r="Q8" s="351"/>
      <c r="R8" s="351"/>
      <c r="S8" s="351"/>
      <c r="T8" s="351"/>
    </row>
    <row r="9" spans="1:20" s="12" customFormat="1" ht="18.75" x14ac:dyDescent="0.2">
      <c r="A9" s="351"/>
      <c r="B9" s="351"/>
      <c r="C9" s="351"/>
      <c r="D9" s="351"/>
      <c r="E9" s="351"/>
      <c r="F9" s="351"/>
      <c r="G9" s="351"/>
      <c r="H9" s="351"/>
      <c r="I9" s="351"/>
      <c r="J9" s="351"/>
      <c r="K9" s="351"/>
      <c r="L9" s="351"/>
      <c r="M9" s="351"/>
      <c r="N9" s="351"/>
      <c r="O9" s="351"/>
      <c r="P9" s="351"/>
      <c r="Q9" s="351"/>
      <c r="R9" s="351"/>
      <c r="S9" s="351"/>
      <c r="T9" s="351"/>
    </row>
    <row r="10" spans="1:20" s="12" customFormat="1" ht="18.75" customHeight="1" x14ac:dyDescent="0.2">
      <c r="A10" s="355" t="str">
        <f>'1. паспорт местоположение'!A9:C9</f>
        <v>АО "Россети Тюмень"</v>
      </c>
      <c r="B10" s="355"/>
      <c r="C10" s="355"/>
      <c r="D10" s="355"/>
      <c r="E10" s="355"/>
      <c r="F10" s="355"/>
      <c r="G10" s="355"/>
      <c r="H10" s="355"/>
      <c r="I10" s="355"/>
      <c r="J10" s="355"/>
      <c r="K10" s="355"/>
      <c r="L10" s="355"/>
      <c r="M10" s="355"/>
      <c r="N10" s="355"/>
      <c r="O10" s="355"/>
      <c r="P10" s="355"/>
      <c r="Q10" s="355"/>
      <c r="R10" s="355"/>
      <c r="S10" s="355"/>
      <c r="T10" s="355"/>
    </row>
    <row r="11" spans="1:20" s="12" customFormat="1" ht="18.75" customHeight="1" x14ac:dyDescent="0.2">
      <c r="A11" s="348" t="s">
        <v>9</v>
      </c>
      <c r="B11" s="348"/>
      <c r="C11" s="348"/>
      <c r="D11" s="348"/>
      <c r="E11" s="348"/>
      <c r="F11" s="348"/>
      <c r="G11" s="348"/>
      <c r="H11" s="348"/>
      <c r="I11" s="348"/>
      <c r="J11" s="348"/>
      <c r="K11" s="348"/>
      <c r="L11" s="348"/>
      <c r="M11" s="348"/>
      <c r="N11" s="348"/>
      <c r="O11" s="348"/>
      <c r="P11" s="348"/>
      <c r="Q11" s="348"/>
      <c r="R11" s="348"/>
      <c r="S11" s="348"/>
      <c r="T11" s="348"/>
    </row>
    <row r="12" spans="1:20" s="12" customFormat="1" ht="18.75" x14ac:dyDescent="0.2">
      <c r="A12" s="351"/>
      <c r="B12" s="351"/>
      <c r="C12" s="351"/>
      <c r="D12" s="351"/>
      <c r="E12" s="351"/>
      <c r="F12" s="351"/>
      <c r="G12" s="351"/>
      <c r="H12" s="351"/>
      <c r="I12" s="351"/>
      <c r="J12" s="351"/>
      <c r="K12" s="351"/>
      <c r="L12" s="351"/>
      <c r="M12" s="351"/>
      <c r="N12" s="351"/>
      <c r="O12" s="351"/>
      <c r="P12" s="351"/>
      <c r="Q12" s="351"/>
      <c r="R12" s="351"/>
      <c r="S12" s="351"/>
      <c r="T12" s="351"/>
    </row>
    <row r="13" spans="1:20" s="12" customFormat="1" ht="18.75" customHeight="1" x14ac:dyDescent="0.2">
      <c r="A13" s="355" t="str">
        <f>'1. паспорт местоположение'!A12:C12</f>
        <v>L_NS2000.PH.0015</v>
      </c>
      <c r="B13" s="355"/>
      <c r="C13" s="355"/>
      <c r="D13" s="355"/>
      <c r="E13" s="355"/>
      <c r="F13" s="355"/>
      <c r="G13" s="355"/>
      <c r="H13" s="355"/>
      <c r="I13" s="355"/>
      <c r="J13" s="355"/>
      <c r="K13" s="355"/>
      <c r="L13" s="355"/>
      <c r="M13" s="355"/>
      <c r="N13" s="355"/>
      <c r="O13" s="355"/>
      <c r="P13" s="355"/>
      <c r="Q13" s="355"/>
      <c r="R13" s="355"/>
      <c r="S13" s="355"/>
      <c r="T13" s="355"/>
    </row>
    <row r="14" spans="1:20" s="12" customFormat="1" ht="18.75" customHeight="1" x14ac:dyDescent="0.2">
      <c r="A14" s="348" t="s">
        <v>8</v>
      </c>
      <c r="B14" s="348"/>
      <c r="C14" s="348"/>
      <c r="D14" s="348"/>
      <c r="E14" s="348"/>
      <c r="F14" s="348"/>
      <c r="G14" s="348"/>
      <c r="H14" s="348"/>
      <c r="I14" s="348"/>
      <c r="J14" s="348"/>
      <c r="K14" s="348"/>
      <c r="L14" s="348"/>
      <c r="M14" s="348"/>
      <c r="N14" s="348"/>
      <c r="O14" s="348"/>
      <c r="P14" s="348"/>
      <c r="Q14" s="348"/>
      <c r="R14" s="348"/>
      <c r="S14" s="348"/>
      <c r="T14" s="348"/>
    </row>
    <row r="15" spans="1:20" s="9"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3" customFormat="1" x14ac:dyDescent="0.2">
      <c r="A16" s="35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6" s="355"/>
      <c r="C16" s="355"/>
      <c r="D16" s="355"/>
      <c r="E16" s="355"/>
      <c r="F16" s="355"/>
      <c r="G16" s="355"/>
      <c r="H16" s="355"/>
      <c r="I16" s="355"/>
      <c r="J16" s="355"/>
      <c r="K16" s="355"/>
      <c r="L16" s="355"/>
      <c r="M16" s="355"/>
      <c r="N16" s="355"/>
      <c r="O16" s="355"/>
      <c r="P16" s="355"/>
      <c r="Q16" s="355"/>
      <c r="R16" s="355"/>
      <c r="S16" s="355"/>
      <c r="T16" s="355"/>
    </row>
    <row r="17" spans="1:20" s="3" customFormat="1" ht="15" customHeight="1" x14ac:dyDescent="0.2">
      <c r="A17" s="348" t="s">
        <v>7</v>
      </c>
      <c r="B17" s="348"/>
      <c r="C17" s="348"/>
      <c r="D17" s="348"/>
      <c r="E17" s="348"/>
      <c r="F17" s="348"/>
      <c r="G17" s="348"/>
      <c r="H17" s="348"/>
      <c r="I17" s="348"/>
      <c r="J17" s="348"/>
      <c r="K17" s="348"/>
      <c r="L17" s="348"/>
      <c r="M17" s="348"/>
      <c r="N17" s="348"/>
      <c r="O17" s="348"/>
      <c r="P17" s="348"/>
      <c r="Q17" s="348"/>
      <c r="R17" s="348"/>
      <c r="S17" s="348"/>
      <c r="T17" s="348"/>
    </row>
    <row r="18" spans="1:20" s="3"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360"/>
    </row>
    <row r="19" spans="1:20" s="3" customFormat="1" ht="15" customHeight="1" x14ac:dyDescent="0.2">
      <c r="A19" s="350" t="s">
        <v>445</v>
      </c>
      <c r="B19" s="350"/>
      <c r="C19" s="350"/>
      <c r="D19" s="350"/>
      <c r="E19" s="350"/>
      <c r="F19" s="350"/>
      <c r="G19" s="350"/>
      <c r="H19" s="350"/>
      <c r="I19" s="350"/>
      <c r="J19" s="350"/>
      <c r="K19" s="350"/>
      <c r="L19" s="350"/>
      <c r="M19" s="350"/>
      <c r="N19" s="350"/>
      <c r="O19" s="350"/>
      <c r="P19" s="350"/>
      <c r="Q19" s="350"/>
      <c r="R19" s="350"/>
      <c r="S19" s="350"/>
      <c r="T19" s="350"/>
    </row>
    <row r="20" spans="1:20" s="59"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70" t="s">
        <v>6</v>
      </c>
      <c r="B21" s="363" t="s">
        <v>228</v>
      </c>
      <c r="C21" s="364"/>
      <c r="D21" s="367" t="s">
        <v>131</v>
      </c>
      <c r="E21" s="363" t="s">
        <v>473</v>
      </c>
      <c r="F21" s="364"/>
      <c r="G21" s="363" t="s">
        <v>278</v>
      </c>
      <c r="H21" s="364"/>
      <c r="I21" s="363" t="s">
        <v>130</v>
      </c>
      <c r="J21" s="364"/>
      <c r="K21" s="367" t="s">
        <v>129</v>
      </c>
      <c r="L21" s="363" t="s">
        <v>128</v>
      </c>
      <c r="M21" s="364"/>
      <c r="N21" s="363" t="s">
        <v>469</v>
      </c>
      <c r="O21" s="364"/>
      <c r="P21" s="367" t="s">
        <v>127</v>
      </c>
      <c r="Q21" s="373" t="s">
        <v>126</v>
      </c>
      <c r="R21" s="374"/>
      <c r="S21" s="373" t="s">
        <v>125</v>
      </c>
      <c r="T21" s="375"/>
    </row>
    <row r="22" spans="1:20" ht="204.75" customHeight="1" x14ac:dyDescent="0.25">
      <c r="A22" s="371"/>
      <c r="B22" s="365"/>
      <c r="C22" s="366"/>
      <c r="D22" s="369"/>
      <c r="E22" s="365"/>
      <c r="F22" s="366"/>
      <c r="G22" s="365"/>
      <c r="H22" s="366"/>
      <c r="I22" s="365"/>
      <c r="J22" s="366"/>
      <c r="K22" s="368"/>
      <c r="L22" s="365"/>
      <c r="M22" s="366"/>
      <c r="N22" s="365"/>
      <c r="O22" s="366"/>
      <c r="P22" s="368"/>
      <c r="Q22" s="91" t="s">
        <v>124</v>
      </c>
      <c r="R22" s="91" t="s">
        <v>444</v>
      </c>
      <c r="S22" s="91" t="s">
        <v>123</v>
      </c>
      <c r="T22" s="91" t="s">
        <v>122</v>
      </c>
    </row>
    <row r="23" spans="1:20" ht="51.75" customHeight="1" x14ac:dyDescent="0.25">
      <c r="A23" s="372"/>
      <c r="B23" s="142" t="s">
        <v>120</v>
      </c>
      <c r="C23" s="142" t="s">
        <v>121</v>
      </c>
      <c r="D23" s="368"/>
      <c r="E23" s="142" t="s">
        <v>120</v>
      </c>
      <c r="F23" s="142" t="s">
        <v>121</v>
      </c>
      <c r="G23" s="142" t="s">
        <v>120</v>
      </c>
      <c r="H23" s="142" t="s">
        <v>121</v>
      </c>
      <c r="I23" s="142" t="s">
        <v>120</v>
      </c>
      <c r="J23" s="142" t="s">
        <v>121</v>
      </c>
      <c r="K23" s="142" t="s">
        <v>120</v>
      </c>
      <c r="L23" s="142" t="s">
        <v>120</v>
      </c>
      <c r="M23" s="142" t="s">
        <v>121</v>
      </c>
      <c r="N23" s="142" t="s">
        <v>120</v>
      </c>
      <c r="O23" s="142" t="s">
        <v>121</v>
      </c>
      <c r="P23" s="143"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c r="B25" s="61"/>
      <c r="C25" s="61"/>
      <c r="D25" s="175"/>
      <c r="E25" s="61"/>
      <c r="F25" s="61"/>
      <c r="G25" s="61"/>
      <c r="H25" s="61"/>
      <c r="I25" s="61"/>
      <c r="J25" s="60"/>
      <c r="K25" s="60"/>
      <c r="L25" s="60"/>
      <c r="M25" s="62"/>
      <c r="N25" s="62"/>
      <c r="O25" s="62"/>
      <c r="P25" s="60"/>
      <c r="Q25" s="145"/>
      <c r="R25" s="61"/>
      <c r="S25" s="145"/>
      <c r="T25" s="61"/>
    </row>
    <row r="26" spans="1:20" s="59" customFormat="1" ht="24" customHeight="1" x14ac:dyDescent="0.25">
      <c r="A26" s="63"/>
      <c r="B26" s="61"/>
      <c r="C26" s="61"/>
      <c r="D26" s="54"/>
      <c r="E26" s="61"/>
      <c r="F26" s="61"/>
      <c r="G26" s="61"/>
      <c r="H26" s="61"/>
      <c r="I26" s="61"/>
      <c r="J26" s="60"/>
      <c r="K26" s="60"/>
      <c r="L26" s="60"/>
      <c r="M26" s="62"/>
      <c r="N26" s="62"/>
      <c r="O26" s="62"/>
      <c r="P26" s="60"/>
      <c r="Q26" s="145"/>
      <c r="R26" s="61"/>
      <c r="S26" s="145"/>
      <c r="T26" s="61"/>
    </row>
    <row r="27" spans="1:20" s="59" customFormat="1" ht="24" customHeight="1" x14ac:dyDescent="0.25">
      <c r="A27" s="63"/>
      <c r="B27" s="61"/>
      <c r="C27" s="61"/>
      <c r="D27" s="61"/>
      <c r="E27" s="61"/>
      <c r="F27" s="61"/>
      <c r="G27" s="61"/>
      <c r="H27" s="61"/>
      <c r="I27" s="61"/>
      <c r="J27" s="60"/>
      <c r="K27" s="60"/>
      <c r="L27" s="60"/>
      <c r="M27" s="62"/>
      <c r="N27" s="62"/>
      <c r="O27" s="62"/>
      <c r="P27" s="60"/>
      <c r="Q27" s="145"/>
      <c r="R27" s="61"/>
      <c r="S27" s="145"/>
      <c r="T27" s="61"/>
    </row>
    <row r="28" spans="1:20" ht="35.25" customHeight="1" x14ac:dyDescent="0.25">
      <c r="A28" s="153"/>
      <c r="B28" s="153"/>
      <c r="C28" s="153"/>
      <c r="D28" s="153"/>
      <c r="E28" s="153"/>
      <c r="F28" s="153"/>
      <c r="G28" s="153"/>
      <c r="H28" s="153"/>
      <c r="I28" s="153"/>
      <c r="J28" s="153"/>
      <c r="K28" s="153"/>
      <c r="L28" s="153"/>
      <c r="M28" s="153"/>
      <c r="N28" s="153"/>
      <c r="O28" s="153"/>
      <c r="P28" s="153"/>
      <c r="Q28" s="153"/>
      <c r="R28" s="153"/>
      <c r="S28" s="153"/>
      <c r="T28" s="153"/>
    </row>
    <row r="29" spans="1:20" ht="35.25" customHeight="1" x14ac:dyDescent="0.25">
      <c r="A29" s="153"/>
      <c r="B29" s="153"/>
      <c r="C29" s="153"/>
      <c r="D29" s="153"/>
      <c r="E29" s="153"/>
      <c r="F29" s="153"/>
      <c r="G29" s="153"/>
      <c r="H29" s="153"/>
      <c r="I29" s="153"/>
      <c r="J29" s="153"/>
      <c r="K29" s="153"/>
      <c r="L29" s="153"/>
      <c r="M29" s="153"/>
      <c r="N29" s="153"/>
      <c r="O29" s="153"/>
      <c r="P29" s="153"/>
      <c r="Q29" s="153"/>
      <c r="R29" s="153"/>
      <c r="S29" s="153"/>
      <c r="T29" s="153"/>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362" t="s">
        <v>479</v>
      </c>
      <c r="C32" s="362"/>
      <c r="D32" s="362"/>
      <c r="E32" s="362"/>
      <c r="F32" s="362"/>
      <c r="G32" s="362"/>
      <c r="H32" s="362"/>
      <c r="I32" s="362"/>
      <c r="J32" s="362"/>
      <c r="K32" s="362"/>
      <c r="L32" s="362"/>
      <c r="M32" s="362"/>
      <c r="N32" s="362"/>
      <c r="O32" s="362"/>
      <c r="P32" s="362"/>
      <c r="Q32" s="362"/>
      <c r="R32" s="362"/>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443</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85" zoomScaleSheetLayoutView="85"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51" t="s">
        <v>10</v>
      </c>
      <c r="F7" s="351"/>
      <c r="G7" s="351"/>
      <c r="H7" s="351"/>
      <c r="I7" s="351"/>
      <c r="J7" s="351"/>
      <c r="K7" s="351"/>
      <c r="L7" s="351"/>
      <c r="M7" s="351"/>
      <c r="N7" s="351"/>
      <c r="O7" s="351"/>
      <c r="P7" s="351"/>
      <c r="Q7" s="351"/>
      <c r="R7" s="351"/>
      <c r="S7" s="351"/>
      <c r="T7" s="351"/>
      <c r="U7" s="351"/>
      <c r="V7" s="351"/>
      <c r="W7" s="351"/>
      <c r="X7" s="351"/>
      <c r="Y7" s="3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5" t="str">
        <f>'1. паспорт местоположение'!A9</f>
        <v>АО "Россети Тюмень"</v>
      </c>
      <c r="F9" s="355"/>
      <c r="G9" s="355"/>
      <c r="H9" s="355"/>
      <c r="I9" s="355"/>
      <c r="J9" s="355"/>
      <c r="K9" s="355"/>
      <c r="L9" s="355"/>
      <c r="M9" s="355"/>
      <c r="N9" s="355"/>
      <c r="O9" s="355"/>
      <c r="P9" s="355"/>
      <c r="Q9" s="355"/>
      <c r="R9" s="355"/>
      <c r="S9" s="355"/>
      <c r="T9" s="355"/>
      <c r="U9" s="355"/>
      <c r="V9" s="355"/>
      <c r="W9" s="355"/>
      <c r="X9" s="355"/>
      <c r="Y9" s="355"/>
    </row>
    <row r="10" spans="1:27" s="12" customFormat="1" ht="18.75" customHeight="1" x14ac:dyDescent="0.2">
      <c r="E10" s="348" t="s">
        <v>9</v>
      </c>
      <c r="F10" s="348"/>
      <c r="G10" s="348"/>
      <c r="H10" s="348"/>
      <c r="I10" s="348"/>
      <c r="J10" s="348"/>
      <c r="K10" s="348"/>
      <c r="L10" s="348"/>
      <c r="M10" s="348"/>
      <c r="N10" s="348"/>
      <c r="O10" s="348"/>
      <c r="P10" s="348"/>
      <c r="Q10" s="348"/>
      <c r="R10" s="348"/>
      <c r="S10" s="348"/>
      <c r="T10" s="348"/>
      <c r="U10" s="348"/>
      <c r="V10" s="348"/>
      <c r="W10" s="348"/>
      <c r="X10" s="348"/>
      <c r="Y10" s="3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55" t="str">
        <f>'1. паспорт местоположение'!A12</f>
        <v>L_NS2000.PH.0015</v>
      </c>
      <c r="F12" s="355"/>
      <c r="G12" s="355"/>
      <c r="H12" s="355"/>
      <c r="I12" s="355"/>
      <c r="J12" s="355"/>
      <c r="K12" s="355"/>
      <c r="L12" s="355"/>
      <c r="M12" s="355"/>
      <c r="N12" s="355"/>
      <c r="O12" s="355"/>
      <c r="P12" s="355"/>
      <c r="Q12" s="355"/>
      <c r="R12" s="355"/>
      <c r="S12" s="355"/>
      <c r="T12" s="355"/>
      <c r="U12" s="355"/>
      <c r="V12" s="355"/>
      <c r="W12" s="355"/>
      <c r="X12" s="355"/>
      <c r="Y12" s="355"/>
    </row>
    <row r="13" spans="1:27" s="12" customFormat="1" ht="18.75" customHeight="1" x14ac:dyDescent="0.2">
      <c r="E13" s="348" t="s">
        <v>8</v>
      </c>
      <c r="F13" s="348"/>
      <c r="G13" s="348"/>
      <c r="H13" s="348"/>
      <c r="I13" s="348"/>
      <c r="J13" s="348"/>
      <c r="K13" s="348"/>
      <c r="L13" s="348"/>
      <c r="M13" s="348"/>
      <c r="N13" s="348"/>
      <c r="O13" s="348"/>
      <c r="P13" s="348"/>
      <c r="Q13" s="348"/>
      <c r="R13" s="348"/>
      <c r="S13" s="348"/>
      <c r="T13" s="348"/>
      <c r="U13" s="348"/>
      <c r="V13" s="348"/>
      <c r="W13" s="348"/>
      <c r="X13" s="348"/>
      <c r="Y13" s="3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55" t="str">
        <f>'1. паспорт местоположение'!A15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F15" s="355"/>
      <c r="G15" s="355"/>
      <c r="H15" s="355"/>
      <c r="I15" s="355"/>
      <c r="J15" s="355"/>
      <c r="K15" s="355"/>
      <c r="L15" s="355"/>
      <c r="M15" s="355"/>
      <c r="N15" s="355"/>
      <c r="O15" s="355"/>
      <c r="P15" s="355"/>
      <c r="Q15" s="355"/>
      <c r="R15" s="355"/>
      <c r="S15" s="355"/>
      <c r="T15" s="355"/>
      <c r="U15" s="355"/>
      <c r="V15" s="355"/>
      <c r="W15" s="355"/>
      <c r="X15" s="355"/>
      <c r="Y15" s="355"/>
    </row>
    <row r="16" spans="1:27" s="3" customFormat="1" ht="15" customHeight="1" x14ac:dyDescent="0.2">
      <c r="E16" s="348" t="s">
        <v>7</v>
      </c>
      <c r="F16" s="348"/>
      <c r="G16" s="348"/>
      <c r="H16" s="348"/>
      <c r="I16" s="348"/>
      <c r="J16" s="348"/>
      <c r="K16" s="348"/>
      <c r="L16" s="348"/>
      <c r="M16" s="348"/>
      <c r="N16" s="348"/>
      <c r="O16" s="348"/>
      <c r="P16" s="348"/>
      <c r="Q16" s="348"/>
      <c r="R16" s="348"/>
      <c r="S16" s="348"/>
      <c r="T16" s="348"/>
      <c r="U16" s="348"/>
      <c r="V16" s="348"/>
      <c r="W16" s="348"/>
      <c r="X16" s="348"/>
      <c r="Y16" s="3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0"/>
      <c r="F18" s="350"/>
      <c r="G18" s="350"/>
      <c r="H18" s="350"/>
      <c r="I18" s="350"/>
      <c r="J18" s="350"/>
      <c r="K18" s="350"/>
      <c r="L18" s="350"/>
      <c r="M18" s="350"/>
      <c r="N18" s="350"/>
      <c r="O18" s="350"/>
      <c r="P18" s="350"/>
      <c r="Q18" s="350"/>
      <c r="R18" s="350"/>
      <c r="S18" s="350"/>
      <c r="T18" s="350"/>
      <c r="U18" s="350"/>
      <c r="V18" s="350"/>
      <c r="W18" s="350"/>
      <c r="X18" s="350"/>
      <c r="Y18" s="350"/>
    </row>
    <row r="19" spans="1:27" ht="25.5" customHeight="1" x14ac:dyDescent="0.25">
      <c r="A19" s="350" t="s">
        <v>447</v>
      </c>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row>
    <row r="20" spans="1:27" s="59" customFormat="1" ht="21" customHeight="1" x14ac:dyDescent="0.25"/>
    <row r="21" spans="1:27" ht="15.75" customHeight="1" x14ac:dyDescent="0.25">
      <c r="A21" s="377" t="s">
        <v>6</v>
      </c>
      <c r="B21" s="380" t="s">
        <v>453</v>
      </c>
      <c r="C21" s="381"/>
      <c r="D21" s="380" t="s">
        <v>455</v>
      </c>
      <c r="E21" s="381"/>
      <c r="F21" s="373" t="s">
        <v>103</v>
      </c>
      <c r="G21" s="375"/>
      <c r="H21" s="375"/>
      <c r="I21" s="374"/>
      <c r="J21" s="377" t="s">
        <v>456</v>
      </c>
      <c r="K21" s="380" t="s">
        <v>457</v>
      </c>
      <c r="L21" s="381"/>
      <c r="M21" s="380" t="s">
        <v>458</v>
      </c>
      <c r="N21" s="381"/>
      <c r="O21" s="380" t="s">
        <v>446</v>
      </c>
      <c r="P21" s="381"/>
      <c r="Q21" s="380" t="s">
        <v>136</v>
      </c>
      <c r="R21" s="381"/>
      <c r="S21" s="377" t="s">
        <v>135</v>
      </c>
      <c r="T21" s="377" t="s">
        <v>459</v>
      </c>
      <c r="U21" s="377" t="s">
        <v>454</v>
      </c>
      <c r="V21" s="380" t="s">
        <v>134</v>
      </c>
      <c r="W21" s="381"/>
      <c r="X21" s="373" t="s">
        <v>126</v>
      </c>
      <c r="Y21" s="375"/>
      <c r="Z21" s="373" t="s">
        <v>125</v>
      </c>
      <c r="AA21" s="375"/>
    </row>
    <row r="22" spans="1:27" ht="216" customHeight="1" x14ac:dyDescent="0.25">
      <c r="A22" s="378"/>
      <c r="B22" s="382"/>
      <c r="C22" s="383"/>
      <c r="D22" s="382"/>
      <c r="E22" s="383"/>
      <c r="F22" s="373" t="s">
        <v>133</v>
      </c>
      <c r="G22" s="374"/>
      <c r="H22" s="373" t="s">
        <v>132</v>
      </c>
      <c r="I22" s="374"/>
      <c r="J22" s="379"/>
      <c r="K22" s="382"/>
      <c r="L22" s="383"/>
      <c r="M22" s="382"/>
      <c r="N22" s="383"/>
      <c r="O22" s="382"/>
      <c r="P22" s="383"/>
      <c r="Q22" s="382"/>
      <c r="R22" s="383"/>
      <c r="S22" s="379"/>
      <c r="T22" s="379"/>
      <c r="U22" s="379"/>
      <c r="V22" s="382"/>
      <c r="W22" s="383"/>
      <c r="X22" s="91" t="s">
        <v>124</v>
      </c>
      <c r="Y22" s="91" t="s">
        <v>444</v>
      </c>
      <c r="Z22" s="91" t="s">
        <v>123</v>
      </c>
      <c r="AA22" s="91" t="s">
        <v>122</v>
      </c>
    </row>
    <row r="23" spans="1:27" ht="60" customHeight="1" x14ac:dyDescent="0.25">
      <c r="A23" s="379"/>
      <c r="B23" s="140" t="s">
        <v>120</v>
      </c>
      <c r="C23" s="14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180" customFormat="1" ht="149.25" customHeight="1" x14ac:dyDescent="0.25">
      <c r="A25" s="91">
        <v>1</v>
      </c>
      <c r="B25" s="91"/>
      <c r="C25" s="91"/>
      <c r="D25" s="91"/>
      <c r="E25" s="91"/>
      <c r="F25" s="91"/>
      <c r="G25" s="91"/>
      <c r="H25" s="91"/>
      <c r="I25" s="91"/>
      <c r="J25" s="179"/>
      <c r="K25" s="179"/>
      <c r="L25" s="179"/>
      <c r="M25" s="179"/>
      <c r="N25" s="205"/>
      <c r="O25" s="205"/>
      <c r="P25" s="205"/>
      <c r="Q25" s="205"/>
      <c r="R25" s="91"/>
      <c r="S25" s="179"/>
      <c r="T25" s="179"/>
      <c r="U25" s="179"/>
      <c r="V25" s="179"/>
      <c r="W25" s="179"/>
      <c r="X25" s="91"/>
      <c r="Y25" s="91"/>
      <c r="Z25" s="91"/>
      <c r="AA25" s="91"/>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47" t="str">
        <f>'1. паспорт местоположение'!A5:C5</f>
        <v>Год раскрытия информации: 2022 год</v>
      </c>
      <c r="B5" s="347"/>
      <c r="C5" s="347"/>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51" t="s">
        <v>10</v>
      </c>
      <c r="B7" s="351"/>
      <c r="C7" s="351"/>
      <c r="D7" s="13"/>
      <c r="E7" s="13"/>
      <c r="F7" s="13"/>
      <c r="G7" s="13"/>
      <c r="H7" s="13"/>
      <c r="I7" s="13"/>
      <c r="J7" s="13"/>
      <c r="K7" s="13"/>
      <c r="L7" s="13"/>
      <c r="M7" s="13"/>
      <c r="N7" s="13"/>
      <c r="O7" s="13"/>
      <c r="P7" s="13"/>
      <c r="Q7" s="13"/>
      <c r="R7" s="13"/>
      <c r="S7" s="13"/>
      <c r="T7" s="13"/>
      <c r="U7" s="13"/>
    </row>
    <row r="8" spans="1:29" s="12" customFormat="1" ht="18.75" x14ac:dyDescent="0.2">
      <c r="A8" s="351"/>
      <c r="B8" s="351"/>
      <c r="C8" s="351"/>
      <c r="D8" s="14"/>
      <c r="E8" s="14"/>
      <c r="F8" s="14"/>
      <c r="G8" s="14"/>
      <c r="H8" s="13"/>
      <c r="I8" s="13"/>
      <c r="J8" s="13"/>
      <c r="K8" s="13"/>
      <c r="L8" s="13"/>
      <c r="M8" s="13"/>
      <c r="N8" s="13"/>
      <c r="O8" s="13"/>
      <c r="P8" s="13"/>
      <c r="Q8" s="13"/>
      <c r="R8" s="13"/>
      <c r="S8" s="13"/>
      <c r="T8" s="13"/>
      <c r="U8" s="13"/>
    </row>
    <row r="9" spans="1:29" s="12" customFormat="1" ht="18.75" x14ac:dyDescent="0.2">
      <c r="A9" s="355" t="str">
        <f>'1. паспорт местоположение'!A9:C9</f>
        <v>АО "Россети Тюмень"</v>
      </c>
      <c r="B9" s="355"/>
      <c r="C9" s="355"/>
      <c r="D9" s="8"/>
      <c r="E9" s="8"/>
      <c r="F9" s="8"/>
      <c r="G9" s="8"/>
      <c r="H9" s="13"/>
      <c r="I9" s="13"/>
      <c r="J9" s="13"/>
      <c r="K9" s="13"/>
      <c r="L9" s="13"/>
      <c r="M9" s="13"/>
      <c r="N9" s="13"/>
      <c r="O9" s="13"/>
      <c r="P9" s="13"/>
      <c r="Q9" s="13"/>
      <c r="R9" s="13"/>
      <c r="S9" s="13"/>
      <c r="T9" s="13"/>
      <c r="U9" s="13"/>
    </row>
    <row r="10" spans="1:29" s="12" customFormat="1" ht="18.75" x14ac:dyDescent="0.2">
      <c r="A10" s="348" t="s">
        <v>9</v>
      </c>
      <c r="B10" s="348"/>
      <c r="C10" s="348"/>
      <c r="D10" s="6"/>
      <c r="E10" s="6"/>
      <c r="F10" s="6"/>
      <c r="G10" s="6"/>
      <c r="H10" s="13"/>
      <c r="I10" s="13"/>
      <c r="J10" s="13"/>
      <c r="K10" s="13"/>
      <c r="L10" s="13"/>
      <c r="M10" s="13"/>
      <c r="N10" s="13"/>
      <c r="O10" s="13"/>
      <c r="P10" s="13"/>
      <c r="Q10" s="13"/>
      <c r="R10" s="13"/>
      <c r="S10" s="13"/>
      <c r="T10" s="13"/>
      <c r="U10" s="13"/>
    </row>
    <row r="11" spans="1:29" s="12" customFormat="1" ht="18.75" x14ac:dyDescent="0.2">
      <c r="A11" s="351"/>
      <c r="B11" s="351"/>
      <c r="C11" s="351"/>
      <c r="D11" s="14"/>
      <c r="E11" s="14"/>
      <c r="F11" s="14"/>
      <c r="G11" s="14"/>
      <c r="H11" s="13"/>
      <c r="I11" s="13"/>
      <c r="J11" s="13"/>
      <c r="K11" s="13"/>
      <c r="L11" s="13"/>
      <c r="M11" s="13"/>
      <c r="N11" s="13"/>
      <c r="O11" s="13"/>
      <c r="P11" s="13"/>
      <c r="Q11" s="13"/>
      <c r="R11" s="13"/>
      <c r="S11" s="13"/>
      <c r="T11" s="13"/>
      <c r="U11" s="13"/>
    </row>
    <row r="12" spans="1:29" s="12" customFormat="1" ht="18.75" x14ac:dyDescent="0.2">
      <c r="A12" s="355" t="str">
        <f>'1. паспорт местоположение'!A12:C12</f>
        <v>L_NS2000.PH.0015</v>
      </c>
      <c r="B12" s="355"/>
      <c r="C12" s="355"/>
      <c r="D12" s="8"/>
      <c r="E12" s="8"/>
      <c r="F12" s="8"/>
      <c r="G12" s="8"/>
      <c r="H12" s="13"/>
      <c r="I12" s="13"/>
      <c r="J12" s="13"/>
      <c r="K12" s="13"/>
      <c r="L12" s="13"/>
      <c r="M12" s="13"/>
      <c r="N12" s="13"/>
      <c r="O12" s="13"/>
      <c r="P12" s="13"/>
      <c r="Q12" s="13"/>
      <c r="R12" s="13"/>
      <c r="S12" s="13"/>
      <c r="T12" s="13"/>
      <c r="U12" s="13"/>
    </row>
    <row r="13" spans="1:29" s="12" customFormat="1" ht="18.75" x14ac:dyDescent="0.2">
      <c r="A13" s="348" t="s">
        <v>8</v>
      </c>
      <c r="B13" s="348"/>
      <c r="C13" s="3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9"/>
      <c r="B14" s="359"/>
      <c r="C14" s="35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53"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3"/>
      <c r="C15" s="353"/>
      <c r="D15" s="8"/>
      <c r="E15" s="8"/>
      <c r="F15" s="8"/>
      <c r="G15" s="8"/>
      <c r="H15" s="8"/>
      <c r="I15" s="8"/>
      <c r="J15" s="8"/>
      <c r="K15" s="8"/>
      <c r="L15" s="8"/>
      <c r="M15" s="8"/>
      <c r="N15" s="8"/>
      <c r="O15" s="8"/>
      <c r="P15" s="8"/>
      <c r="Q15" s="8"/>
      <c r="R15" s="8"/>
      <c r="S15" s="8"/>
      <c r="T15" s="8"/>
      <c r="U15" s="8"/>
    </row>
    <row r="16" spans="1:29" s="3" customFormat="1" ht="15" customHeight="1" x14ac:dyDescent="0.2">
      <c r="A16" s="348" t="s">
        <v>7</v>
      </c>
      <c r="B16" s="348"/>
      <c r="C16" s="348"/>
      <c r="D16" s="6"/>
      <c r="E16" s="6"/>
      <c r="F16" s="6"/>
      <c r="G16" s="6"/>
      <c r="H16" s="6"/>
      <c r="I16" s="6"/>
      <c r="J16" s="6"/>
      <c r="K16" s="6"/>
      <c r="L16" s="6"/>
      <c r="M16" s="6"/>
      <c r="N16" s="6"/>
      <c r="O16" s="6"/>
      <c r="P16" s="6"/>
      <c r="Q16" s="6"/>
      <c r="R16" s="6"/>
      <c r="S16" s="6"/>
      <c r="T16" s="6"/>
      <c r="U16" s="6"/>
    </row>
    <row r="17" spans="1:21" s="3" customFormat="1" ht="15" customHeight="1" x14ac:dyDescent="0.2">
      <c r="A17" s="360"/>
      <c r="B17" s="360"/>
      <c r="C17" s="360"/>
      <c r="D17" s="4"/>
      <c r="E17" s="4"/>
      <c r="F17" s="4"/>
      <c r="G17" s="4"/>
      <c r="H17" s="4"/>
      <c r="I17" s="4"/>
      <c r="J17" s="4"/>
      <c r="K17" s="4"/>
      <c r="L17" s="4"/>
      <c r="M17" s="4"/>
      <c r="N17" s="4"/>
      <c r="O17" s="4"/>
      <c r="P17" s="4"/>
      <c r="Q17" s="4"/>
      <c r="R17" s="4"/>
    </row>
    <row r="18" spans="1:21" s="3" customFormat="1" ht="27.75" customHeight="1" x14ac:dyDescent="0.2">
      <c r="A18" s="349" t="s">
        <v>439</v>
      </c>
      <c r="B18" s="349"/>
      <c r="C18" s="3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20.75" customHeight="1" x14ac:dyDescent="0.2">
      <c r="A22" s="24" t="s">
        <v>66</v>
      </c>
      <c r="B22" s="31" t="s">
        <v>451</v>
      </c>
      <c r="C22" s="176" t="s">
        <v>629</v>
      </c>
      <c r="D22" s="29"/>
      <c r="E22" s="29"/>
      <c r="F22" s="28"/>
      <c r="G22" s="28"/>
      <c r="H22" s="28"/>
      <c r="I22" s="28"/>
      <c r="J22" s="28"/>
      <c r="K22" s="28"/>
      <c r="L22" s="28"/>
      <c r="M22" s="28"/>
      <c r="N22" s="28"/>
      <c r="O22" s="28"/>
      <c r="P22" s="28"/>
      <c r="Q22" s="27"/>
      <c r="R22" s="27"/>
      <c r="S22" s="27"/>
      <c r="T22" s="27"/>
      <c r="U22" s="27"/>
    </row>
    <row r="23" spans="1:21" ht="151.5" customHeight="1" x14ac:dyDescent="0.25">
      <c r="A23" s="24" t="s">
        <v>64</v>
      </c>
      <c r="B23" s="26" t="s">
        <v>61</v>
      </c>
      <c r="C23" s="30" t="s">
        <v>569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471</v>
      </c>
      <c r="C24" s="25"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472</v>
      </c>
      <c r="C25" s="25" t="s">
        <v>584</v>
      </c>
      <c r="D25" s="23"/>
      <c r="E25" s="23"/>
      <c r="F25" s="23"/>
      <c r="G25" s="23"/>
      <c r="H25" s="23"/>
      <c r="I25" s="23"/>
      <c r="J25" s="23"/>
      <c r="K25" s="23"/>
      <c r="L25" s="23"/>
      <c r="M25" s="23"/>
      <c r="N25" s="23"/>
      <c r="O25" s="23"/>
      <c r="P25" s="23"/>
      <c r="Q25" s="23"/>
      <c r="R25" s="23"/>
      <c r="S25" s="23"/>
      <c r="T25" s="23"/>
      <c r="U25" s="23"/>
    </row>
    <row r="26" spans="1:21" ht="66.75" customHeight="1" x14ac:dyDescent="0.25">
      <c r="A26" s="24" t="s">
        <v>60</v>
      </c>
      <c r="B26" s="26" t="s">
        <v>235</v>
      </c>
      <c r="C26" s="25" t="s">
        <v>487</v>
      </c>
      <c r="D26" s="23"/>
      <c r="E26" s="23"/>
      <c r="F26" s="23"/>
      <c r="G26" s="23"/>
      <c r="H26" s="23"/>
      <c r="I26" s="23"/>
      <c r="J26" s="23"/>
      <c r="K26" s="23"/>
      <c r="L26" s="23"/>
      <c r="M26" s="23"/>
      <c r="N26" s="23"/>
      <c r="O26" s="23"/>
      <c r="P26" s="23"/>
      <c r="Q26" s="23"/>
      <c r="R26" s="23"/>
      <c r="S26" s="23"/>
      <c r="T26" s="23"/>
      <c r="U26" s="23"/>
    </row>
    <row r="27" spans="1:21" ht="140.25" customHeight="1" x14ac:dyDescent="0.25">
      <c r="A27" s="24" t="s">
        <v>59</v>
      </c>
      <c r="B27" s="26" t="s">
        <v>452</v>
      </c>
      <c r="C27" s="25" t="s">
        <v>571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585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47" t="str">
        <f>'1.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137"/>
      <c r="AB6" s="137"/>
    </row>
    <row r="7" spans="1:28" ht="18.75" x14ac:dyDescent="0.25">
      <c r="A7" s="351"/>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137"/>
      <c r="AB7" s="137"/>
    </row>
    <row r="8" spans="1:28" ht="15.75" x14ac:dyDescent="0.25">
      <c r="A8" s="355" t="str">
        <f>'1.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38"/>
      <c r="AB8" s="138"/>
    </row>
    <row r="9" spans="1:28" ht="15.75"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139"/>
      <c r="AB9" s="139"/>
    </row>
    <row r="10" spans="1:28" ht="18.75" x14ac:dyDescent="0.25">
      <c r="A10" s="351"/>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137"/>
      <c r="AB10" s="137"/>
    </row>
    <row r="11" spans="1:28" ht="15.75" x14ac:dyDescent="0.25">
      <c r="A11" s="355" t="str">
        <f>'1. паспорт местоположение'!A12:C12</f>
        <v>L_NS2000.PH.0015</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138"/>
      <c r="AB11" s="138"/>
    </row>
    <row r="12" spans="1:28" ht="15.75"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139"/>
      <c r="AB12" s="139"/>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1"/>
      <c r="AB13" s="11"/>
    </row>
    <row r="14" spans="1:28" ht="15.75" x14ac:dyDescent="0.25">
      <c r="A14" s="35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38"/>
      <c r="AB14" s="138"/>
    </row>
    <row r="15" spans="1:28" ht="15.75"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139"/>
      <c r="AB15" s="139"/>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48"/>
      <c r="AB16" s="148"/>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48"/>
      <c r="AB17" s="148"/>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48"/>
      <c r="AB18" s="148"/>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48"/>
      <c r="AB19" s="148"/>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49"/>
      <c r="AB20" s="149"/>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49"/>
      <c r="AB21" s="149"/>
    </row>
    <row r="22" spans="1:28" x14ac:dyDescent="0.25">
      <c r="A22" s="385" t="s">
        <v>470</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50"/>
      <c r="AB22" s="150"/>
    </row>
    <row r="23" spans="1:28" ht="32.25" customHeight="1" x14ac:dyDescent="0.25">
      <c r="A23" s="387" t="s">
        <v>327</v>
      </c>
      <c r="B23" s="388"/>
      <c r="C23" s="388"/>
      <c r="D23" s="388"/>
      <c r="E23" s="388"/>
      <c r="F23" s="388"/>
      <c r="G23" s="388"/>
      <c r="H23" s="388"/>
      <c r="I23" s="388"/>
      <c r="J23" s="388"/>
      <c r="K23" s="388"/>
      <c r="L23" s="389"/>
      <c r="M23" s="386" t="s">
        <v>328</v>
      </c>
      <c r="N23" s="386"/>
      <c r="O23" s="386"/>
      <c r="P23" s="386"/>
      <c r="Q23" s="386"/>
      <c r="R23" s="386"/>
      <c r="S23" s="386"/>
      <c r="T23" s="386"/>
      <c r="U23" s="386"/>
      <c r="V23" s="386"/>
      <c r="W23" s="386"/>
      <c r="X23" s="386"/>
      <c r="Y23" s="386"/>
      <c r="Z23" s="386"/>
    </row>
    <row r="24" spans="1:28" ht="151.5" customHeight="1" x14ac:dyDescent="0.25">
      <c r="A24" s="88" t="s">
        <v>238</v>
      </c>
      <c r="B24" s="89" t="s">
        <v>267</v>
      </c>
      <c r="C24" s="88" t="s">
        <v>321</v>
      </c>
      <c r="D24" s="88" t="s">
        <v>239</v>
      </c>
      <c r="E24" s="88" t="s">
        <v>322</v>
      </c>
      <c r="F24" s="88" t="s">
        <v>324</v>
      </c>
      <c r="G24" s="88" t="s">
        <v>323</v>
      </c>
      <c r="H24" s="88" t="s">
        <v>240</v>
      </c>
      <c r="I24" s="88" t="s">
        <v>325</v>
      </c>
      <c r="J24" s="88" t="s">
        <v>272</v>
      </c>
      <c r="K24" s="89" t="s">
        <v>266</v>
      </c>
      <c r="L24" s="89" t="s">
        <v>241</v>
      </c>
      <c r="M24" s="90" t="s">
        <v>286</v>
      </c>
      <c r="N24" s="89" t="s">
        <v>481</v>
      </c>
      <c r="O24" s="88" t="s">
        <v>283</v>
      </c>
      <c r="P24" s="88" t="s">
        <v>284</v>
      </c>
      <c r="Q24" s="88" t="s">
        <v>282</v>
      </c>
      <c r="R24" s="88" t="s">
        <v>240</v>
      </c>
      <c r="S24" s="88" t="s">
        <v>281</v>
      </c>
      <c r="T24" s="88" t="s">
        <v>280</v>
      </c>
      <c r="U24" s="88" t="s">
        <v>320</v>
      </c>
      <c r="V24" s="88" t="s">
        <v>282</v>
      </c>
      <c r="W24" s="97" t="s">
        <v>265</v>
      </c>
      <c r="X24" s="97" t="s">
        <v>297</v>
      </c>
      <c r="Y24" s="97" t="s">
        <v>298</v>
      </c>
      <c r="Z24" s="99" t="s">
        <v>295</v>
      </c>
    </row>
    <row r="25" spans="1:28" ht="16.5" customHeight="1" x14ac:dyDescent="0.25">
      <c r="A25" s="88">
        <v>1</v>
      </c>
      <c r="B25" s="89">
        <v>2</v>
      </c>
      <c r="C25" s="88">
        <v>3</v>
      </c>
      <c r="D25" s="89">
        <v>4</v>
      </c>
      <c r="E25" s="88">
        <v>5</v>
      </c>
      <c r="F25" s="89">
        <v>6</v>
      </c>
      <c r="G25" s="88">
        <v>7</v>
      </c>
      <c r="H25" s="89">
        <v>8</v>
      </c>
      <c r="I25" s="88">
        <v>9</v>
      </c>
      <c r="J25" s="89">
        <v>10</v>
      </c>
      <c r="K25" s="151">
        <v>11</v>
      </c>
      <c r="L25" s="89">
        <v>12</v>
      </c>
      <c r="M25" s="151">
        <v>13</v>
      </c>
      <c r="N25" s="89">
        <v>14</v>
      </c>
      <c r="O25" s="151">
        <v>15</v>
      </c>
      <c r="P25" s="89">
        <v>16</v>
      </c>
      <c r="Q25" s="151">
        <v>17</v>
      </c>
      <c r="R25" s="89">
        <v>18</v>
      </c>
      <c r="S25" s="151">
        <v>19</v>
      </c>
      <c r="T25" s="89">
        <v>20</v>
      </c>
      <c r="U25" s="151">
        <v>21</v>
      </c>
      <c r="V25" s="89">
        <v>22</v>
      </c>
      <c r="W25" s="151">
        <v>23</v>
      </c>
      <c r="X25" s="89">
        <v>24</v>
      </c>
      <c r="Y25" s="151">
        <v>25</v>
      </c>
      <c r="Z25" s="89">
        <v>26</v>
      </c>
    </row>
    <row r="26" spans="1:28" ht="45.75" customHeight="1" x14ac:dyDescent="0.25">
      <c r="A26" s="81" t="s">
        <v>305</v>
      </c>
      <c r="B26" s="87"/>
      <c r="C26" s="83" t="s">
        <v>307</v>
      </c>
      <c r="D26" s="83" t="s">
        <v>308</v>
      </c>
      <c r="E26" s="83" t="s">
        <v>309</v>
      </c>
      <c r="F26" s="83" t="s">
        <v>277</v>
      </c>
      <c r="G26" s="83" t="s">
        <v>310</v>
      </c>
      <c r="H26" s="83" t="s">
        <v>240</v>
      </c>
      <c r="I26" s="83" t="s">
        <v>311</v>
      </c>
      <c r="J26" s="83" t="s">
        <v>312</v>
      </c>
      <c r="K26" s="80"/>
      <c r="L26" s="84" t="s">
        <v>263</v>
      </c>
      <c r="M26" s="86" t="s">
        <v>279</v>
      </c>
      <c r="N26" s="80"/>
      <c r="O26" s="80"/>
      <c r="P26" s="80"/>
      <c r="Q26" s="80"/>
      <c r="R26" s="80"/>
      <c r="S26" s="80"/>
      <c r="T26" s="80"/>
      <c r="U26" s="80"/>
      <c r="V26" s="80"/>
      <c r="W26" s="80"/>
      <c r="X26" s="80"/>
      <c r="Y26" s="80"/>
      <c r="Z26" s="82" t="s">
        <v>296</v>
      </c>
    </row>
    <row r="27" spans="1:28" x14ac:dyDescent="0.25">
      <c r="A27" s="80" t="s">
        <v>242</v>
      </c>
      <c r="B27" s="80" t="s">
        <v>268</v>
      </c>
      <c r="C27" s="80" t="s">
        <v>247</v>
      </c>
      <c r="D27" s="80" t="s">
        <v>248</v>
      </c>
      <c r="E27" s="80" t="s">
        <v>287</v>
      </c>
      <c r="F27" s="83" t="s">
        <v>243</v>
      </c>
      <c r="G27" s="83" t="s">
        <v>291</v>
      </c>
      <c r="H27" s="80" t="s">
        <v>240</v>
      </c>
      <c r="I27" s="83" t="s">
        <v>273</v>
      </c>
      <c r="J27" s="83" t="s">
        <v>255</v>
      </c>
      <c r="K27" s="84" t="s">
        <v>259</v>
      </c>
      <c r="L27" s="80"/>
      <c r="M27" s="84" t="s">
        <v>285</v>
      </c>
      <c r="N27" s="80"/>
      <c r="O27" s="80"/>
      <c r="P27" s="80"/>
      <c r="Q27" s="80"/>
      <c r="R27" s="80"/>
      <c r="S27" s="80"/>
      <c r="T27" s="80"/>
      <c r="U27" s="80"/>
      <c r="V27" s="80"/>
      <c r="W27" s="80"/>
      <c r="X27" s="80"/>
      <c r="Y27" s="80"/>
      <c r="Z27" s="80"/>
    </row>
    <row r="28" spans="1:28" x14ac:dyDescent="0.25">
      <c r="A28" s="80" t="s">
        <v>242</v>
      </c>
      <c r="B28" s="80" t="s">
        <v>269</v>
      </c>
      <c r="C28" s="80" t="s">
        <v>249</v>
      </c>
      <c r="D28" s="80" t="s">
        <v>250</v>
      </c>
      <c r="E28" s="80" t="s">
        <v>288</v>
      </c>
      <c r="F28" s="83" t="s">
        <v>244</v>
      </c>
      <c r="G28" s="83" t="s">
        <v>292</v>
      </c>
      <c r="H28" s="80" t="s">
        <v>240</v>
      </c>
      <c r="I28" s="83" t="s">
        <v>274</v>
      </c>
      <c r="J28" s="83" t="s">
        <v>256</v>
      </c>
      <c r="K28" s="84" t="s">
        <v>260</v>
      </c>
      <c r="L28" s="85"/>
      <c r="M28" s="84" t="s">
        <v>0</v>
      </c>
      <c r="N28" s="84"/>
      <c r="O28" s="84"/>
      <c r="P28" s="84"/>
      <c r="Q28" s="84"/>
      <c r="R28" s="84"/>
      <c r="S28" s="84"/>
      <c r="T28" s="84"/>
      <c r="U28" s="84"/>
      <c r="V28" s="84"/>
      <c r="W28" s="84"/>
      <c r="X28" s="84"/>
      <c r="Y28" s="84"/>
      <c r="Z28" s="84"/>
    </row>
    <row r="29" spans="1:28" x14ac:dyDescent="0.25">
      <c r="A29" s="80" t="s">
        <v>242</v>
      </c>
      <c r="B29" s="80" t="s">
        <v>270</v>
      </c>
      <c r="C29" s="80" t="s">
        <v>251</v>
      </c>
      <c r="D29" s="80" t="s">
        <v>252</v>
      </c>
      <c r="E29" s="80" t="s">
        <v>289</v>
      </c>
      <c r="F29" s="83" t="s">
        <v>245</v>
      </c>
      <c r="G29" s="83" t="s">
        <v>293</v>
      </c>
      <c r="H29" s="80" t="s">
        <v>240</v>
      </c>
      <c r="I29" s="83" t="s">
        <v>275</v>
      </c>
      <c r="J29" s="83" t="s">
        <v>257</v>
      </c>
      <c r="K29" s="84" t="s">
        <v>261</v>
      </c>
      <c r="L29" s="85"/>
      <c r="M29" s="80"/>
      <c r="N29" s="80"/>
      <c r="O29" s="80"/>
      <c r="P29" s="80"/>
      <c r="Q29" s="80"/>
      <c r="R29" s="80"/>
      <c r="S29" s="80"/>
      <c r="T29" s="80"/>
      <c r="U29" s="80"/>
      <c r="V29" s="80"/>
      <c r="W29" s="80"/>
      <c r="X29" s="80"/>
      <c r="Y29" s="80"/>
      <c r="Z29" s="80"/>
    </row>
    <row r="30" spans="1:28" x14ac:dyDescent="0.25">
      <c r="A30" s="80" t="s">
        <v>242</v>
      </c>
      <c r="B30" s="80" t="s">
        <v>271</v>
      </c>
      <c r="C30" s="80" t="s">
        <v>253</v>
      </c>
      <c r="D30" s="80" t="s">
        <v>254</v>
      </c>
      <c r="E30" s="80" t="s">
        <v>290</v>
      </c>
      <c r="F30" s="83" t="s">
        <v>246</v>
      </c>
      <c r="G30" s="83" t="s">
        <v>294</v>
      </c>
      <c r="H30" s="80" t="s">
        <v>240</v>
      </c>
      <c r="I30" s="83" t="s">
        <v>276</v>
      </c>
      <c r="J30" s="83" t="s">
        <v>258</v>
      </c>
      <c r="K30" s="84" t="s">
        <v>262</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306</v>
      </c>
      <c r="B32" s="87"/>
      <c r="C32" s="83" t="s">
        <v>313</v>
      </c>
      <c r="D32" s="83" t="s">
        <v>314</v>
      </c>
      <c r="E32" s="83" t="s">
        <v>315</v>
      </c>
      <c r="F32" s="83" t="s">
        <v>316</v>
      </c>
      <c r="G32" s="83" t="s">
        <v>317</v>
      </c>
      <c r="H32" s="83" t="s">
        <v>240</v>
      </c>
      <c r="I32" s="83" t="s">
        <v>318</v>
      </c>
      <c r="J32" s="83" t="s">
        <v>319</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51" t="s">
        <v>10</v>
      </c>
      <c r="B7" s="351"/>
      <c r="C7" s="351"/>
      <c r="D7" s="351"/>
      <c r="E7" s="351"/>
      <c r="F7" s="351"/>
      <c r="G7" s="351"/>
      <c r="H7" s="351"/>
      <c r="I7" s="351"/>
      <c r="J7" s="351"/>
      <c r="K7" s="351"/>
      <c r="L7" s="351"/>
      <c r="M7" s="351"/>
      <c r="N7" s="351"/>
      <c r="O7" s="351"/>
      <c r="P7" s="13"/>
      <c r="Q7" s="13"/>
      <c r="R7" s="13"/>
      <c r="S7" s="13"/>
      <c r="T7" s="13"/>
      <c r="U7" s="13"/>
      <c r="V7" s="13"/>
      <c r="W7" s="13"/>
      <c r="X7" s="13"/>
      <c r="Y7" s="13"/>
      <c r="Z7" s="13"/>
    </row>
    <row r="8" spans="1:28" s="12" customFormat="1" ht="18.75" x14ac:dyDescent="0.2">
      <c r="A8" s="351"/>
      <c r="B8" s="351"/>
      <c r="C8" s="351"/>
      <c r="D8" s="351"/>
      <c r="E8" s="351"/>
      <c r="F8" s="351"/>
      <c r="G8" s="351"/>
      <c r="H8" s="351"/>
      <c r="I8" s="351"/>
      <c r="J8" s="351"/>
      <c r="K8" s="351"/>
      <c r="L8" s="351"/>
      <c r="M8" s="351"/>
      <c r="N8" s="351"/>
      <c r="O8" s="351"/>
      <c r="P8" s="13"/>
      <c r="Q8" s="13"/>
      <c r="R8" s="13"/>
      <c r="S8" s="13"/>
      <c r="T8" s="13"/>
      <c r="U8" s="13"/>
      <c r="V8" s="13"/>
      <c r="W8" s="13"/>
      <c r="X8" s="13"/>
      <c r="Y8" s="13"/>
      <c r="Z8" s="13"/>
    </row>
    <row r="9" spans="1:28" s="12" customFormat="1" ht="18.75" x14ac:dyDescent="0.2">
      <c r="A9" s="355" t="str">
        <f>'1. паспорт местоположение'!A9:C9</f>
        <v>АО "Россети Тюмень"</v>
      </c>
      <c r="B9" s="355"/>
      <c r="C9" s="355"/>
      <c r="D9" s="355"/>
      <c r="E9" s="355"/>
      <c r="F9" s="355"/>
      <c r="G9" s="355"/>
      <c r="H9" s="355"/>
      <c r="I9" s="355"/>
      <c r="J9" s="355"/>
      <c r="K9" s="355"/>
      <c r="L9" s="355"/>
      <c r="M9" s="355"/>
      <c r="N9" s="355"/>
      <c r="O9" s="355"/>
      <c r="P9" s="13"/>
      <c r="Q9" s="13"/>
      <c r="R9" s="13"/>
      <c r="S9" s="13"/>
      <c r="T9" s="13"/>
      <c r="U9" s="13"/>
      <c r="V9" s="13"/>
      <c r="W9" s="13"/>
      <c r="X9" s="13"/>
      <c r="Y9" s="13"/>
      <c r="Z9" s="13"/>
    </row>
    <row r="10" spans="1:28" s="12" customFormat="1" ht="18.75" x14ac:dyDescent="0.2">
      <c r="A10" s="348" t="s">
        <v>9</v>
      </c>
      <c r="B10" s="348"/>
      <c r="C10" s="348"/>
      <c r="D10" s="348"/>
      <c r="E10" s="348"/>
      <c r="F10" s="348"/>
      <c r="G10" s="348"/>
      <c r="H10" s="348"/>
      <c r="I10" s="348"/>
      <c r="J10" s="348"/>
      <c r="K10" s="348"/>
      <c r="L10" s="348"/>
      <c r="M10" s="348"/>
      <c r="N10" s="348"/>
      <c r="O10" s="348"/>
      <c r="P10" s="13"/>
      <c r="Q10" s="13"/>
      <c r="R10" s="13"/>
      <c r="S10" s="13"/>
      <c r="T10" s="13"/>
      <c r="U10" s="13"/>
      <c r="V10" s="13"/>
      <c r="W10" s="13"/>
      <c r="X10" s="13"/>
      <c r="Y10" s="13"/>
      <c r="Z10" s="13"/>
    </row>
    <row r="11" spans="1:28" s="12" customFormat="1" ht="18.75" x14ac:dyDescent="0.2">
      <c r="A11" s="351"/>
      <c r="B11" s="351"/>
      <c r="C11" s="351"/>
      <c r="D11" s="351"/>
      <c r="E11" s="351"/>
      <c r="F11" s="351"/>
      <c r="G11" s="351"/>
      <c r="H11" s="351"/>
      <c r="I11" s="351"/>
      <c r="J11" s="351"/>
      <c r="K11" s="351"/>
      <c r="L11" s="351"/>
      <c r="M11" s="351"/>
      <c r="N11" s="351"/>
      <c r="O11" s="351"/>
      <c r="P11" s="13"/>
      <c r="Q11" s="13"/>
      <c r="R11" s="13"/>
      <c r="S11" s="13"/>
      <c r="T11" s="13"/>
      <c r="U11" s="13"/>
      <c r="V11" s="13"/>
      <c r="W11" s="13"/>
      <c r="X11" s="13"/>
      <c r="Y11" s="13"/>
      <c r="Z11" s="13"/>
    </row>
    <row r="12" spans="1:28" s="12" customFormat="1" ht="18.75" x14ac:dyDescent="0.2">
      <c r="A12" s="355" t="str">
        <f>'1. паспорт местоположение'!A12:C12</f>
        <v>L_NS2000.PH.0015</v>
      </c>
      <c r="B12" s="355"/>
      <c r="C12" s="355"/>
      <c r="D12" s="355"/>
      <c r="E12" s="355"/>
      <c r="F12" s="355"/>
      <c r="G12" s="355"/>
      <c r="H12" s="355"/>
      <c r="I12" s="355"/>
      <c r="J12" s="355"/>
      <c r="K12" s="355"/>
      <c r="L12" s="355"/>
      <c r="M12" s="355"/>
      <c r="N12" s="355"/>
      <c r="O12" s="355"/>
      <c r="P12" s="13"/>
      <c r="Q12" s="13"/>
      <c r="R12" s="13"/>
      <c r="S12" s="13"/>
      <c r="T12" s="13"/>
      <c r="U12" s="13"/>
      <c r="V12" s="13"/>
      <c r="W12" s="13"/>
      <c r="X12" s="13"/>
      <c r="Y12" s="13"/>
      <c r="Z12" s="13"/>
    </row>
    <row r="13" spans="1:28" s="12" customFormat="1" ht="18.75" x14ac:dyDescent="0.2">
      <c r="A13" s="348" t="s">
        <v>8</v>
      </c>
      <c r="B13" s="348"/>
      <c r="C13" s="348"/>
      <c r="D13" s="348"/>
      <c r="E13" s="348"/>
      <c r="F13" s="348"/>
      <c r="G13" s="348"/>
      <c r="H13" s="348"/>
      <c r="I13" s="348"/>
      <c r="J13" s="348"/>
      <c r="K13" s="348"/>
      <c r="L13" s="348"/>
      <c r="M13" s="348"/>
      <c r="N13" s="348"/>
      <c r="O13" s="348"/>
      <c r="P13" s="13"/>
      <c r="Q13" s="13"/>
      <c r="R13" s="13"/>
      <c r="S13" s="13"/>
      <c r="T13" s="13"/>
      <c r="U13" s="13"/>
      <c r="V13" s="13"/>
      <c r="W13" s="13"/>
      <c r="X13" s="13"/>
      <c r="Y13" s="13"/>
      <c r="Z13" s="13"/>
    </row>
    <row r="14" spans="1:28" s="9" customFormat="1" ht="15.75" customHeight="1" x14ac:dyDescent="0.2">
      <c r="A14" s="359"/>
      <c r="B14" s="359"/>
      <c r="C14" s="359"/>
      <c r="D14" s="359"/>
      <c r="E14" s="359"/>
      <c r="F14" s="359"/>
      <c r="G14" s="359"/>
      <c r="H14" s="359"/>
      <c r="I14" s="359"/>
      <c r="J14" s="359"/>
      <c r="K14" s="359"/>
      <c r="L14" s="359"/>
      <c r="M14" s="359"/>
      <c r="N14" s="359"/>
      <c r="O14" s="359"/>
      <c r="P14" s="10"/>
      <c r="Q14" s="10"/>
      <c r="R14" s="10"/>
      <c r="S14" s="10"/>
      <c r="T14" s="10"/>
      <c r="U14" s="10"/>
      <c r="V14" s="10"/>
      <c r="W14" s="10"/>
      <c r="X14" s="10"/>
      <c r="Y14" s="10"/>
      <c r="Z14" s="10"/>
    </row>
    <row r="15" spans="1:28" s="3" customFormat="1" ht="15.75" x14ac:dyDescent="0.2">
      <c r="A15" s="35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48" t="s">
        <v>7</v>
      </c>
      <c r="B16" s="348"/>
      <c r="C16" s="348"/>
      <c r="D16" s="348"/>
      <c r="E16" s="348"/>
      <c r="F16" s="348"/>
      <c r="G16" s="348"/>
      <c r="H16" s="348"/>
      <c r="I16" s="348"/>
      <c r="J16" s="348"/>
      <c r="K16" s="348"/>
      <c r="L16" s="348"/>
      <c r="M16" s="348"/>
      <c r="N16" s="348"/>
      <c r="O16" s="348"/>
      <c r="P16" s="6"/>
      <c r="Q16" s="6"/>
      <c r="R16" s="6"/>
      <c r="S16" s="6"/>
      <c r="T16" s="6"/>
      <c r="U16" s="6"/>
      <c r="V16" s="6"/>
      <c r="W16" s="6"/>
      <c r="X16" s="6"/>
      <c r="Y16" s="6"/>
      <c r="Z16" s="6"/>
    </row>
    <row r="17" spans="1:26" s="3" customFormat="1" ht="15" customHeight="1" x14ac:dyDescent="0.2">
      <c r="A17" s="360"/>
      <c r="B17" s="360"/>
      <c r="C17" s="360"/>
      <c r="D17" s="360"/>
      <c r="E17" s="360"/>
      <c r="F17" s="360"/>
      <c r="G17" s="360"/>
      <c r="H17" s="360"/>
      <c r="I17" s="360"/>
      <c r="J17" s="360"/>
      <c r="K17" s="360"/>
      <c r="L17" s="360"/>
      <c r="M17" s="360"/>
      <c r="N17" s="360"/>
      <c r="O17" s="360"/>
      <c r="P17" s="4"/>
      <c r="Q17" s="4"/>
      <c r="R17" s="4"/>
      <c r="S17" s="4"/>
      <c r="T17" s="4"/>
      <c r="U17" s="4"/>
      <c r="V17" s="4"/>
      <c r="W17" s="4"/>
    </row>
    <row r="18" spans="1:26" s="3" customFormat="1" ht="91.5" customHeight="1" x14ac:dyDescent="0.2">
      <c r="A18" s="394" t="s">
        <v>448</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4" t="s">
        <v>6</v>
      </c>
      <c r="B19" s="354" t="s">
        <v>89</v>
      </c>
      <c r="C19" s="354" t="s">
        <v>88</v>
      </c>
      <c r="D19" s="354" t="s">
        <v>77</v>
      </c>
      <c r="E19" s="391" t="s">
        <v>87</v>
      </c>
      <c r="F19" s="392"/>
      <c r="G19" s="392"/>
      <c r="H19" s="392"/>
      <c r="I19" s="393"/>
      <c r="J19" s="354" t="s">
        <v>86</v>
      </c>
      <c r="K19" s="354"/>
      <c r="L19" s="354"/>
      <c r="M19" s="354"/>
      <c r="N19" s="354"/>
      <c r="O19" s="354"/>
      <c r="P19" s="4"/>
      <c r="Q19" s="4"/>
      <c r="R19" s="4"/>
      <c r="S19" s="4"/>
      <c r="T19" s="4"/>
      <c r="U19" s="4"/>
      <c r="V19" s="4"/>
      <c r="W19" s="4"/>
    </row>
    <row r="20" spans="1:26" s="3" customFormat="1" ht="51" customHeight="1" x14ac:dyDescent="0.2">
      <c r="A20" s="354"/>
      <c r="B20" s="354"/>
      <c r="C20" s="354"/>
      <c r="D20" s="354"/>
      <c r="E20" s="42" t="s">
        <v>85</v>
      </c>
      <c r="F20" s="42" t="s">
        <v>84</v>
      </c>
      <c r="G20" s="42" t="s">
        <v>83</v>
      </c>
      <c r="H20" s="42" t="s">
        <v>82</v>
      </c>
      <c r="I20" s="42" t="s">
        <v>81</v>
      </c>
      <c r="J20" s="42" t="s">
        <v>80</v>
      </c>
      <c r="K20" s="42" t="s">
        <v>5</v>
      </c>
      <c r="L20" s="50" t="s">
        <v>4</v>
      </c>
      <c r="M20" s="49" t="s">
        <v>236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483</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95"/>
  <sheetViews>
    <sheetView view="pageBreakPreview" topLeftCell="A6" zoomScale="70" zoomScaleNormal="100" zoomScaleSheetLayoutView="70" zoomScalePageLayoutView="50" workbookViewId="0">
      <selection activeCell="C39" sqref="C39"/>
    </sheetView>
  </sheetViews>
  <sheetFormatPr defaultRowHeight="15.75" outlineLevelRow="1" x14ac:dyDescent="0.25"/>
  <cols>
    <col min="1" max="1" width="61.7109375" style="229" customWidth="1"/>
    <col min="2" max="2" width="23.42578125" style="229" customWidth="1"/>
    <col min="3" max="3" width="16.7109375" style="229" customWidth="1"/>
    <col min="4" max="4" width="22.140625" style="229" customWidth="1"/>
    <col min="5" max="5" width="20.28515625" style="229" customWidth="1"/>
    <col min="6" max="12" width="16.7109375" style="229" customWidth="1"/>
    <col min="13" max="13" width="16.7109375" style="230" customWidth="1"/>
    <col min="14" max="19" width="16.7109375" style="229" customWidth="1"/>
    <col min="20" max="20" width="18.85546875" style="229" customWidth="1"/>
    <col min="21" max="21" width="20.5703125" style="229" customWidth="1"/>
    <col min="22" max="23" width="16.7109375" style="229" customWidth="1"/>
    <col min="24" max="24" width="26.28515625" style="229" customWidth="1"/>
    <col min="25" max="72" width="16.7109375" style="229" customWidth="1"/>
    <col min="73" max="16384" width="9.140625" style="229"/>
  </cols>
  <sheetData>
    <row r="1" spans="1:28" s="206" customFormat="1" ht="22.5" customHeight="1" x14ac:dyDescent="0.4">
      <c r="K1" s="181"/>
      <c r="L1" s="206" t="str">
        <f>'1. паспорт местоположение'!C1</f>
        <v>Приложение  № _____</v>
      </c>
      <c r="M1" s="207"/>
      <c r="T1" s="182"/>
      <c r="U1" s="396"/>
      <c r="V1" s="396"/>
      <c r="W1" s="396"/>
      <c r="X1" s="396"/>
      <c r="Y1" s="396"/>
    </row>
    <row r="2" spans="1:28" s="206" customFormat="1" ht="15.75" customHeight="1" x14ac:dyDescent="0.4">
      <c r="K2" s="181"/>
      <c r="L2" s="206" t="str">
        <f>'1. паспорт местоположение'!C2</f>
        <v>к приказу Минэнерго России</v>
      </c>
      <c r="M2" s="207"/>
      <c r="T2" s="182"/>
      <c r="U2" s="396"/>
      <c r="V2" s="396"/>
      <c r="W2" s="396"/>
      <c r="X2" s="396"/>
      <c r="Y2" s="396"/>
    </row>
    <row r="3" spans="1:28" s="206" customFormat="1" ht="19.5" customHeight="1" x14ac:dyDescent="0.4">
      <c r="K3" s="181"/>
      <c r="L3" s="206" t="str">
        <f>'1. паспорт местоположение'!C3</f>
        <v>от «__» _____ 201_ г. №___</v>
      </c>
      <c r="M3" s="207"/>
      <c r="T3" s="182"/>
      <c r="U3" s="396"/>
      <c r="V3" s="396"/>
      <c r="W3" s="396"/>
      <c r="X3" s="396"/>
      <c r="Y3" s="396"/>
    </row>
    <row r="4" spans="1:28" s="223" customFormat="1" ht="23.25" x14ac:dyDescent="0.35">
      <c r="A4" s="398" t="str">
        <f>'1. паспорт местоположение'!A5:C5</f>
        <v>Год раскрытия информации: 2022 год</v>
      </c>
      <c r="B4" s="398"/>
      <c r="C4" s="398"/>
      <c r="D4" s="398"/>
      <c r="E4" s="398"/>
      <c r="F4" s="398"/>
      <c r="G4" s="398"/>
      <c r="H4" s="398"/>
      <c r="I4" s="398"/>
      <c r="J4" s="398"/>
      <c r="K4" s="398"/>
      <c r="M4" s="224"/>
      <c r="T4" s="225"/>
      <c r="U4" s="225"/>
      <c r="W4" s="225"/>
      <c r="X4" s="225"/>
      <c r="Y4" s="226"/>
    </row>
    <row r="5" spans="1:28" s="206" customFormat="1" ht="27.75" x14ac:dyDescent="0.4">
      <c r="A5" s="397" t="str">
        <f>'4. паспортбюджет'!A7:O7</f>
        <v xml:space="preserve">Паспорт инвестиционного проекта </v>
      </c>
      <c r="B5" s="397"/>
      <c r="C5" s="397"/>
      <c r="D5" s="397"/>
      <c r="E5" s="397"/>
      <c r="F5" s="397"/>
      <c r="G5" s="397"/>
      <c r="H5" s="397"/>
      <c r="I5" s="397"/>
      <c r="J5" s="397"/>
      <c r="K5" s="397"/>
      <c r="M5" s="207"/>
      <c r="T5" s="183"/>
      <c r="U5" s="183"/>
      <c r="W5" s="183"/>
      <c r="X5" s="183"/>
      <c r="Y5" s="184"/>
    </row>
    <row r="6" spans="1:28" s="206" customFormat="1" ht="27.75" x14ac:dyDescent="0.4">
      <c r="A6" s="398" t="str">
        <f>'1. паспорт местоположение'!A9:C9</f>
        <v>АО "Россети Тюмень"</v>
      </c>
      <c r="B6" s="398"/>
      <c r="C6" s="398"/>
      <c r="D6" s="398"/>
      <c r="E6" s="398"/>
      <c r="F6" s="398"/>
      <c r="G6" s="398"/>
      <c r="H6" s="398"/>
      <c r="I6" s="398"/>
      <c r="J6" s="398"/>
      <c r="K6" s="398"/>
      <c r="M6" s="207"/>
      <c r="T6" s="183"/>
      <c r="U6" s="183"/>
      <c r="W6" s="183"/>
      <c r="X6" s="183"/>
      <c r="Y6" s="184"/>
    </row>
    <row r="7" spans="1:28" s="206" customFormat="1" ht="27.75" x14ac:dyDescent="0.4">
      <c r="A7" s="399" t="str">
        <f>'4. паспортбюджет'!A10:O10</f>
        <v xml:space="preserve">         (фирменное наименование субъекта электроэнергетики)</v>
      </c>
      <c r="B7" s="399"/>
      <c r="C7" s="399"/>
      <c r="D7" s="399"/>
      <c r="E7" s="399"/>
      <c r="F7" s="399"/>
      <c r="G7" s="399"/>
      <c r="H7" s="399"/>
      <c r="I7" s="399"/>
      <c r="J7" s="399"/>
      <c r="K7" s="399"/>
      <c r="M7" s="207"/>
      <c r="T7" s="183"/>
      <c r="U7" s="183"/>
      <c r="W7" s="183"/>
      <c r="X7" s="183"/>
      <c r="Y7" s="184"/>
    </row>
    <row r="8" spans="1:28" s="208" customFormat="1" ht="24.75" customHeight="1" x14ac:dyDescent="0.25">
      <c r="A8" s="402" t="str">
        <f>'1. паспорт местоположение'!A12:C12</f>
        <v>L_NS2000.PH.0015</v>
      </c>
      <c r="B8" s="402"/>
      <c r="C8" s="402"/>
      <c r="D8" s="402"/>
      <c r="E8" s="402"/>
      <c r="F8" s="402"/>
      <c r="G8" s="402"/>
      <c r="H8" s="402"/>
      <c r="I8" s="402"/>
      <c r="J8" s="402"/>
      <c r="K8" s="402"/>
      <c r="M8" s="207"/>
      <c r="T8" s="209"/>
      <c r="U8" s="209"/>
      <c r="V8" s="210"/>
      <c r="W8" s="209"/>
      <c r="X8" s="209"/>
      <c r="Y8" s="209"/>
    </row>
    <row r="9" spans="1:28" s="208" customFormat="1" ht="24.75" customHeight="1" x14ac:dyDescent="0.25">
      <c r="A9" s="403" t="str">
        <f>'4. паспортбюджет'!A13:O13</f>
        <v xml:space="preserve">         (идентификатор инвестиционного проекта)</v>
      </c>
      <c r="B9" s="403"/>
      <c r="C9" s="403"/>
      <c r="D9" s="403"/>
      <c r="E9" s="403"/>
      <c r="F9" s="403"/>
      <c r="G9" s="403"/>
      <c r="H9" s="403"/>
      <c r="I9" s="403"/>
      <c r="J9" s="403"/>
      <c r="K9" s="403"/>
      <c r="M9" s="207"/>
      <c r="T9" s="209"/>
      <c r="U9" s="209"/>
      <c r="V9" s="210"/>
      <c r="W9" s="209"/>
      <c r="X9" s="209"/>
      <c r="Y9" s="209"/>
    </row>
    <row r="10" spans="1:28" s="208" customFormat="1" ht="34.5" customHeight="1" x14ac:dyDescent="0.25">
      <c r="A10" s="404"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0" s="404"/>
      <c r="C10" s="404"/>
      <c r="D10" s="404"/>
      <c r="E10" s="404"/>
      <c r="F10" s="404"/>
      <c r="G10" s="404"/>
      <c r="H10" s="404"/>
      <c r="I10" s="404"/>
      <c r="J10" s="404"/>
      <c r="K10" s="404"/>
      <c r="M10" s="207"/>
      <c r="T10" s="211"/>
      <c r="U10" s="211"/>
      <c r="V10" s="210"/>
      <c r="W10" s="211"/>
      <c r="X10" s="211"/>
      <c r="Y10" s="211"/>
    </row>
    <row r="11" spans="1:28" s="206" customFormat="1" ht="27.75" customHeight="1" x14ac:dyDescent="0.4">
      <c r="A11" s="399" t="str">
        <f>'4. паспортбюджет'!A16:O16</f>
        <v xml:space="preserve">         (наименование инвестиционного проекта)</v>
      </c>
      <c r="B11" s="399"/>
      <c r="C11" s="399"/>
      <c r="D11" s="399"/>
      <c r="E11" s="399"/>
      <c r="F11" s="399"/>
      <c r="G11" s="399"/>
      <c r="H11" s="399"/>
      <c r="I11" s="399"/>
      <c r="J11" s="399"/>
      <c r="K11" s="399"/>
      <c r="M11" s="207"/>
      <c r="T11" s="185"/>
      <c r="U11" s="395"/>
      <c r="V11" s="395"/>
      <c r="W11" s="395"/>
      <c r="X11" s="185"/>
      <c r="Y11" s="185"/>
    </row>
    <row r="12" spans="1:28" s="206" customFormat="1" ht="27.75" x14ac:dyDescent="0.4">
      <c r="A12" s="398" t="s">
        <v>558</v>
      </c>
      <c r="B12" s="398"/>
      <c r="C12" s="398"/>
      <c r="D12" s="398"/>
      <c r="E12" s="398"/>
      <c r="F12" s="398"/>
      <c r="G12" s="398"/>
      <c r="H12" s="398"/>
      <c r="I12" s="398"/>
      <c r="J12" s="398"/>
      <c r="K12" s="398"/>
      <c r="M12" s="207"/>
      <c r="T12" s="182"/>
      <c r="U12" s="182"/>
      <c r="V12" s="182"/>
      <c r="W12" s="182"/>
      <c r="X12" s="182"/>
      <c r="Y12" s="182"/>
    </row>
    <row r="13" spans="1:28" ht="27.75" x14ac:dyDescent="0.4">
      <c r="A13" s="232"/>
      <c r="C13" s="233"/>
      <c r="D13" s="233"/>
      <c r="E13" s="233"/>
      <c r="F13" s="233"/>
      <c r="G13" s="233"/>
      <c r="H13" s="233"/>
      <c r="I13" s="233"/>
      <c r="J13" s="233"/>
      <c r="K13" s="233"/>
      <c r="L13" s="233"/>
      <c r="M13" s="234"/>
      <c r="N13" s="233"/>
      <c r="O13" s="233"/>
      <c r="P13" s="233"/>
      <c r="Q13" s="233"/>
      <c r="R13" s="233"/>
      <c r="S13" s="233"/>
      <c r="T13" s="233"/>
      <c r="U13" s="228"/>
      <c r="V13" s="228"/>
      <c r="W13" s="228"/>
      <c r="X13" s="228"/>
      <c r="Y13" s="233"/>
      <c r="Z13" s="233"/>
      <c r="AA13" s="233"/>
      <c r="AB13" s="233"/>
    </row>
    <row r="14" spans="1:28" ht="27.75" x14ac:dyDescent="0.4">
      <c r="D14" s="232"/>
      <c r="U14" s="182"/>
      <c r="V14" s="182"/>
      <c r="W14" s="182"/>
      <c r="X14" s="182"/>
      <c r="Y14" s="182"/>
    </row>
    <row r="15" spans="1:28" ht="16.5" thickBot="1" x14ac:dyDescent="0.3">
      <c r="A15" s="235" t="s">
        <v>302</v>
      </c>
      <c r="B15" s="235" t="s">
        <v>1</v>
      </c>
      <c r="D15" s="236"/>
      <c r="E15" s="237"/>
      <c r="F15" s="237"/>
      <c r="G15" s="237"/>
      <c r="H15" s="237"/>
    </row>
    <row r="16" spans="1:28" x14ac:dyDescent="0.25">
      <c r="A16" s="238" t="s">
        <v>496</v>
      </c>
      <c r="B16" s="239">
        <v>6224070</v>
      </c>
    </row>
    <row r="17" spans="1:14" x14ac:dyDescent="0.25">
      <c r="A17" s="240" t="s">
        <v>497</v>
      </c>
      <c r="B17" s="241"/>
    </row>
    <row r="18" spans="1:14" x14ac:dyDescent="0.25">
      <c r="A18" s="240" t="s">
        <v>498</v>
      </c>
      <c r="B18" s="241">
        <v>50</v>
      </c>
      <c r="D18" s="232" t="s">
        <v>301</v>
      </c>
      <c r="E18" s="242"/>
      <c r="F18" s="242"/>
    </row>
    <row r="19" spans="1:14" ht="16.5" thickBot="1" x14ac:dyDescent="0.3">
      <c r="A19" s="243" t="s">
        <v>499</v>
      </c>
      <c r="B19" s="244">
        <v>1</v>
      </c>
      <c r="D19" s="400" t="s">
        <v>300</v>
      </c>
      <c r="E19" s="400"/>
      <c r="F19" s="245">
        <f>SUM(B86:AA86)</f>
        <v>8.5648279605721154</v>
      </c>
      <c r="K19" s="246"/>
      <c r="N19" s="247"/>
    </row>
    <row r="20" spans="1:14" x14ac:dyDescent="0.25">
      <c r="A20" s="238" t="s">
        <v>500</v>
      </c>
      <c r="B20" s="248">
        <f>-C57</f>
        <v>-317022.83333333337</v>
      </c>
      <c r="D20" s="400" t="s">
        <v>299</v>
      </c>
      <c r="E20" s="400"/>
      <c r="F20" s="245" t="str">
        <f>IF(SUM(B87:AA87)=0,"не окупается",SUM(B87:AA87))</f>
        <v>не окупается</v>
      </c>
      <c r="K20" s="246"/>
    </row>
    <row r="21" spans="1:14" x14ac:dyDescent="0.25">
      <c r="A21" s="240" t="s">
        <v>501</v>
      </c>
      <c r="B21" s="249">
        <v>1</v>
      </c>
      <c r="D21" s="400" t="s">
        <v>491</v>
      </c>
      <c r="E21" s="400"/>
      <c r="F21" s="250">
        <f>M84</f>
        <v>-2630549.214197882</v>
      </c>
      <c r="K21" s="246"/>
    </row>
    <row r="22" spans="1:14" x14ac:dyDescent="0.25">
      <c r="A22" s="240" t="s">
        <v>502</v>
      </c>
      <c r="B22" s="249">
        <v>1</v>
      </c>
      <c r="D22" s="400" t="s">
        <v>490</v>
      </c>
      <c r="E22" s="400"/>
      <c r="F22" s="251" t="str">
        <f>IF(F21&gt;0,"да","нет")</f>
        <v>нет</v>
      </c>
      <c r="K22" s="246"/>
    </row>
    <row r="23" spans="1:14" x14ac:dyDescent="0.25">
      <c r="A23" s="240" t="s">
        <v>503</v>
      </c>
      <c r="B23" s="249">
        <f>-C58</f>
        <v>-264185.6944444445</v>
      </c>
    </row>
    <row r="24" spans="1:14" x14ac:dyDescent="0.25">
      <c r="A24" s="240" t="s">
        <v>504</v>
      </c>
      <c r="B24" s="249">
        <v>1</v>
      </c>
    </row>
    <row r="25" spans="1:14" x14ac:dyDescent="0.25">
      <c r="A25" s="240" t="s">
        <v>505</v>
      </c>
      <c r="B25" s="249">
        <v>1</v>
      </c>
    </row>
    <row r="26" spans="1:14" x14ac:dyDescent="0.25">
      <c r="A26" s="252" t="s">
        <v>506</v>
      </c>
      <c r="B26" s="253">
        <v>2.1999999999999999E-2</v>
      </c>
    </row>
    <row r="27" spans="1:14" ht="16.5" thickBot="1" x14ac:dyDescent="0.3">
      <c r="A27" s="243" t="s">
        <v>507</v>
      </c>
      <c r="B27" s="254">
        <v>0.2</v>
      </c>
    </row>
    <row r="28" spans="1:14" x14ac:dyDescent="0.25">
      <c r="A28" s="238" t="s">
        <v>508</v>
      </c>
      <c r="B28" s="248">
        <v>0</v>
      </c>
    </row>
    <row r="29" spans="1:14" x14ac:dyDescent="0.25">
      <c r="A29" s="240" t="s">
        <v>509</v>
      </c>
      <c r="B29" s="249"/>
    </row>
    <row r="30" spans="1:14" ht="16.5" thickBot="1" x14ac:dyDescent="0.3">
      <c r="A30" s="252" t="s">
        <v>510</v>
      </c>
      <c r="B30" s="255">
        <v>0</v>
      </c>
    </row>
    <row r="31" spans="1:14" x14ac:dyDescent="0.25">
      <c r="A31" s="256" t="s">
        <v>511</v>
      </c>
      <c r="B31" s="257">
        <v>0</v>
      </c>
    </row>
    <row r="32" spans="1:14" x14ac:dyDescent="0.25">
      <c r="A32" s="258" t="s">
        <v>512</v>
      </c>
      <c r="B32" s="259">
        <v>0</v>
      </c>
    </row>
    <row r="33" spans="1:50" x14ac:dyDescent="0.25">
      <c r="A33" s="258" t="s">
        <v>513</v>
      </c>
      <c r="B33" s="260">
        <v>0</v>
      </c>
    </row>
    <row r="34" spans="1:50" x14ac:dyDescent="0.25">
      <c r="A34" s="258" t="s">
        <v>514</v>
      </c>
      <c r="B34" s="260">
        <v>0</v>
      </c>
      <c r="Z34" s="261"/>
    </row>
    <row r="35" spans="1:50" x14ac:dyDescent="0.25">
      <c r="A35" s="258" t="s">
        <v>515</v>
      </c>
      <c r="B35" s="260">
        <v>0.13500000000000001</v>
      </c>
      <c r="U35" s="262"/>
      <c r="V35" s="262"/>
      <c r="W35" s="262"/>
      <c r="X35" s="262"/>
      <c r="Y35" s="262"/>
      <c r="Z35" s="262"/>
    </row>
    <row r="36" spans="1:50" x14ac:dyDescent="0.25">
      <c r="A36" s="258" t="s">
        <v>516</v>
      </c>
      <c r="B36" s="260">
        <f>1-B34</f>
        <v>1</v>
      </c>
    </row>
    <row r="37" spans="1:50" ht="16.5" thickBot="1" x14ac:dyDescent="0.3">
      <c r="A37" s="263" t="s">
        <v>517</v>
      </c>
      <c r="B37" s="264">
        <f>B36*B35+B34*B33*(1-B27)</f>
        <v>0.13500000000000001</v>
      </c>
    </row>
    <row r="38" spans="1:50" ht="31.5" x14ac:dyDescent="0.25">
      <c r="A38" s="265" t="s">
        <v>518</v>
      </c>
      <c r="B38" s="266" t="s">
        <v>583</v>
      </c>
      <c r="C38" s="267">
        <v>2024</v>
      </c>
      <c r="D38" s="268">
        <f>C38+1</f>
        <v>2025</v>
      </c>
      <c r="E38" s="268">
        <f t="shared" ref="E38:AA38" si="0">D38+1</f>
        <v>2026</v>
      </c>
      <c r="F38" s="268">
        <f t="shared" si="0"/>
        <v>2027</v>
      </c>
      <c r="G38" s="268">
        <f t="shared" si="0"/>
        <v>2028</v>
      </c>
      <c r="H38" s="268">
        <f t="shared" si="0"/>
        <v>2029</v>
      </c>
      <c r="I38" s="268">
        <f t="shared" si="0"/>
        <v>2030</v>
      </c>
      <c r="J38" s="268">
        <f t="shared" si="0"/>
        <v>2031</v>
      </c>
      <c r="K38" s="268">
        <f t="shared" si="0"/>
        <v>2032</v>
      </c>
      <c r="L38" s="268">
        <f t="shared" si="0"/>
        <v>2033</v>
      </c>
      <c r="M38" s="269">
        <f t="shared" si="0"/>
        <v>2034</v>
      </c>
      <c r="N38" s="268">
        <f t="shared" si="0"/>
        <v>2035</v>
      </c>
      <c r="O38" s="268">
        <f t="shared" si="0"/>
        <v>2036</v>
      </c>
      <c r="P38" s="268">
        <f t="shared" si="0"/>
        <v>2037</v>
      </c>
      <c r="Q38" s="268">
        <f t="shared" si="0"/>
        <v>2038</v>
      </c>
      <c r="R38" s="268">
        <f t="shared" si="0"/>
        <v>2039</v>
      </c>
      <c r="S38" s="268">
        <f t="shared" si="0"/>
        <v>2040</v>
      </c>
      <c r="T38" s="268">
        <f t="shared" si="0"/>
        <v>2041</v>
      </c>
      <c r="U38" s="268">
        <f t="shared" si="0"/>
        <v>2042</v>
      </c>
      <c r="V38" s="268">
        <f t="shared" si="0"/>
        <v>2043</v>
      </c>
      <c r="W38" s="268">
        <f t="shared" si="0"/>
        <v>2044</v>
      </c>
      <c r="X38" s="268">
        <f t="shared" si="0"/>
        <v>2045</v>
      </c>
      <c r="Y38" s="268">
        <f t="shared" si="0"/>
        <v>2046</v>
      </c>
      <c r="Z38" s="268">
        <f t="shared" si="0"/>
        <v>2047</v>
      </c>
      <c r="AA38" s="268">
        <f t="shared" si="0"/>
        <v>2048</v>
      </c>
    </row>
    <row r="39" spans="1:50" outlineLevel="1" x14ac:dyDescent="0.25">
      <c r="A39" s="270" t="s">
        <v>519</v>
      </c>
      <c r="B39" s="271">
        <v>0.04</v>
      </c>
      <c r="C39" s="271">
        <v>0.04</v>
      </c>
      <c r="D39" s="271">
        <v>0.04</v>
      </c>
      <c r="E39" s="271">
        <v>0.04</v>
      </c>
      <c r="F39" s="271">
        <v>0.04</v>
      </c>
      <c r="G39" s="271">
        <v>0.04</v>
      </c>
      <c r="H39" s="271">
        <v>0.04</v>
      </c>
      <c r="I39" s="271">
        <v>0.04</v>
      </c>
      <c r="J39" s="271">
        <v>0.04</v>
      </c>
      <c r="K39" s="271">
        <v>0.04</v>
      </c>
      <c r="L39" s="271">
        <v>0.04</v>
      </c>
      <c r="M39" s="271">
        <v>0.04</v>
      </c>
      <c r="N39" s="271">
        <v>0.04</v>
      </c>
      <c r="O39" s="271">
        <v>0.04</v>
      </c>
      <c r="P39" s="271">
        <v>0.04</v>
      </c>
      <c r="Q39" s="271">
        <v>0.04</v>
      </c>
      <c r="R39" s="271">
        <v>0.04</v>
      </c>
      <c r="S39" s="271">
        <v>0.04</v>
      </c>
      <c r="T39" s="271">
        <v>0.04</v>
      </c>
      <c r="U39" s="271">
        <v>0.04</v>
      </c>
      <c r="V39" s="271">
        <v>0.04</v>
      </c>
      <c r="W39" s="271">
        <v>0.04</v>
      </c>
      <c r="X39" s="271">
        <v>0.04</v>
      </c>
      <c r="Y39" s="271">
        <v>0.04</v>
      </c>
      <c r="Z39" s="271">
        <v>0.04</v>
      </c>
      <c r="AA39" s="271">
        <v>0.04</v>
      </c>
    </row>
    <row r="40" spans="1:50" outlineLevel="1" x14ac:dyDescent="0.25">
      <c r="A40" s="270" t="s">
        <v>520</v>
      </c>
      <c r="B40" s="271">
        <f>B39</f>
        <v>0.04</v>
      </c>
      <c r="C40" s="271">
        <f t="shared" ref="C40:AA40" si="1">(1+B40)*(1+C39)-1</f>
        <v>8.1600000000000117E-2</v>
      </c>
      <c r="D40" s="271">
        <f>(1+C40)*(1+D39)-1</f>
        <v>0.12486400000000009</v>
      </c>
      <c r="E40" s="271">
        <f t="shared" si="1"/>
        <v>0.16985856000000021</v>
      </c>
      <c r="F40" s="271">
        <f t="shared" si="1"/>
        <v>0.21665290240000035</v>
      </c>
      <c r="G40" s="271">
        <f t="shared" si="1"/>
        <v>0.26531901849600037</v>
      </c>
      <c r="H40" s="271">
        <f t="shared" si="1"/>
        <v>0.31593177923584048</v>
      </c>
      <c r="I40" s="271">
        <f t="shared" si="1"/>
        <v>0.3685690504052741</v>
      </c>
      <c r="J40" s="271">
        <f t="shared" si="1"/>
        <v>0.42331181242148519</v>
      </c>
      <c r="K40" s="271">
        <f t="shared" si="1"/>
        <v>0.48024428491834459</v>
      </c>
      <c r="L40" s="271">
        <f t="shared" si="1"/>
        <v>0.53945405631507848</v>
      </c>
      <c r="M40" s="272">
        <f t="shared" si="1"/>
        <v>0.60103221856768174</v>
      </c>
      <c r="N40" s="271">
        <f t="shared" si="1"/>
        <v>0.66507350731038906</v>
      </c>
      <c r="O40" s="271">
        <f t="shared" si="1"/>
        <v>0.73167644760280459</v>
      </c>
      <c r="P40" s="271">
        <f t="shared" si="1"/>
        <v>0.80094350550691673</v>
      </c>
      <c r="Q40" s="271">
        <f t="shared" si="1"/>
        <v>0.87298124572719349</v>
      </c>
      <c r="R40" s="271">
        <f t="shared" si="1"/>
        <v>0.94790049555628131</v>
      </c>
      <c r="S40" s="271">
        <f t="shared" si="1"/>
        <v>1.0258165153785326</v>
      </c>
      <c r="T40" s="271">
        <f>(1+S40)*(1+T39)-1</f>
        <v>1.1068491759936738</v>
      </c>
      <c r="U40" s="271">
        <f t="shared" si="1"/>
        <v>1.1911231430334208</v>
      </c>
      <c r="V40" s="271">
        <f t="shared" si="1"/>
        <v>1.2787680687547578</v>
      </c>
      <c r="W40" s="271">
        <f t="shared" si="1"/>
        <v>1.369918791504948</v>
      </c>
      <c r="X40" s="271">
        <f t="shared" si="1"/>
        <v>1.4647155431651462</v>
      </c>
      <c r="Y40" s="271">
        <f t="shared" si="1"/>
        <v>1.5633041648917523</v>
      </c>
      <c r="Z40" s="271">
        <f t="shared" si="1"/>
        <v>1.6658363314874225</v>
      </c>
      <c r="AA40" s="271">
        <f t="shared" si="1"/>
        <v>1.7724697847469195</v>
      </c>
    </row>
    <row r="41" spans="1:50" s="232" customFormat="1" ht="16.5" thickBot="1" x14ac:dyDescent="0.3">
      <c r="A41" s="273" t="s">
        <v>521</v>
      </c>
      <c r="B41" s="274">
        <f>B42*1000</f>
        <v>0</v>
      </c>
      <c r="C41" s="274">
        <f>C42*1000</f>
        <v>317022.83333333337</v>
      </c>
      <c r="D41" s="274">
        <f t="shared" ref="D41:AA41" si="2">D42*1000</f>
        <v>326534.45833333337</v>
      </c>
      <c r="E41" s="274">
        <f t="shared" si="2"/>
        <v>336330.04166666669</v>
      </c>
      <c r="F41" s="274">
        <f t="shared" si="2"/>
        <v>346419.375</v>
      </c>
      <c r="G41" s="274">
        <f t="shared" si="2"/>
        <v>356811.95625000005</v>
      </c>
      <c r="H41" s="274">
        <f t="shared" si="2"/>
        <v>367516.31493750011</v>
      </c>
      <c r="I41" s="274">
        <f t="shared" si="2"/>
        <v>378541.80438562506</v>
      </c>
      <c r="J41" s="274">
        <f t="shared" si="2"/>
        <v>389898.05851719389</v>
      </c>
      <c r="K41" s="274">
        <f t="shared" si="2"/>
        <v>401595.0002727097</v>
      </c>
      <c r="L41" s="274">
        <f t="shared" si="2"/>
        <v>413642.85028089094</v>
      </c>
      <c r="M41" s="275">
        <f t="shared" si="2"/>
        <v>426052.13578931766</v>
      </c>
      <c r="N41" s="274">
        <f t="shared" si="2"/>
        <v>438833.69986299722</v>
      </c>
      <c r="O41" s="274">
        <f t="shared" si="2"/>
        <v>451998.71085888712</v>
      </c>
      <c r="P41" s="274">
        <f t="shared" si="2"/>
        <v>465558.67218465381</v>
      </c>
      <c r="Q41" s="274">
        <f t="shared" si="2"/>
        <v>479525.4323501935</v>
      </c>
      <c r="R41" s="274">
        <f t="shared" si="2"/>
        <v>493911.19532069925</v>
      </c>
      <c r="S41" s="274">
        <f t="shared" si="2"/>
        <v>508728.53118032019</v>
      </c>
      <c r="T41" s="274">
        <f t="shared" si="2"/>
        <v>523990.38711572986</v>
      </c>
      <c r="U41" s="274">
        <f t="shared" si="2"/>
        <v>539710.09872920171</v>
      </c>
      <c r="V41" s="274">
        <f t="shared" si="2"/>
        <v>555901.40169107786</v>
      </c>
      <c r="W41" s="274">
        <f t="shared" si="2"/>
        <v>572578.44374181016</v>
      </c>
      <c r="X41" s="274">
        <f t="shared" si="2"/>
        <v>589755.79705406458</v>
      </c>
      <c r="Y41" s="274">
        <f t="shared" si="2"/>
        <v>607448.47096568637</v>
      </c>
      <c r="Z41" s="274">
        <f t="shared" si="2"/>
        <v>625671.925094657</v>
      </c>
      <c r="AA41" s="274">
        <f t="shared" si="2"/>
        <v>644442.08284749673</v>
      </c>
    </row>
    <row r="42" spans="1:50" x14ac:dyDescent="0.25">
      <c r="A42" s="229" t="s">
        <v>522</v>
      </c>
      <c r="C42" s="229">
        <v>317.02283333333338</v>
      </c>
      <c r="D42" s="229">
        <v>326.53445833333336</v>
      </c>
      <c r="E42" s="229">
        <v>336.33004166666666</v>
      </c>
      <c r="F42" s="229">
        <v>346.419375</v>
      </c>
      <c r="G42" s="229">
        <v>356.81195625000004</v>
      </c>
      <c r="H42" s="229">
        <v>367.51631493750011</v>
      </c>
      <c r="I42" s="229">
        <v>378.54180438562508</v>
      </c>
      <c r="J42" s="229">
        <v>389.89805851719387</v>
      </c>
      <c r="K42" s="229">
        <v>401.59500027270968</v>
      </c>
      <c r="L42" s="229">
        <v>413.64285028089097</v>
      </c>
      <c r="M42" s="230">
        <v>426.05213578931767</v>
      </c>
      <c r="N42" s="229">
        <v>438.83369986299721</v>
      </c>
      <c r="O42" s="229">
        <v>451.99871085888714</v>
      </c>
      <c r="P42" s="229">
        <v>465.5586721846538</v>
      </c>
      <c r="Q42" s="229">
        <v>479.52543235019351</v>
      </c>
      <c r="R42" s="229">
        <v>493.91119532069922</v>
      </c>
      <c r="S42" s="229">
        <v>508.7285311803202</v>
      </c>
      <c r="T42" s="229">
        <v>523.99038711572985</v>
      </c>
      <c r="U42" s="229">
        <v>539.71009872920172</v>
      </c>
      <c r="V42" s="229">
        <v>555.90140169107781</v>
      </c>
      <c r="W42" s="229">
        <v>572.57844374181013</v>
      </c>
      <c r="X42" s="229">
        <v>589.7557970540646</v>
      </c>
      <c r="Y42" s="229">
        <v>607.4484709656864</v>
      </c>
      <c r="Z42" s="229">
        <v>625.67192509465701</v>
      </c>
      <c r="AA42" s="229">
        <v>644.44208284749675</v>
      </c>
      <c r="AB42" s="229">
        <v>663.77534533292157</v>
      </c>
      <c r="AC42" s="229">
        <v>683.68860569290928</v>
      </c>
      <c r="AD42" s="229">
        <v>704.1992638636965</v>
      </c>
      <c r="AE42" s="229">
        <v>725.3252417796075</v>
      </c>
      <c r="AF42" s="229">
        <v>747.08499903299571</v>
      </c>
      <c r="AG42" s="229">
        <v>769.49754900398557</v>
      </c>
      <c r="AH42" s="229">
        <v>792.58247547410519</v>
      </c>
      <c r="AI42" s="229">
        <v>816.3599497383284</v>
      </c>
      <c r="AJ42" s="229">
        <v>840.85074823047842</v>
      </c>
      <c r="AK42" s="229">
        <v>866.0762706773927</v>
      </c>
      <c r="AL42" s="229">
        <v>892.05855879771457</v>
      </c>
      <c r="AM42" s="229">
        <v>918.82031556164611</v>
      </c>
      <c r="AN42" s="229">
        <v>946.38492502849567</v>
      </c>
      <c r="AO42" s="229">
        <v>974.77647277935046</v>
      </c>
      <c r="AP42" s="229">
        <v>1004.0197669627311</v>
      </c>
      <c r="AQ42" s="229">
        <v>1034.1403599716127</v>
      </c>
      <c r="AR42" s="229">
        <v>1065.1645707707612</v>
      </c>
      <c r="AS42" s="229">
        <v>1097.1195078938842</v>
      </c>
      <c r="AT42" s="229">
        <v>1130.033093130701</v>
      </c>
      <c r="AU42" s="229">
        <v>1163.934085924622</v>
      </c>
      <c r="AV42" s="229">
        <v>1198.8521085023606</v>
      </c>
      <c r="AW42" s="229">
        <v>1234.8176717574313</v>
      </c>
      <c r="AX42" s="229">
        <v>1271.8622019101542</v>
      </c>
    </row>
    <row r="43" spans="1:50" x14ac:dyDescent="0.25">
      <c r="A43" s="229" t="s">
        <v>523</v>
      </c>
      <c r="C43" s="229">
        <v>-380.42740000000003</v>
      </c>
      <c r="D43" s="229">
        <v>-391.84135000000003</v>
      </c>
      <c r="E43" s="229">
        <v>-403.59604999999999</v>
      </c>
      <c r="F43" s="229">
        <v>-415.70325000000003</v>
      </c>
      <c r="G43" s="229">
        <v>-428.17434750000007</v>
      </c>
      <c r="H43" s="229">
        <v>-441.01957792500008</v>
      </c>
      <c r="I43" s="229">
        <v>-454.25016526275004</v>
      </c>
      <c r="J43" s="229">
        <v>-467.87767022063258</v>
      </c>
      <c r="K43" s="229">
        <v>-481.91400032725159</v>
      </c>
      <c r="L43" s="229">
        <v>-496.37142033706914</v>
      </c>
      <c r="M43" s="230">
        <v>-511.26256294718121</v>
      </c>
      <c r="N43" s="229">
        <v>-526.6004398355966</v>
      </c>
      <c r="O43" s="229">
        <v>-542.39845303066454</v>
      </c>
      <c r="P43" s="229">
        <v>-558.67040662158456</v>
      </c>
      <c r="Q43" s="229">
        <v>-575.43051882023212</v>
      </c>
      <c r="R43" s="229">
        <v>-592.69343438483907</v>
      </c>
      <c r="S43" s="229">
        <v>-610.4742374163842</v>
      </c>
      <c r="T43" s="229">
        <v>-628.78846453887581</v>
      </c>
      <c r="U43" s="229">
        <v>-647.65211847504202</v>
      </c>
      <c r="V43" s="229">
        <v>-667.08168202929335</v>
      </c>
      <c r="W43" s="229">
        <v>-687.09413249017211</v>
      </c>
      <c r="X43" s="229">
        <v>-707.70695646487741</v>
      </c>
      <c r="Y43" s="229">
        <v>-728.93816515882372</v>
      </c>
      <c r="Z43" s="229">
        <v>-750.80631011358832</v>
      </c>
      <c r="AA43" s="229">
        <v>-773.33049941699608</v>
      </c>
      <c r="AB43" s="229">
        <v>-796.53041439950584</v>
      </c>
      <c r="AC43" s="229">
        <v>-820.42632683149111</v>
      </c>
      <c r="AD43" s="229">
        <v>-845.03911663643578</v>
      </c>
      <c r="AE43" s="229">
        <v>-870.39029013552897</v>
      </c>
      <c r="AF43" s="229">
        <v>-896.50199883959488</v>
      </c>
      <c r="AG43" s="229">
        <v>-923.39705880478277</v>
      </c>
      <c r="AH43" s="229">
        <v>-951.09897056892623</v>
      </c>
      <c r="AI43" s="229">
        <v>-979.63193968599398</v>
      </c>
      <c r="AJ43" s="229">
        <v>-1009.0208978765741</v>
      </c>
      <c r="AK43" s="229">
        <v>-1039.2915248128711</v>
      </c>
      <c r="AL43" s="229">
        <v>-1070.4702705572574</v>
      </c>
      <c r="AM43" s="229">
        <v>-1102.5843786739754</v>
      </c>
      <c r="AN43" s="229">
        <v>-1135.6619100341948</v>
      </c>
      <c r="AO43" s="229">
        <v>-1169.7317673352204</v>
      </c>
      <c r="AP43" s="229">
        <v>-1204.8237203552771</v>
      </c>
      <c r="AQ43" s="229">
        <v>-1240.9684319659355</v>
      </c>
      <c r="AR43" s="229">
        <v>-1278.1974849249136</v>
      </c>
      <c r="AS43" s="229">
        <v>-1316.5434094726611</v>
      </c>
      <c r="AT43" s="229">
        <v>-1356.0397117568409</v>
      </c>
      <c r="AU43" s="229">
        <v>-1396.7209031095463</v>
      </c>
      <c r="AV43" s="229">
        <v>-1438.6225302028326</v>
      </c>
      <c r="AW43" s="229">
        <v>-1481.7812061089176</v>
      </c>
      <c r="AX43" s="229">
        <v>-1526.2346422921853</v>
      </c>
    </row>
    <row r="44" spans="1:50" ht="13.5" customHeight="1" x14ac:dyDescent="0.25">
      <c r="A44" s="229" t="s">
        <v>524</v>
      </c>
      <c r="C44" s="229">
        <v>-317.02283333333338</v>
      </c>
      <c r="D44" s="229">
        <v>-326.53445833333336</v>
      </c>
      <c r="E44" s="229">
        <v>-336.33004166666666</v>
      </c>
      <c r="F44" s="229">
        <v>-346.419375</v>
      </c>
      <c r="G44" s="229">
        <v>-356.81195625000004</v>
      </c>
      <c r="H44" s="229">
        <v>-367.51631493750006</v>
      </c>
      <c r="I44" s="229">
        <v>-378.54180438562503</v>
      </c>
      <c r="J44" s="229">
        <v>-389.89805851719382</v>
      </c>
      <c r="K44" s="229">
        <v>-401.59500027270963</v>
      </c>
      <c r="L44" s="229">
        <v>-413.64285028089091</v>
      </c>
      <c r="M44" s="230">
        <v>-426.05213578931767</v>
      </c>
      <c r="N44" s="229">
        <v>-438.83369986299715</v>
      </c>
      <c r="O44" s="229">
        <v>-451.99871085888708</v>
      </c>
      <c r="P44" s="229">
        <v>-465.5586721846538</v>
      </c>
      <c r="Q44" s="229">
        <v>-479.52543235019346</v>
      </c>
      <c r="R44" s="229">
        <v>-493.91119532069922</v>
      </c>
      <c r="S44" s="229">
        <v>-508.72853118032015</v>
      </c>
      <c r="T44" s="229">
        <v>-523.99038711572985</v>
      </c>
      <c r="U44" s="229">
        <v>-539.71009872920172</v>
      </c>
      <c r="V44" s="229">
        <v>-555.90140169107781</v>
      </c>
      <c r="W44" s="229">
        <v>-572.57844374181013</v>
      </c>
      <c r="X44" s="229">
        <v>-589.75579705406449</v>
      </c>
      <c r="Y44" s="229">
        <v>-607.4484709656864</v>
      </c>
      <c r="Z44" s="229">
        <v>-625.6719250946569</v>
      </c>
      <c r="AA44" s="229">
        <v>-644.44208284749675</v>
      </c>
      <c r="AB44" s="229">
        <v>-663.77534533292146</v>
      </c>
      <c r="AC44" s="229">
        <v>-683.68860569290928</v>
      </c>
      <c r="AD44" s="229">
        <v>-704.1992638636965</v>
      </c>
      <c r="AE44" s="229">
        <v>-725.3252417796075</v>
      </c>
      <c r="AF44" s="229">
        <v>-747.08499903299571</v>
      </c>
      <c r="AG44" s="229">
        <v>-769.49754900398557</v>
      </c>
      <c r="AH44" s="229">
        <v>-792.58247547410519</v>
      </c>
      <c r="AI44" s="229">
        <v>-816.35994973832828</v>
      </c>
      <c r="AJ44" s="229">
        <v>-840.8507482304783</v>
      </c>
      <c r="AK44" s="229">
        <v>-866.07627067739259</v>
      </c>
      <c r="AL44" s="229">
        <v>-892.05855879771457</v>
      </c>
      <c r="AM44" s="229">
        <v>-918.82031556164611</v>
      </c>
      <c r="AN44" s="229">
        <v>-946.38492502849567</v>
      </c>
      <c r="AO44" s="229">
        <v>-974.77647277935034</v>
      </c>
      <c r="AP44" s="229">
        <v>-1004.019766962731</v>
      </c>
      <c r="AQ44" s="229">
        <v>-1034.140359971613</v>
      </c>
      <c r="AR44" s="229">
        <v>-1065.1645707707614</v>
      </c>
      <c r="AS44" s="229">
        <v>-1097.1195078938842</v>
      </c>
      <c r="AT44" s="229">
        <v>-1130.0330931307008</v>
      </c>
      <c r="AU44" s="229">
        <v>-1163.9340859246217</v>
      </c>
      <c r="AV44" s="229">
        <v>-1198.8521085023606</v>
      </c>
      <c r="AW44" s="229">
        <v>-1234.8176717574313</v>
      </c>
      <c r="AX44" s="229">
        <v>-1271.8622019101545</v>
      </c>
    </row>
    <row r="45" spans="1:50" x14ac:dyDescent="0.25">
      <c r="A45" s="229" t="s">
        <v>566</v>
      </c>
    </row>
    <row r="46" spans="1:50" x14ac:dyDescent="0.25">
      <c r="M46" s="229"/>
    </row>
    <row r="47" spans="1:50" s="276" customFormat="1" ht="16.5" thickBot="1" x14ac:dyDescent="0.3">
      <c r="M47" s="277"/>
    </row>
    <row r="48" spans="1:50" ht="31.5" x14ac:dyDescent="0.25">
      <c r="A48" s="278" t="s">
        <v>525</v>
      </c>
      <c r="B48" s="266" t="str">
        <f>B38</f>
        <v>Год окончания строительства 2023</v>
      </c>
      <c r="C48" s="266">
        <f t="shared" ref="C48:AA48" si="3">C38</f>
        <v>2024</v>
      </c>
      <c r="D48" s="266">
        <f t="shared" si="3"/>
        <v>2025</v>
      </c>
      <c r="E48" s="266">
        <f t="shared" si="3"/>
        <v>2026</v>
      </c>
      <c r="F48" s="266">
        <f t="shared" si="3"/>
        <v>2027</v>
      </c>
      <c r="G48" s="266">
        <f t="shared" si="3"/>
        <v>2028</v>
      </c>
      <c r="H48" s="266">
        <f t="shared" si="3"/>
        <v>2029</v>
      </c>
      <c r="I48" s="266">
        <f t="shared" si="3"/>
        <v>2030</v>
      </c>
      <c r="J48" s="266">
        <f t="shared" si="3"/>
        <v>2031</v>
      </c>
      <c r="K48" s="266">
        <f t="shared" si="3"/>
        <v>2032</v>
      </c>
      <c r="L48" s="266">
        <f t="shared" si="3"/>
        <v>2033</v>
      </c>
      <c r="M48" s="279">
        <f t="shared" si="3"/>
        <v>2034</v>
      </c>
      <c r="N48" s="266">
        <f t="shared" si="3"/>
        <v>2035</v>
      </c>
      <c r="O48" s="266">
        <f t="shared" si="3"/>
        <v>2036</v>
      </c>
      <c r="P48" s="266">
        <f t="shared" si="3"/>
        <v>2037</v>
      </c>
      <c r="Q48" s="266">
        <f t="shared" si="3"/>
        <v>2038</v>
      </c>
      <c r="R48" s="266">
        <f t="shared" si="3"/>
        <v>2039</v>
      </c>
      <c r="S48" s="266">
        <f t="shared" si="3"/>
        <v>2040</v>
      </c>
      <c r="T48" s="266">
        <f t="shared" si="3"/>
        <v>2041</v>
      </c>
      <c r="U48" s="266">
        <f t="shared" si="3"/>
        <v>2042</v>
      </c>
      <c r="V48" s="266">
        <f t="shared" si="3"/>
        <v>2043</v>
      </c>
      <c r="W48" s="266">
        <f t="shared" si="3"/>
        <v>2044</v>
      </c>
      <c r="X48" s="266">
        <f t="shared" si="3"/>
        <v>2045</v>
      </c>
      <c r="Y48" s="266">
        <f t="shared" si="3"/>
        <v>2046</v>
      </c>
      <c r="Z48" s="266">
        <f t="shared" si="3"/>
        <v>2047</v>
      </c>
      <c r="AA48" s="266">
        <f t="shared" si="3"/>
        <v>2048</v>
      </c>
    </row>
    <row r="49" spans="1:27" x14ac:dyDescent="0.25">
      <c r="A49" s="280" t="s">
        <v>526</v>
      </c>
      <c r="B49" s="281">
        <v>0</v>
      </c>
      <c r="C49" s="281">
        <v>0</v>
      </c>
      <c r="D49" s="281">
        <v>0</v>
      </c>
      <c r="E49" s="281">
        <v>0</v>
      </c>
      <c r="F49" s="281">
        <v>0</v>
      </c>
      <c r="G49" s="281">
        <v>0</v>
      </c>
      <c r="H49" s="281">
        <v>0</v>
      </c>
      <c r="I49" s="281">
        <v>0</v>
      </c>
      <c r="J49" s="281">
        <v>0</v>
      </c>
      <c r="K49" s="281">
        <v>0</v>
      </c>
      <c r="L49" s="281">
        <v>0</v>
      </c>
      <c r="M49" s="282">
        <v>0</v>
      </c>
      <c r="N49" s="281">
        <v>0</v>
      </c>
      <c r="O49" s="281">
        <v>0</v>
      </c>
      <c r="P49" s="281">
        <v>0</v>
      </c>
      <c r="Q49" s="281">
        <v>0</v>
      </c>
      <c r="R49" s="281">
        <v>0</v>
      </c>
      <c r="S49" s="281">
        <v>0</v>
      </c>
      <c r="T49" s="281">
        <v>0</v>
      </c>
      <c r="U49" s="281">
        <v>0</v>
      </c>
      <c r="V49" s="281">
        <v>0</v>
      </c>
      <c r="W49" s="281">
        <v>0</v>
      </c>
      <c r="X49" s="281">
        <v>0</v>
      </c>
      <c r="Y49" s="281">
        <v>0</v>
      </c>
      <c r="Z49" s="281">
        <v>0</v>
      </c>
      <c r="AA49" s="281">
        <v>0</v>
      </c>
    </row>
    <row r="50" spans="1:27" x14ac:dyDescent="0.25">
      <c r="A50" s="280" t="s">
        <v>527</v>
      </c>
      <c r="B50" s="281">
        <v>0</v>
      </c>
      <c r="C50" s="281">
        <v>0</v>
      </c>
      <c r="D50" s="281">
        <v>0</v>
      </c>
      <c r="E50" s="281">
        <v>0</v>
      </c>
      <c r="F50" s="281">
        <v>0</v>
      </c>
      <c r="G50" s="281">
        <v>0</v>
      </c>
      <c r="H50" s="281">
        <v>0</v>
      </c>
      <c r="I50" s="281">
        <v>0</v>
      </c>
      <c r="J50" s="281">
        <v>0</v>
      </c>
      <c r="K50" s="281">
        <v>0</v>
      </c>
      <c r="L50" s="281">
        <v>0</v>
      </c>
      <c r="M50" s="282">
        <v>0</v>
      </c>
      <c r="N50" s="281">
        <v>0</v>
      </c>
      <c r="O50" s="281">
        <v>0</v>
      </c>
      <c r="P50" s="281">
        <v>0</v>
      </c>
      <c r="Q50" s="281">
        <v>0</v>
      </c>
      <c r="R50" s="281">
        <v>0</v>
      </c>
      <c r="S50" s="281">
        <v>0</v>
      </c>
      <c r="T50" s="281">
        <v>0</v>
      </c>
      <c r="U50" s="281">
        <v>0</v>
      </c>
      <c r="V50" s="281">
        <v>0</v>
      </c>
      <c r="W50" s="281">
        <v>0</v>
      </c>
      <c r="X50" s="281">
        <v>0</v>
      </c>
      <c r="Y50" s="281">
        <v>0</v>
      </c>
      <c r="Z50" s="281">
        <v>0</v>
      </c>
      <c r="AA50" s="281">
        <v>0</v>
      </c>
    </row>
    <row r="51" spans="1:27" x14ac:dyDescent="0.25">
      <c r="A51" s="270" t="s">
        <v>528</v>
      </c>
      <c r="B51" s="281">
        <v>0</v>
      </c>
      <c r="C51" s="281">
        <v>0</v>
      </c>
      <c r="D51" s="281">
        <v>0</v>
      </c>
      <c r="E51" s="281">
        <v>0</v>
      </c>
      <c r="F51" s="281">
        <v>0</v>
      </c>
      <c r="G51" s="281">
        <v>0</v>
      </c>
      <c r="H51" s="281">
        <v>0</v>
      </c>
      <c r="I51" s="281">
        <v>0</v>
      </c>
      <c r="J51" s="281">
        <v>0</v>
      </c>
      <c r="K51" s="281">
        <v>0</v>
      </c>
      <c r="L51" s="281">
        <v>0</v>
      </c>
      <c r="M51" s="282">
        <v>0</v>
      </c>
      <c r="N51" s="281">
        <v>0</v>
      </c>
      <c r="O51" s="281">
        <v>0</v>
      </c>
      <c r="P51" s="281">
        <v>0</v>
      </c>
      <c r="Q51" s="281">
        <v>0</v>
      </c>
      <c r="R51" s="281">
        <v>0</v>
      </c>
      <c r="S51" s="281">
        <v>0</v>
      </c>
      <c r="T51" s="281">
        <v>0</v>
      </c>
      <c r="U51" s="281">
        <v>0</v>
      </c>
      <c r="V51" s="281">
        <v>0</v>
      </c>
      <c r="W51" s="281">
        <v>0</v>
      </c>
      <c r="X51" s="281">
        <v>0</v>
      </c>
      <c r="Y51" s="281">
        <v>0</v>
      </c>
      <c r="Z51" s="281">
        <v>0</v>
      </c>
      <c r="AA51" s="281">
        <v>0</v>
      </c>
    </row>
    <row r="52" spans="1:27" ht="16.5" thickBot="1" x14ac:dyDescent="0.3">
      <c r="A52" s="273" t="s">
        <v>529</v>
      </c>
      <c r="B52" s="283">
        <v>0</v>
      </c>
      <c r="C52" s="283">
        <v>0</v>
      </c>
      <c r="D52" s="283">
        <v>0</v>
      </c>
      <c r="E52" s="283">
        <v>0</v>
      </c>
      <c r="F52" s="283">
        <v>0</v>
      </c>
      <c r="G52" s="283">
        <v>0</v>
      </c>
      <c r="H52" s="283">
        <v>0</v>
      </c>
      <c r="I52" s="283">
        <v>0</v>
      </c>
      <c r="J52" s="283">
        <v>0</v>
      </c>
      <c r="K52" s="283">
        <v>0</v>
      </c>
      <c r="L52" s="283">
        <v>0</v>
      </c>
      <c r="M52" s="284">
        <v>0</v>
      </c>
      <c r="N52" s="283">
        <v>0</v>
      </c>
      <c r="O52" s="283">
        <v>0</v>
      </c>
      <c r="P52" s="283">
        <v>0</v>
      </c>
      <c r="Q52" s="283">
        <v>0</v>
      </c>
      <c r="R52" s="283">
        <v>0</v>
      </c>
      <c r="S52" s="283">
        <v>0</v>
      </c>
      <c r="T52" s="283">
        <v>0</v>
      </c>
      <c r="U52" s="283">
        <v>0</v>
      </c>
      <c r="V52" s="283">
        <v>0</v>
      </c>
      <c r="W52" s="283">
        <v>0</v>
      </c>
      <c r="X52" s="283">
        <v>0</v>
      </c>
      <c r="Y52" s="283">
        <v>0</v>
      </c>
      <c r="Z52" s="283">
        <v>0</v>
      </c>
      <c r="AA52" s="283">
        <v>0</v>
      </c>
    </row>
    <row r="53" spans="1:27" ht="16.5" thickBot="1" x14ac:dyDescent="0.3">
      <c r="A53" s="285"/>
      <c r="B53" s="286"/>
      <c r="C53" s="286"/>
      <c r="D53" s="286"/>
      <c r="E53" s="286"/>
      <c r="F53" s="286"/>
      <c r="G53" s="286"/>
      <c r="H53" s="286"/>
      <c r="I53" s="286"/>
      <c r="J53" s="286"/>
      <c r="K53" s="286"/>
      <c r="L53" s="287"/>
      <c r="M53" s="288"/>
      <c r="N53" s="287"/>
      <c r="O53" s="287"/>
      <c r="P53" s="287"/>
      <c r="Q53" s="287"/>
      <c r="R53" s="287"/>
      <c r="S53" s="287"/>
      <c r="T53" s="287"/>
      <c r="U53" s="287"/>
      <c r="V53" s="287"/>
    </row>
    <row r="54" spans="1:27" s="246" customFormat="1" ht="31.5" x14ac:dyDescent="0.25">
      <c r="A54" s="278" t="s">
        <v>530</v>
      </c>
      <c r="B54" s="266" t="str">
        <f>B38</f>
        <v>Год окончания строительства 2023</v>
      </c>
      <c r="C54" s="266">
        <f t="shared" ref="C54:AA54" si="4">C38</f>
        <v>2024</v>
      </c>
      <c r="D54" s="266">
        <f t="shared" si="4"/>
        <v>2025</v>
      </c>
      <c r="E54" s="266">
        <f t="shared" si="4"/>
        <v>2026</v>
      </c>
      <c r="F54" s="266">
        <f t="shared" si="4"/>
        <v>2027</v>
      </c>
      <c r="G54" s="266">
        <f t="shared" si="4"/>
        <v>2028</v>
      </c>
      <c r="H54" s="266">
        <f t="shared" si="4"/>
        <v>2029</v>
      </c>
      <c r="I54" s="266">
        <f t="shared" si="4"/>
        <v>2030</v>
      </c>
      <c r="J54" s="266">
        <f t="shared" si="4"/>
        <v>2031</v>
      </c>
      <c r="K54" s="266">
        <f t="shared" si="4"/>
        <v>2032</v>
      </c>
      <c r="L54" s="266">
        <f t="shared" si="4"/>
        <v>2033</v>
      </c>
      <c r="M54" s="279">
        <f t="shared" si="4"/>
        <v>2034</v>
      </c>
      <c r="N54" s="266">
        <f t="shared" si="4"/>
        <v>2035</v>
      </c>
      <c r="O54" s="266">
        <f t="shared" si="4"/>
        <v>2036</v>
      </c>
      <c r="P54" s="266">
        <f t="shared" si="4"/>
        <v>2037</v>
      </c>
      <c r="Q54" s="266">
        <f t="shared" si="4"/>
        <v>2038</v>
      </c>
      <c r="R54" s="266">
        <f t="shared" si="4"/>
        <v>2039</v>
      </c>
      <c r="S54" s="266">
        <f t="shared" si="4"/>
        <v>2040</v>
      </c>
      <c r="T54" s="266">
        <f t="shared" si="4"/>
        <v>2041</v>
      </c>
      <c r="U54" s="266">
        <f t="shared" si="4"/>
        <v>2042</v>
      </c>
      <c r="V54" s="266">
        <f t="shared" si="4"/>
        <v>2043</v>
      </c>
      <c r="W54" s="266">
        <f t="shared" si="4"/>
        <v>2044</v>
      </c>
      <c r="X54" s="266">
        <f t="shared" si="4"/>
        <v>2045</v>
      </c>
      <c r="Y54" s="266">
        <f t="shared" si="4"/>
        <v>2046</v>
      </c>
      <c r="Z54" s="266">
        <f t="shared" si="4"/>
        <v>2047</v>
      </c>
      <c r="AA54" s="266">
        <f t="shared" si="4"/>
        <v>2048</v>
      </c>
    </row>
    <row r="55" spans="1:27" s="232" customFormat="1" ht="14.25" x14ac:dyDescent="0.25">
      <c r="A55" s="289" t="s">
        <v>531</v>
      </c>
      <c r="B55" s="290">
        <f t="shared" ref="B55:AA55" si="5">B41*$B$19</f>
        <v>0</v>
      </c>
      <c r="C55" s="290">
        <f t="shared" si="5"/>
        <v>317022.83333333337</v>
      </c>
      <c r="D55" s="290">
        <f t="shared" si="5"/>
        <v>326534.45833333337</v>
      </c>
      <c r="E55" s="290">
        <f t="shared" si="5"/>
        <v>336330.04166666669</v>
      </c>
      <c r="F55" s="290">
        <f t="shared" si="5"/>
        <v>346419.375</v>
      </c>
      <c r="G55" s="290">
        <f t="shared" si="5"/>
        <v>356811.95625000005</v>
      </c>
      <c r="H55" s="290">
        <f t="shared" si="5"/>
        <v>367516.31493750011</v>
      </c>
      <c r="I55" s="290">
        <f t="shared" si="5"/>
        <v>378541.80438562506</v>
      </c>
      <c r="J55" s="290">
        <f t="shared" si="5"/>
        <v>389898.05851719389</v>
      </c>
      <c r="K55" s="290">
        <f t="shared" si="5"/>
        <v>401595.0002727097</v>
      </c>
      <c r="L55" s="290">
        <f t="shared" si="5"/>
        <v>413642.85028089094</v>
      </c>
      <c r="M55" s="291">
        <f t="shared" si="5"/>
        <v>426052.13578931766</v>
      </c>
      <c r="N55" s="290">
        <f t="shared" si="5"/>
        <v>438833.69986299722</v>
      </c>
      <c r="O55" s="290">
        <f t="shared" si="5"/>
        <v>451998.71085888712</v>
      </c>
      <c r="P55" s="290">
        <f t="shared" si="5"/>
        <v>465558.67218465381</v>
      </c>
      <c r="Q55" s="290">
        <f t="shared" si="5"/>
        <v>479525.4323501935</v>
      </c>
      <c r="R55" s="290">
        <f t="shared" si="5"/>
        <v>493911.19532069925</v>
      </c>
      <c r="S55" s="290">
        <f t="shared" si="5"/>
        <v>508728.53118032019</v>
      </c>
      <c r="T55" s="290">
        <f t="shared" si="5"/>
        <v>523990.38711572986</v>
      </c>
      <c r="U55" s="290">
        <f t="shared" si="5"/>
        <v>539710.09872920171</v>
      </c>
      <c r="V55" s="290">
        <f t="shared" si="5"/>
        <v>555901.40169107786</v>
      </c>
      <c r="W55" s="290">
        <f t="shared" si="5"/>
        <v>572578.44374181016</v>
      </c>
      <c r="X55" s="290">
        <f t="shared" si="5"/>
        <v>589755.79705406458</v>
      </c>
      <c r="Y55" s="290">
        <f t="shared" si="5"/>
        <v>607448.47096568637</v>
      </c>
      <c r="Z55" s="290">
        <f t="shared" si="5"/>
        <v>625671.925094657</v>
      </c>
      <c r="AA55" s="290">
        <f t="shared" si="5"/>
        <v>644442.08284749673</v>
      </c>
    </row>
    <row r="56" spans="1:27" x14ac:dyDescent="0.25">
      <c r="A56" s="280" t="s">
        <v>532</v>
      </c>
      <c r="B56" s="292">
        <f t="shared" ref="B56:AA56" si="6">SUM(B57:B62)</f>
        <v>0</v>
      </c>
      <c r="C56" s="292">
        <f t="shared" si="6"/>
        <v>445648.28317777789</v>
      </c>
      <c r="D56" s="292">
        <f t="shared" si="6"/>
        <v>464455.55774444452</v>
      </c>
      <c r="E56" s="292">
        <f t="shared" si="6"/>
        <v>483783.42258888902</v>
      </c>
      <c r="F56" s="292">
        <f t="shared" si="6"/>
        <v>503649.82909999997</v>
      </c>
      <c r="G56" s="292">
        <f t="shared" si="6"/>
        <v>524072.1901250002</v>
      </c>
      <c r="H56" s="292">
        <f t="shared" si="6"/>
        <v>545066.14311875019</v>
      </c>
      <c r="I56" s="292">
        <f t="shared" si="6"/>
        <v>566648.83584031253</v>
      </c>
      <c r="J56" s="292">
        <f t="shared" si="6"/>
        <v>588837.93048152199</v>
      </c>
      <c r="K56" s="292">
        <f t="shared" si="6"/>
        <v>611651.61909996776</v>
      </c>
      <c r="L56" s="292">
        <f t="shared" si="6"/>
        <v>635108.63951496675</v>
      </c>
      <c r="M56" s="293">
        <f t="shared" si="6"/>
        <v>659228.29168041586</v>
      </c>
      <c r="N56" s="292">
        <f t="shared" si="6"/>
        <v>684030.45454882807</v>
      </c>
      <c r="O56" s="292">
        <f t="shared" si="6"/>
        <v>709535.60344129312</v>
      </c>
      <c r="P56" s="292">
        <f t="shared" si="6"/>
        <v>735764.82793853199</v>
      </c>
      <c r="Q56" s="292">
        <f t="shared" si="6"/>
        <v>762739.85030868812</v>
      </c>
      <c r="R56" s="292">
        <f t="shared" si="6"/>
        <v>790483.04448794853</v>
      </c>
      <c r="S56" s="292">
        <f t="shared" si="6"/>
        <v>819017.45563058695</v>
      </c>
      <c r="T56" s="292">
        <f t="shared" si="6"/>
        <v>848366.82024550484</v>
      </c>
      <c r="U56" s="292">
        <f t="shared" si="6"/>
        <v>878555.58693686977</v>
      </c>
      <c r="V56" s="292">
        <f t="shared" si="6"/>
        <v>909608.93776697619</v>
      </c>
      <c r="W56" s="292">
        <f t="shared" si="6"/>
        <v>941552.81025998527</v>
      </c>
      <c r="X56" s="292">
        <f t="shared" si="6"/>
        <v>974413.92006578494</v>
      </c>
      <c r="Y56" s="292">
        <f t="shared" si="6"/>
        <v>1008219.7843037584</v>
      </c>
      <c r="Z56" s="292">
        <f t="shared" si="6"/>
        <v>1042998.7456068711</v>
      </c>
      <c r="AA56" s="292">
        <f t="shared" si="6"/>
        <v>1078779.9968870773</v>
      </c>
    </row>
    <row r="57" spans="1:27" x14ac:dyDescent="0.25">
      <c r="A57" s="294" t="s">
        <v>533</v>
      </c>
      <c r="B57" s="292">
        <f>-B43*1000/1.2</f>
        <v>0</v>
      </c>
      <c r="C57" s="292">
        <f t="shared" ref="C57:AA58" si="7">-C43*1000/1.2</f>
        <v>317022.83333333337</v>
      </c>
      <c r="D57" s="292">
        <f t="shared" si="7"/>
        <v>326534.45833333337</v>
      </c>
      <c r="E57" s="292">
        <f t="shared" si="7"/>
        <v>336330.04166666669</v>
      </c>
      <c r="F57" s="292">
        <f t="shared" si="7"/>
        <v>346419.375</v>
      </c>
      <c r="G57" s="292">
        <f t="shared" si="7"/>
        <v>356811.9562500001</v>
      </c>
      <c r="H57" s="292">
        <f t="shared" si="7"/>
        <v>367516.31493750011</v>
      </c>
      <c r="I57" s="292">
        <f t="shared" si="7"/>
        <v>378541.80438562506</v>
      </c>
      <c r="J57" s="292">
        <f t="shared" si="7"/>
        <v>389898.05851719383</v>
      </c>
      <c r="K57" s="292">
        <f t="shared" si="7"/>
        <v>401595.00027270964</v>
      </c>
      <c r="L57" s="292">
        <f t="shared" si="7"/>
        <v>413642.85028089094</v>
      </c>
      <c r="M57" s="292">
        <f t="shared" si="7"/>
        <v>426052.13578931772</v>
      </c>
      <c r="N57" s="292">
        <f t="shared" si="7"/>
        <v>438833.69986299716</v>
      </c>
      <c r="O57" s="292">
        <f t="shared" si="7"/>
        <v>451998.71085888718</v>
      </c>
      <c r="P57" s="292">
        <f t="shared" si="7"/>
        <v>465558.67218465381</v>
      </c>
      <c r="Q57" s="292">
        <f t="shared" si="7"/>
        <v>479525.43235019344</v>
      </c>
      <c r="R57" s="292">
        <f t="shared" si="7"/>
        <v>493911.19532069919</v>
      </c>
      <c r="S57" s="292">
        <f t="shared" si="7"/>
        <v>508728.53118032013</v>
      </c>
      <c r="T57" s="292">
        <f t="shared" si="7"/>
        <v>523990.38711572991</v>
      </c>
      <c r="U57" s="292">
        <f t="shared" si="7"/>
        <v>539710.09872920171</v>
      </c>
      <c r="V57" s="292">
        <f t="shared" si="7"/>
        <v>555901.40169107786</v>
      </c>
      <c r="W57" s="292">
        <f t="shared" si="7"/>
        <v>572578.44374181016</v>
      </c>
      <c r="X57" s="292">
        <f t="shared" si="7"/>
        <v>589755.79705406446</v>
      </c>
      <c r="Y57" s="292">
        <f t="shared" si="7"/>
        <v>607448.47096568649</v>
      </c>
      <c r="Z57" s="292">
        <f t="shared" si="7"/>
        <v>625671.925094657</v>
      </c>
      <c r="AA57" s="292">
        <f t="shared" si="7"/>
        <v>644442.08284749673</v>
      </c>
    </row>
    <row r="58" spans="1:27" x14ac:dyDescent="0.25">
      <c r="A58" s="294" t="str">
        <f>A23</f>
        <v>Прочие расходы при эксплуатации объекта, руб. без НДС</v>
      </c>
      <c r="B58" s="292">
        <f>-B44*1000/1.2</f>
        <v>0</v>
      </c>
      <c r="C58" s="292">
        <f t="shared" si="7"/>
        <v>264185.6944444445</v>
      </c>
      <c r="D58" s="292">
        <f t="shared" si="7"/>
        <v>272112.04861111118</v>
      </c>
      <c r="E58" s="292">
        <f t="shared" si="7"/>
        <v>280275.03472222225</v>
      </c>
      <c r="F58" s="292">
        <f t="shared" si="7"/>
        <v>288682.8125</v>
      </c>
      <c r="G58" s="292">
        <f t="shared" si="7"/>
        <v>297343.29687500006</v>
      </c>
      <c r="H58" s="292">
        <f t="shared" si="7"/>
        <v>306263.59578125004</v>
      </c>
      <c r="I58" s="292">
        <f t="shared" si="7"/>
        <v>315451.50365468749</v>
      </c>
      <c r="J58" s="292">
        <f t="shared" si="7"/>
        <v>324915.04876432818</v>
      </c>
      <c r="K58" s="292">
        <f t="shared" si="7"/>
        <v>334662.50022725808</v>
      </c>
      <c r="L58" s="292">
        <f t="shared" si="7"/>
        <v>344702.37523407582</v>
      </c>
      <c r="M58" s="292">
        <f t="shared" si="7"/>
        <v>355043.44649109809</v>
      </c>
      <c r="N58" s="292">
        <f t="shared" si="7"/>
        <v>365694.74988583097</v>
      </c>
      <c r="O58" s="292">
        <f t="shared" si="7"/>
        <v>376665.59238240588</v>
      </c>
      <c r="P58" s="292">
        <f t="shared" si="7"/>
        <v>387965.56015387818</v>
      </c>
      <c r="Q58" s="292">
        <f t="shared" si="7"/>
        <v>399604.52695849456</v>
      </c>
      <c r="R58" s="292">
        <f t="shared" si="7"/>
        <v>411592.66276724939</v>
      </c>
      <c r="S58" s="292">
        <f t="shared" si="7"/>
        <v>423940.44265026681</v>
      </c>
      <c r="T58" s="292">
        <f t="shared" si="7"/>
        <v>436658.65592977492</v>
      </c>
      <c r="U58" s="292">
        <f t="shared" si="7"/>
        <v>449758.41560766811</v>
      </c>
      <c r="V58" s="292">
        <f t="shared" si="7"/>
        <v>463251.16807589825</v>
      </c>
      <c r="W58" s="292">
        <f t="shared" si="7"/>
        <v>477148.70311817515</v>
      </c>
      <c r="X58" s="292">
        <f t="shared" si="7"/>
        <v>491463.1642117204</v>
      </c>
      <c r="Y58" s="292">
        <f t="shared" si="7"/>
        <v>506207.05913807201</v>
      </c>
      <c r="Z58" s="292">
        <f t="shared" si="7"/>
        <v>521393.27091221407</v>
      </c>
      <c r="AA58" s="292">
        <f t="shared" si="7"/>
        <v>537035.06903958065</v>
      </c>
    </row>
    <row r="59" spans="1:27" x14ac:dyDescent="0.25">
      <c r="A59" s="294" t="s">
        <v>566</v>
      </c>
      <c r="B59" s="292"/>
      <c r="C59" s="292">
        <f>C45*1000</f>
        <v>0</v>
      </c>
      <c r="D59" s="292">
        <f t="shared" ref="D59:AA59" si="8">D45*1000</f>
        <v>0</v>
      </c>
      <c r="E59" s="292">
        <f t="shared" si="8"/>
        <v>0</v>
      </c>
      <c r="F59" s="292">
        <f t="shared" si="8"/>
        <v>0</v>
      </c>
      <c r="G59" s="292">
        <f t="shared" si="8"/>
        <v>0</v>
      </c>
      <c r="H59" s="292">
        <f t="shared" si="8"/>
        <v>0</v>
      </c>
      <c r="I59" s="292">
        <f t="shared" si="8"/>
        <v>0</v>
      </c>
      <c r="J59" s="292">
        <f t="shared" si="8"/>
        <v>0</v>
      </c>
      <c r="K59" s="292">
        <f t="shared" si="8"/>
        <v>0</v>
      </c>
      <c r="L59" s="292">
        <f t="shared" si="8"/>
        <v>0</v>
      </c>
      <c r="M59" s="292">
        <f t="shared" si="8"/>
        <v>0</v>
      </c>
      <c r="N59" s="292">
        <f t="shared" si="8"/>
        <v>0</v>
      </c>
      <c r="O59" s="292">
        <f t="shared" si="8"/>
        <v>0</v>
      </c>
      <c r="P59" s="292">
        <f t="shared" si="8"/>
        <v>0</v>
      </c>
      <c r="Q59" s="292">
        <f t="shared" si="8"/>
        <v>0</v>
      </c>
      <c r="R59" s="292">
        <f t="shared" si="8"/>
        <v>0</v>
      </c>
      <c r="S59" s="292">
        <f t="shared" si="8"/>
        <v>0</v>
      </c>
      <c r="T59" s="292">
        <f t="shared" si="8"/>
        <v>0</v>
      </c>
      <c r="U59" s="292">
        <f t="shared" si="8"/>
        <v>0</v>
      </c>
      <c r="V59" s="292">
        <f t="shared" si="8"/>
        <v>0</v>
      </c>
      <c r="W59" s="292">
        <f t="shared" si="8"/>
        <v>0</v>
      </c>
      <c r="X59" s="292">
        <f t="shared" si="8"/>
        <v>0</v>
      </c>
      <c r="Y59" s="292">
        <f t="shared" si="8"/>
        <v>0</v>
      </c>
      <c r="Z59" s="292">
        <f t="shared" si="8"/>
        <v>0</v>
      </c>
      <c r="AA59" s="292">
        <f t="shared" si="8"/>
        <v>0</v>
      </c>
    </row>
    <row r="60" spans="1:27" x14ac:dyDescent="0.25">
      <c r="A60" s="294" t="s">
        <v>508</v>
      </c>
      <c r="B60" s="292">
        <f t="shared" ref="B60:AA60" si="9">-$B$28*(1+B$40)*$B$19*365</f>
        <v>0</v>
      </c>
      <c r="C60" s="292">
        <f t="shared" si="9"/>
        <v>0</v>
      </c>
      <c r="D60" s="292">
        <f t="shared" si="9"/>
        <v>0</v>
      </c>
      <c r="E60" s="292">
        <f t="shared" si="9"/>
        <v>0</v>
      </c>
      <c r="F60" s="292">
        <f t="shared" si="9"/>
        <v>0</v>
      </c>
      <c r="G60" s="292">
        <f t="shared" si="9"/>
        <v>0</v>
      </c>
      <c r="H60" s="292">
        <f t="shared" si="9"/>
        <v>0</v>
      </c>
      <c r="I60" s="292">
        <f t="shared" si="9"/>
        <v>0</v>
      </c>
      <c r="J60" s="292">
        <f t="shared" si="9"/>
        <v>0</v>
      </c>
      <c r="K60" s="292">
        <f t="shared" si="9"/>
        <v>0</v>
      </c>
      <c r="L60" s="292">
        <f t="shared" si="9"/>
        <v>0</v>
      </c>
      <c r="M60" s="293">
        <f t="shared" si="9"/>
        <v>0</v>
      </c>
      <c r="N60" s="292">
        <f t="shared" si="9"/>
        <v>0</v>
      </c>
      <c r="O60" s="292">
        <f t="shared" si="9"/>
        <v>0</v>
      </c>
      <c r="P60" s="292">
        <f t="shared" si="9"/>
        <v>0</v>
      </c>
      <c r="Q60" s="292">
        <f t="shared" si="9"/>
        <v>0</v>
      </c>
      <c r="R60" s="292">
        <f t="shared" si="9"/>
        <v>0</v>
      </c>
      <c r="S60" s="292">
        <f t="shared" si="9"/>
        <v>0</v>
      </c>
      <c r="T60" s="292">
        <f t="shared" si="9"/>
        <v>0</v>
      </c>
      <c r="U60" s="292">
        <f t="shared" si="9"/>
        <v>0</v>
      </c>
      <c r="V60" s="292">
        <f t="shared" si="9"/>
        <v>0</v>
      </c>
      <c r="W60" s="292">
        <f t="shared" si="9"/>
        <v>0</v>
      </c>
      <c r="X60" s="292">
        <f t="shared" si="9"/>
        <v>0</v>
      </c>
      <c r="Y60" s="292">
        <f t="shared" si="9"/>
        <v>0</v>
      </c>
      <c r="Z60" s="292">
        <f t="shared" si="9"/>
        <v>0</v>
      </c>
      <c r="AA60" s="292">
        <f t="shared" si="9"/>
        <v>0</v>
      </c>
    </row>
    <row r="61" spans="1:27" x14ac:dyDescent="0.25">
      <c r="A61" s="294" t="s">
        <v>508</v>
      </c>
      <c r="B61" s="292"/>
      <c r="C61" s="292">
        <f t="shared" ref="C61:AA61" si="10">-$B$29*(1+C$40)*12</f>
        <v>0</v>
      </c>
      <c r="D61" s="292">
        <f t="shared" si="10"/>
        <v>0</v>
      </c>
      <c r="E61" s="292">
        <f t="shared" si="10"/>
        <v>0</v>
      </c>
      <c r="F61" s="292">
        <f t="shared" si="10"/>
        <v>0</v>
      </c>
      <c r="G61" s="292">
        <f t="shared" si="10"/>
        <v>0</v>
      </c>
      <c r="H61" s="292">
        <f t="shared" si="10"/>
        <v>0</v>
      </c>
      <c r="I61" s="292">
        <f t="shared" si="10"/>
        <v>0</v>
      </c>
      <c r="J61" s="292">
        <f t="shared" si="10"/>
        <v>0</v>
      </c>
      <c r="K61" s="292">
        <f t="shared" si="10"/>
        <v>0</v>
      </c>
      <c r="L61" s="292">
        <f t="shared" si="10"/>
        <v>0</v>
      </c>
      <c r="M61" s="293">
        <f t="shared" si="10"/>
        <v>0</v>
      </c>
      <c r="N61" s="292">
        <f t="shared" si="10"/>
        <v>0</v>
      </c>
      <c r="O61" s="292">
        <f t="shared" si="10"/>
        <v>0</v>
      </c>
      <c r="P61" s="292">
        <f t="shared" si="10"/>
        <v>0</v>
      </c>
      <c r="Q61" s="292">
        <f t="shared" si="10"/>
        <v>0</v>
      </c>
      <c r="R61" s="292">
        <f t="shared" si="10"/>
        <v>0</v>
      </c>
      <c r="S61" s="292">
        <f t="shared" si="10"/>
        <v>0</v>
      </c>
      <c r="T61" s="292">
        <f t="shared" si="10"/>
        <v>0</v>
      </c>
      <c r="U61" s="292">
        <f t="shared" si="10"/>
        <v>0</v>
      </c>
      <c r="V61" s="292">
        <f t="shared" si="10"/>
        <v>0</v>
      </c>
      <c r="W61" s="292">
        <f t="shared" si="10"/>
        <v>0</v>
      </c>
      <c r="X61" s="292">
        <f t="shared" si="10"/>
        <v>0</v>
      </c>
      <c r="Y61" s="292">
        <f t="shared" si="10"/>
        <v>0</v>
      </c>
      <c r="Z61" s="292">
        <f t="shared" si="10"/>
        <v>0</v>
      </c>
      <c r="AA61" s="292">
        <f t="shared" si="10"/>
        <v>0</v>
      </c>
    </row>
    <row r="62" spans="1:27" x14ac:dyDescent="0.25">
      <c r="A62" s="294" t="s">
        <v>534</v>
      </c>
      <c r="B62" s="292"/>
      <c r="C62" s="292">
        <f>-(($B$16+$B$17)*$B$19+($B$16+$B$17)*$B$19+SUM($B$64:C64))/2*$B26</f>
        <v>-135560.24459999998</v>
      </c>
      <c r="D62" s="292">
        <f>-(($B$16+$B$17)*$B$19+($B$16+$B$17)*$B$19+SUM($B$64:D64))/2*$B26</f>
        <v>-134190.94919999997</v>
      </c>
      <c r="E62" s="292">
        <f>-(($B$16+$B$17)*$B$19+($B$16+$B$17)*$B$19+SUM($B$64:E64))/2*$B26</f>
        <v>-132821.6538</v>
      </c>
      <c r="F62" s="292">
        <f>-(($B$16+$B$17)*$B$19+($B$16+$B$17)*$B$19+SUM($B$64:F64))/2*$B26</f>
        <v>-131452.3584</v>
      </c>
      <c r="G62" s="292">
        <f>-(($B$16+$B$17)*$B$19+($B$16+$B$17)*$B$19+SUM($B$64:G64))/2*$B26</f>
        <v>-130083.06299999999</v>
      </c>
      <c r="H62" s="292">
        <f>-(($B$16+$B$17)*$B$19+($B$16+$B$17)*$B$19+SUM($B$64:H64))/2*$B26</f>
        <v>-128713.76759999999</v>
      </c>
      <c r="I62" s="292">
        <f>-(($B$16+$B$17)*$B$19+($B$16+$B$17)*$B$19+SUM($B$64:I64))/2*$B26</f>
        <v>-127344.47219999999</v>
      </c>
      <c r="J62" s="292">
        <f>-(($B$16+$B$17)*$B$19+($B$16+$B$17)*$B$19+SUM($B$64:J64))/2*$B26</f>
        <v>-125975.1768</v>
      </c>
      <c r="K62" s="292">
        <f>-(($B$16+$B$17)*$B$19+($B$16+$B$17)*$B$19+SUM($B$64:K64))/2*$B26</f>
        <v>-124605.8814</v>
      </c>
      <c r="L62" s="292">
        <f>-(($B$16+$B$17)*$B$19+($B$16+$B$17)*$B$19+SUM($B$64:L64))/2*$B26</f>
        <v>-123236.586</v>
      </c>
      <c r="M62" s="292">
        <f>-(($B$16+$B$17)*$B$19+($B$16+$B$17)*$B$19+SUM($B$64:M64))/2*$B26</f>
        <v>-121867.29059999999</v>
      </c>
      <c r="N62" s="292">
        <f>-(($B$16+$B$17)*$B$19+($B$16+$B$17)*$B$19+SUM($B$64:N64))/2*$B26</f>
        <v>-120497.99519999999</v>
      </c>
      <c r="O62" s="292">
        <f>-(($B$16+$B$17)*$B$19+($B$16+$B$17)*$B$19+SUM($B$64:O64))/2*$B26</f>
        <v>-119128.6998</v>
      </c>
      <c r="P62" s="292">
        <f>-(($B$16+$B$17)*$B$19+($B$16+$B$17)*$B$19+SUM($B$64:P64))/2*$B26</f>
        <v>-117759.4044</v>
      </c>
      <c r="Q62" s="292">
        <f>-(($B$16+$B$17)*$B$19+($B$16+$B$17)*$B$19+SUM($B$64:Q64))/2*$B26</f>
        <v>-116390.109</v>
      </c>
      <c r="R62" s="292">
        <f>-(($B$16+$B$17)*$B$19+($B$16+$B$17)*$B$19+SUM($B$64:R64))/2*$B26</f>
        <v>-115020.81360000001</v>
      </c>
      <c r="S62" s="292">
        <f>-(($B$16+$B$17)*$B$19+($B$16+$B$17)*$B$19+SUM($B$64:S64))/2*$B26</f>
        <v>-113651.51820000001</v>
      </c>
      <c r="T62" s="292">
        <f>-(($B$16+$B$17)*$B$19+($B$16+$B$17)*$B$19+SUM($B$64:T64))/2*$B26</f>
        <v>-112282.2228</v>
      </c>
      <c r="U62" s="292">
        <f>-(($B$16+$B$17)*$B$19+($B$16+$B$17)*$B$19+SUM($B$64:U64))/2*$B26</f>
        <v>-110912.9274</v>
      </c>
      <c r="V62" s="292">
        <f>-(($B$16+$B$17)*$B$19+($B$16+$B$17)*$B$19+SUM($B$64:V64))/2*$B26</f>
        <v>-109543.632</v>
      </c>
      <c r="W62" s="292">
        <f>-(($B$16+$B$17)*$B$19+($B$16+$B$17)*$B$19+SUM($B$64:W64))/2*$B26</f>
        <v>-108174.33660000001</v>
      </c>
      <c r="X62" s="292">
        <f>-(($B$16+$B$17)*$B$19+($B$16+$B$17)*$B$19+SUM($B$64:X64))/2*$B26</f>
        <v>-106805.04120000001</v>
      </c>
      <c r="Y62" s="292">
        <f>-(($B$16+$B$17)*$B$19+($B$16+$B$17)*$B$19+SUM($B$64:Y64))/2*$B26</f>
        <v>-105435.7458</v>
      </c>
      <c r="Z62" s="292">
        <f>-(($B$16+$B$17)*$B$19+($B$16+$B$17)*$B$19+SUM($B$64:Z64))/2*$B26</f>
        <v>-104066.45040000002</v>
      </c>
      <c r="AA62" s="292">
        <f>-(($B$16+$B$17)*$B$19+($B$16+$B$17)*$B$19+SUM($B$64:AA64))/2*$B26</f>
        <v>-102697.15500000001</v>
      </c>
    </row>
    <row r="63" spans="1:27" s="232" customFormat="1" ht="14.25" x14ac:dyDescent="0.25">
      <c r="A63" s="295" t="s">
        <v>535</v>
      </c>
      <c r="B63" s="290">
        <f t="shared" ref="B63:AA63" si="11">B55+B56</f>
        <v>0</v>
      </c>
      <c r="C63" s="290">
        <f t="shared" si="11"/>
        <v>762671.11651111126</v>
      </c>
      <c r="D63" s="290">
        <f t="shared" si="11"/>
        <v>790990.01607777784</v>
      </c>
      <c r="E63" s="290">
        <f t="shared" si="11"/>
        <v>820113.46425555577</v>
      </c>
      <c r="F63" s="290">
        <f t="shared" si="11"/>
        <v>850069.20409999997</v>
      </c>
      <c r="G63" s="290">
        <f t="shared" si="11"/>
        <v>880884.14637500024</v>
      </c>
      <c r="H63" s="290">
        <f t="shared" si="11"/>
        <v>912582.45805625035</v>
      </c>
      <c r="I63" s="290">
        <f t="shared" si="11"/>
        <v>945190.64022593759</v>
      </c>
      <c r="J63" s="290">
        <f t="shared" si="11"/>
        <v>978735.98899871588</v>
      </c>
      <c r="K63" s="290">
        <f t="shared" si="11"/>
        <v>1013246.6193726775</v>
      </c>
      <c r="L63" s="290">
        <f t="shared" si="11"/>
        <v>1048751.4897958576</v>
      </c>
      <c r="M63" s="291">
        <f t="shared" si="11"/>
        <v>1085280.4274697336</v>
      </c>
      <c r="N63" s="290">
        <f t="shared" si="11"/>
        <v>1122864.1544118254</v>
      </c>
      <c r="O63" s="290">
        <f t="shared" si="11"/>
        <v>1161534.3143001802</v>
      </c>
      <c r="P63" s="290">
        <f t="shared" si="11"/>
        <v>1201323.5001231858</v>
      </c>
      <c r="Q63" s="290">
        <f t="shared" si="11"/>
        <v>1242265.2826588815</v>
      </c>
      <c r="R63" s="290">
        <f t="shared" si="11"/>
        <v>1284394.2398086479</v>
      </c>
      <c r="S63" s="290">
        <f t="shared" si="11"/>
        <v>1327745.9868109073</v>
      </c>
      <c r="T63" s="290">
        <f t="shared" si="11"/>
        <v>1372357.2073612348</v>
      </c>
      <c r="U63" s="290">
        <f t="shared" si="11"/>
        <v>1418265.6856660715</v>
      </c>
      <c r="V63" s="290">
        <f t="shared" si="11"/>
        <v>1465510.3394580539</v>
      </c>
      <c r="W63" s="290">
        <f t="shared" si="11"/>
        <v>1514131.2540017953</v>
      </c>
      <c r="X63" s="290">
        <f t="shared" si="11"/>
        <v>1564169.7171198495</v>
      </c>
      <c r="Y63" s="290">
        <f t="shared" si="11"/>
        <v>1615668.2552694448</v>
      </c>
      <c r="Z63" s="290">
        <f t="shared" si="11"/>
        <v>1668670.670701528</v>
      </c>
      <c r="AA63" s="290">
        <f t="shared" si="11"/>
        <v>1723222.0797345741</v>
      </c>
    </row>
    <row r="64" spans="1:27" x14ac:dyDescent="0.25">
      <c r="A64" s="294" t="s">
        <v>536</v>
      </c>
      <c r="B64" s="292">
        <v>0</v>
      </c>
      <c r="C64" s="292">
        <f>IF($B$16-ABS(SUM($B$64:B64))&gt;0,-$B$16/$B$18,0)</f>
        <v>-124481.4</v>
      </c>
      <c r="D64" s="292">
        <f>IF($B$16-ABS(SUM($B$64:C64))&gt;0,-$B$16/$B$18,0)</f>
        <v>-124481.4</v>
      </c>
      <c r="E64" s="292">
        <f>IF($B$16-ABS(SUM($B$64:D64))&gt;0,-$B$16/$B$18,0)</f>
        <v>-124481.4</v>
      </c>
      <c r="F64" s="292">
        <f>IF($B$16-ABS(SUM($B$64:E64))&gt;0,-$B$16/$B$18,0)</f>
        <v>-124481.4</v>
      </c>
      <c r="G64" s="292">
        <f>IF($B$16-ABS(SUM($B$64:F64))&gt;0,-$B$16/$B$18,0)</f>
        <v>-124481.4</v>
      </c>
      <c r="H64" s="292">
        <f>IF($B$16-ABS(SUM($B$64:G64))&gt;0,-$B$16/$B$18,0)</f>
        <v>-124481.4</v>
      </c>
      <c r="I64" s="292">
        <f>IF($B$16-ABS(SUM($B$64:H64))&gt;0,-$B$16/$B$18,0)</f>
        <v>-124481.4</v>
      </c>
      <c r="J64" s="292">
        <f>IF($B$16-ABS(SUM($B$64:I64))&gt;0,-$B$16/$B$18,0)</f>
        <v>-124481.4</v>
      </c>
      <c r="K64" s="292">
        <f>IF($B$16-ABS(SUM($B$64:J64))&gt;0,-$B$16/$B$18,0)</f>
        <v>-124481.4</v>
      </c>
      <c r="L64" s="292">
        <f>IF($B$16-ABS(SUM($B$64:K64))&gt;0,-$B$16/$B$18,0)</f>
        <v>-124481.4</v>
      </c>
      <c r="M64" s="292">
        <f>IF($B$16-ABS(SUM($B$64:L64))&gt;0,-$B$16/$B$18,0)</f>
        <v>-124481.4</v>
      </c>
      <c r="N64" s="292">
        <f>IF($B$16-ABS(SUM($B$64:M64))&gt;0,-$B$16/$B$18,0)</f>
        <v>-124481.4</v>
      </c>
      <c r="O64" s="292">
        <f>IF($B$16-ABS(SUM($B$64:N64))&gt;0,-$B$16/$B$18,0)</f>
        <v>-124481.4</v>
      </c>
      <c r="P64" s="292">
        <f>IF($B$16-ABS(SUM($B$64:O64))&gt;0,-$B$16/$B$18,0)</f>
        <v>-124481.4</v>
      </c>
      <c r="Q64" s="292">
        <f>IF($B$16-ABS(SUM($B$64:P64))&gt;0,-$B$16/$B$18,0)</f>
        <v>-124481.4</v>
      </c>
      <c r="R64" s="292">
        <f>IF($B$16-ABS(SUM($B$64:Q64))&gt;0,-$B$16/$B$18,0)</f>
        <v>-124481.4</v>
      </c>
      <c r="S64" s="292">
        <f>IF($B$16-ABS(SUM($B$64:R64))&gt;0,-$B$16/$B$18,0)</f>
        <v>-124481.4</v>
      </c>
      <c r="T64" s="292">
        <f>IF($B$16-ABS(SUM($B$64:S64))&gt;0,-$B$16/$B$18,0)</f>
        <v>-124481.4</v>
      </c>
      <c r="U64" s="292">
        <f>IF($B$16-ABS(SUM($B$64:T64))&gt;0,-$B$16/$B$18,0)</f>
        <v>-124481.4</v>
      </c>
      <c r="V64" s="292">
        <f>IF($B$16-ABS(SUM($B$64:U64))&gt;0,-$B$16/$B$18,0)</f>
        <v>-124481.4</v>
      </c>
      <c r="W64" s="292">
        <f>IF($B$16-ABS(SUM($B$64:V64))&gt;0,-$B$16/$B$18,0)</f>
        <v>-124481.4</v>
      </c>
      <c r="X64" s="292">
        <f>IF($B$16-ABS(SUM($B$64:W64))&gt;0,-$B$16/$B$18,0)</f>
        <v>-124481.4</v>
      </c>
      <c r="Y64" s="292">
        <f>IF($B$16-ABS(SUM($B$64:X64))&gt;0,-$B$16/$B$18,0)</f>
        <v>-124481.4</v>
      </c>
      <c r="Z64" s="292">
        <f>IF($B$16-ABS(SUM($B$64:Y64))&gt;0,-$B$16/$B$18,0)</f>
        <v>-124481.4</v>
      </c>
      <c r="AA64" s="292">
        <f>IF($B$16-ABS(SUM($B$64:Z64))&gt;0,-$B$16/$B$18,0)</f>
        <v>-124481.4</v>
      </c>
    </row>
    <row r="65" spans="1:27" s="232" customFormat="1" ht="14.25" x14ac:dyDescent="0.25">
      <c r="A65" s="295" t="s">
        <v>537</v>
      </c>
      <c r="B65" s="290">
        <f t="shared" ref="B65:AA65" si="12">B63+B64</f>
        <v>0</v>
      </c>
      <c r="C65" s="290">
        <f t="shared" si="12"/>
        <v>638189.71651111124</v>
      </c>
      <c r="D65" s="290">
        <f t="shared" si="12"/>
        <v>666508.61607777781</v>
      </c>
      <c r="E65" s="290">
        <f t="shared" si="12"/>
        <v>695632.06425555574</v>
      </c>
      <c r="F65" s="290">
        <f t="shared" si="12"/>
        <v>725587.80409999995</v>
      </c>
      <c r="G65" s="290">
        <f t="shared" si="12"/>
        <v>756402.74637500022</v>
      </c>
      <c r="H65" s="290">
        <f t="shared" si="12"/>
        <v>788101.05805625033</v>
      </c>
      <c r="I65" s="290">
        <f t="shared" si="12"/>
        <v>820709.24022593757</v>
      </c>
      <c r="J65" s="290">
        <f t="shared" si="12"/>
        <v>854254.58899871586</v>
      </c>
      <c r="K65" s="290">
        <f t="shared" si="12"/>
        <v>888765.2193726775</v>
      </c>
      <c r="L65" s="290">
        <f t="shared" si="12"/>
        <v>924270.08979585755</v>
      </c>
      <c r="M65" s="291">
        <f t="shared" si="12"/>
        <v>960799.02746973361</v>
      </c>
      <c r="N65" s="290">
        <f t="shared" si="12"/>
        <v>998382.75441182533</v>
      </c>
      <c r="O65" s="290">
        <f t="shared" si="12"/>
        <v>1037052.9143001802</v>
      </c>
      <c r="P65" s="290">
        <f t="shared" si="12"/>
        <v>1076842.1001231859</v>
      </c>
      <c r="Q65" s="290">
        <f t="shared" si="12"/>
        <v>1117783.8826588816</v>
      </c>
      <c r="R65" s="290">
        <f t="shared" si="12"/>
        <v>1159912.839808648</v>
      </c>
      <c r="S65" s="290">
        <f t="shared" si="12"/>
        <v>1203264.5868109073</v>
      </c>
      <c r="T65" s="290">
        <f t="shared" si="12"/>
        <v>1247875.8073612349</v>
      </c>
      <c r="U65" s="290">
        <f t="shared" si="12"/>
        <v>1293784.2856660716</v>
      </c>
      <c r="V65" s="290">
        <f t="shared" si="12"/>
        <v>1341028.939458054</v>
      </c>
      <c r="W65" s="290">
        <f t="shared" si="12"/>
        <v>1389649.8540017954</v>
      </c>
      <c r="X65" s="290">
        <f t="shared" si="12"/>
        <v>1439688.3171198496</v>
      </c>
      <c r="Y65" s="290">
        <f t="shared" si="12"/>
        <v>1491186.8552694449</v>
      </c>
      <c r="Z65" s="290">
        <f t="shared" si="12"/>
        <v>1544189.2707015281</v>
      </c>
      <c r="AA65" s="290">
        <f t="shared" si="12"/>
        <v>1598740.6797345742</v>
      </c>
    </row>
    <row r="66" spans="1:27" x14ac:dyDescent="0.25">
      <c r="A66" s="294" t="s">
        <v>538</v>
      </c>
      <c r="B66" s="292">
        <f t="shared" ref="B66:AA66" si="13">-B52</f>
        <v>0</v>
      </c>
      <c r="C66" s="292">
        <f t="shared" si="13"/>
        <v>0</v>
      </c>
      <c r="D66" s="292">
        <f t="shared" si="13"/>
        <v>0</v>
      </c>
      <c r="E66" s="292">
        <f t="shared" si="13"/>
        <v>0</v>
      </c>
      <c r="F66" s="292">
        <f t="shared" si="13"/>
        <v>0</v>
      </c>
      <c r="G66" s="292">
        <f t="shared" si="13"/>
        <v>0</v>
      </c>
      <c r="H66" s="292">
        <f t="shared" si="13"/>
        <v>0</v>
      </c>
      <c r="I66" s="292">
        <f t="shared" si="13"/>
        <v>0</v>
      </c>
      <c r="J66" s="292">
        <f t="shared" si="13"/>
        <v>0</v>
      </c>
      <c r="K66" s="292">
        <f t="shared" si="13"/>
        <v>0</v>
      </c>
      <c r="L66" s="292">
        <f t="shared" si="13"/>
        <v>0</v>
      </c>
      <c r="M66" s="293">
        <f t="shared" si="13"/>
        <v>0</v>
      </c>
      <c r="N66" s="292">
        <f t="shared" si="13"/>
        <v>0</v>
      </c>
      <c r="O66" s="292">
        <f t="shared" si="13"/>
        <v>0</v>
      </c>
      <c r="P66" s="292">
        <f t="shared" si="13"/>
        <v>0</v>
      </c>
      <c r="Q66" s="292">
        <f t="shared" si="13"/>
        <v>0</v>
      </c>
      <c r="R66" s="292">
        <f t="shared" si="13"/>
        <v>0</v>
      </c>
      <c r="S66" s="292">
        <f t="shared" si="13"/>
        <v>0</v>
      </c>
      <c r="T66" s="292">
        <f t="shared" si="13"/>
        <v>0</v>
      </c>
      <c r="U66" s="292">
        <f t="shared" si="13"/>
        <v>0</v>
      </c>
      <c r="V66" s="292">
        <f t="shared" si="13"/>
        <v>0</v>
      </c>
      <c r="W66" s="292">
        <f t="shared" si="13"/>
        <v>0</v>
      </c>
      <c r="X66" s="292">
        <f t="shared" si="13"/>
        <v>0</v>
      </c>
      <c r="Y66" s="292">
        <f t="shared" si="13"/>
        <v>0</v>
      </c>
      <c r="Z66" s="292">
        <f t="shared" si="13"/>
        <v>0</v>
      </c>
      <c r="AA66" s="292">
        <f t="shared" si="13"/>
        <v>0</v>
      </c>
    </row>
    <row r="67" spans="1:27" s="232" customFormat="1" ht="14.25" x14ac:dyDescent="0.25">
      <c r="A67" s="295" t="s">
        <v>539</v>
      </c>
      <c r="B67" s="290">
        <f t="shared" ref="B67:AA67" si="14">B65+B66</f>
        <v>0</v>
      </c>
      <c r="C67" s="290">
        <f t="shared" si="14"/>
        <v>638189.71651111124</v>
      </c>
      <c r="D67" s="290">
        <f t="shared" si="14"/>
        <v>666508.61607777781</v>
      </c>
      <c r="E67" s="290">
        <f t="shared" si="14"/>
        <v>695632.06425555574</v>
      </c>
      <c r="F67" s="290">
        <f t="shared" si="14"/>
        <v>725587.80409999995</v>
      </c>
      <c r="G67" s="290">
        <f t="shared" si="14"/>
        <v>756402.74637500022</v>
      </c>
      <c r="H67" s="290">
        <f t="shared" si="14"/>
        <v>788101.05805625033</v>
      </c>
      <c r="I67" s="290">
        <f t="shared" si="14"/>
        <v>820709.24022593757</v>
      </c>
      <c r="J67" s="290">
        <f t="shared" si="14"/>
        <v>854254.58899871586</v>
      </c>
      <c r="K67" s="290">
        <f t="shared" si="14"/>
        <v>888765.2193726775</v>
      </c>
      <c r="L67" s="290">
        <f t="shared" si="14"/>
        <v>924270.08979585755</v>
      </c>
      <c r="M67" s="291">
        <f t="shared" si="14"/>
        <v>960799.02746973361</v>
      </c>
      <c r="N67" s="290">
        <f t="shared" si="14"/>
        <v>998382.75441182533</v>
      </c>
      <c r="O67" s="290">
        <f t="shared" si="14"/>
        <v>1037052.9143001802</v>
      </c>
      <c r="P67" s="290">
        <f t="shared" si="14"/>
        <v>1076842.1001231859</v>
      </c>
      <c r="Q67" s="290">
        <f t="shared" si="14"/>
        <v>1117783.8826588816</v>
      </c>
      <c r="R67" s="290">
        <f t="shared" si="14"/>
        <v>1159912.839808648</v>
      </c>
      <c r="S67" s="290">
        <f t="shared" si="14"/>
        <v>1203264.5868109073</v>
      </c>
      <c r="T67" s="290">
        <f t="shared" si="14"/>
        <v>1247875.8073612349</v>
      </c>
      <c r="U67" s="290">
        <f t="shared" si="14"/>
        <v>1293784.2856660716</v>
      </c>
      <c r="V67" s="290">
        <f t="shared" si="14"/>
        <v>1341028.939458054</v>
      </c>
      <c r="W67" s="290">
        <f t="shared" si="14"/>
        <v>1389649.8540017954</v>
      </c>
      <c r="X67" s="290">
        <f t="shared" si="14"/>
        <v>1439688.3171198496</v>
      </c>
      <c r="Y67" s="290">
        <f t="shared" si="14"/>
        <v>1491186.8552694449</v>
      </c>
      <c r="Z67" s="290">
        <f t="shared" si="14"/>
        <v>1544189.2707015281</v>
      </c>
      <c r="AA67" s="290">
        <f t="shared" si="14"/>
        <v>1598740.6797345742</v>
      </c>
    </row>
    <row r="68" spans="1:27" x14ac:dyDescent="0.25">
      <c r="A68" s="294" t="s">
        <v>507</v>
      </c>
      <c r="B68" s="292">
        <f t="shared" ref="B68:AA68" si="15">-B67*$B$27</f>
        <v>0</v>
      </c>
      <c r="C68" s="292">
        <f t="shared" si="15"/>
        <v>-127637.94330222225</v>
      </c>
      <c r="D68" s="292">
        <f t="shared" si="15"/>
        <v>-133301.72321555557</v>
      </c>
      <c r="E68" s="292">
        <f t="shared" si="15"/>
        <v>-139126.41285111115</v>
      </c>
      <c r="F68" s="292">
        <f t="shared" si="15"/>
        <v>-145117.56081999998</v>
      </c>
      <c r="G68" s="292">
        <f t="shared" si="15"/>
        <v>-151280.54927500006</v>
      </c>
      <c r="H68" s="292">
        <f t="shared" si="15"/>
        <v>-157620.21161125007</v>
      </c>
      <c r="I68" s="292">
        <f t="shared" si="15"/>
        <v>-164141.84804518754</v>
      </c>
      <c r="J68" s="292">
        <f t="shared" si="15"/>
        <v>-170850.91779974318</v>
      </c>
      <c r="K68" s="292">
        <f t="shared" si="15"/>
        <v>-177753.04387453551</v>
      </c>
      <c r="L68" s="292">
        <f t="shared" si="15"/>
        <v>-184854.01795917153</v>
      </c>
      <c r="M68" s="293">
        <f t="shared" si="15"/>
        <v>-192159.80549394674</v>
      </c>
      <c r="N68" s="292">
        <f t="shared" si="15"/>
        <v>-199676.55088236509</v>
      </c>
      <c r="O68" s="292">
        <f t="shared" si="15"/>
        <v>-207410.58286003605</v>
      </c>
      <c r="P68" s="292">
        <f t="shared" si="15"/>
        <v>-215368.42002463719</v>
      </c>
      <c r="Q68" s="292">
        <f t="shared" si="15"/>
        <v>-223556.77653177633</v>
      </c>
      <c r="R68" s="292">
        <f t="shared" si="15"/>
        <v>-231982.5679617296</v>
      </c>
      <c r="S68" s="292">
        <f t="shared" si="15"/>
        <v>-240652.91736218147</v>
      </c>
      <c r="T68" s="292">
        <f t="shared" si="15"/>
        <v>-249575.16147224698</v>
      </c>
      <c r="U68" s="292">
        <f t="shared" si="15"/>
        <v>-258756.85713321433</v>
      </c>
      <c r="V68" s="292">
        <f t="shared" si="15"/>
        <v>-268205.78789161082</v>
      </c>
      <c r="W68" s="292">
        <f t="shared" si="15"/>
        <v>-277929.97080035909</v>
      </c>
      <c r="X68" s="292">
        <f t="shared" si="15"/>
        <v>-287937.66342396993</v>
      </c>
      <c r="Y68" s="292">
        <f t="shared" si="15"/>
        <v>-298237.37105388899</v>
      </c>
      <c r="Z68" s="292">
        <f t="shared" si="15"/>
        <v>-308837.8541403056</v>
      </c>
      <c r="AA68" s="292">
        <f t="shared" si="15"/>
        <v>-319748.13594691484</v>
      </c>
    </row>
    <row r="69" spans="1:27" ht="16.5" thickBot="1" x14ac:dyDescent="0.3">
      <c r="A69" s="296" t="s">
        <v>540</v>
      </c>
      <c r="B69" s="297">
        <f t="shared" ref="B69:AA69" si="16">B67+B68</f>
        <v>0</v>
      </c>
      <c r="C69" s="297">
        <f t="shared" si="16"/>
        <v>510551.773208889</v>
      </c>
      <c r="D69" s="297">
        <f t="shared" si="16"/>
        <v>533206.89286222227</v>
      </c>
      <c r="E69" s="297">
        <f t="shared" si="16"/>
        <v>556505.65140444459</v>
      </c>
      <c r="F69" s="297">
        <f t="shared" si="16"/>
        <v>580470.24327999994</v>
      </c>
      <c r="G69" s="297">
        <f t="shared" si="16"/>
        <v>605122.19710000022</v>
      </c>
      <c r="H69" s="297">
        <f t="shared" si="16"/>
        <v>630480.84644500026</v>
      </c>
      <c r="I69" s="297">
        <f t="shared" si="16"/>
        <v>656567.39218075003</v>
      </c>
      <c r="J69" s="297">
        <f t="shared" si="16"/>
        <v>683403.67119897273</v>
      </c>
      <c r="K69" s="297">
        <f t="shared" si="16"/>
        <v>711012.17549814202</v>
      </c>
      <c r="L69" s="297">
        <f t="shared" si="16"/>
        <v>739416.07183668599</v>
      </c>
      <c r="M69" s="298">
        <f t="shared" si="16"/>
        <v>768639.22197578684</v>
      </c>
      <c r="N69" s="297">
        <f t="shared" si="16"/>
        <v>798706.20352946024</v>
      </c>
      <c r="O69" s="297">
        <f t="shared" si="16"/>
        <v>829642.3314401441</v>
      </c>
      <c r="P69" s="297">
        <f t="shared" si="16"/>
        <v>861473.68009854876</v>
      </c>
      <c r="Q69" s="297">
        <f t="shared" si="16"/>
        <v>894227.1061271053</v>
      </c>
      <c r="R69" s="297">
        <f t="shared" si="16"/>
        <v>927930.27184691839</v>
      </c>
      <c r="S69" s="297">
        <f t="shared" si="16"/>
        <v>962611.66944872588</v>
      </c>
      <c r="T69" s="297">
        <f t="shared" si="16"/>
        <v>998300.64588898793</v>
      </c>
      <c r="U69" s="297">
        <f t="shared" si="16"/>
        <v>1035027.4285328572</v>
      </c>
      <c r="V69" s="297">
        <f t="shared" si="16"/>
        <v>1072823.1515664433</v>
      </c>
      <c r="W69" s="297">
        <f t="shared" si="16"/>
        <v>1111719.8832014364</v>
      </c>
      <c r="X69" s="297">
        <f t="shared" si="16"/>
        <v>1151750.6536958797</v>
      </c>
      <c r="Y69" s="297">
        <f t="shared" si="16"/>
        <v>1192949.4842155559</v>
      </c>
      <c r="Z69" s="297">
        <f t="shared" si="16"/>
        <v>1235351.4165612224</v>
      </c>
      <c r="AA69" s="297">
        <f t="shared" si="16"/>
        <v>1278992.5437876594</v>
      </c>
    </row>
    <row r="70" spans="1:27" s="302" customFormat="1" ht="16.5" thickBot="1" x14ac:dyDescent="0.3">
      <c r="A70" s="299"/>
      <c r="B70" s="300">
        <v>0</v>
      </c>
      <c r="C70" s="300">
        <v>1</v>
      </c>
      <c r="D70" s="300">
        <f>C70+1</f>
        <v>2</v>
      </c>
      <c r="E70" s="300">
        <f t="shared" ref="E70:AA70" si="17">D70+1</f>
        <v>3</v>
      </c>
      <c r="F70" s="300">
        <f t="shared" si="17"/>
        <v>4</v>
      </c>
      <c r="G70" s="300">
        <f t="shared" si="17"/>
        <v>5</v>
      </c>
      <c r="H70" s="300">
        <f t="shared" si="17"/>
        <v>6</v>
      </c>
      <c r="I70" s="300">
        <f t="shared" si="17"/>
        <v>7</v>
      </c>
      <c r="J70" s="300">
        <f t="shared" si="17"/>
        <v>8</v>
      </c>
      <c r="K70" s="300">
        <f t="shared" si="17"/>
        <v>9</v>
      </c>
      <c r="L70" s="300">
        <f t="shared" si="17"/>
        <v>10</v>
      </c>
      <c r="M70" s="301">
        <f t="shared" si="17"/>
        <v>11</v>
      </c>
      <c r="N70" s="300">
        <f t="shared" si="17"/>
        <v>12</v>
      </c>
      <c r="O70" s="300">
        <f t="shared" si="17"/>
        <v>13</v>
      </c>
      <c r="P70" s="300">
        <f t="shared" si="17"/>
        <v>14</v>
      </c>
      <c r="Q70" s="300">
        <f t="shared" si="17"/>
        <v>15</v>
      </c>
      <c r="R70" s="300">
        <f t="shared" si="17"/>
        <v>16</v>
      </c>
      <c r="S70" s="300">
        <f t="shared" si="17"/>
        <v>17</v>
      </c>
      <c r="T70" s="300">
        <f t="shared" si="17"/>
        <v>18</v>
      </c>
      <c r="U70" s="300">
        <f t="shared" si="17"/>
        <v>19</v>
      </c>
      <c r="V70" s="300">
        <f t="shared" si="17"/>
        <v>20</v>
      </c>
      <c r="W70" s="300">
        <f t="shared" si="17"/>
        <v>21</v>
      </c>
      <c r="X70" s="300">
        <f t="shared" si="17"/>
        <v>22</v>
      </c>
      <c r="Y70" s="300">
        <f t="shared" si="17"/>
        <v>23</v>
      </c>
      <c r="Z70" s="300">
        <f t="shared" si="17"/>
        <v>24</v>
      </c>
      <c r="AA70" s="300">
        <f t="shared" si="17"/>
        <v>25</v>
      </c>
    </row>
    <row r="71" spans="1:27" ht="31.5" x14ac:dyDescent="0.25">
      <c r="A71" s="278" t="s">
        <v>541</v>
      </c>
      <c r="B71" s="266" t="str">
        <f>B38</f>
        <v>Год окончания строительства 2023</v>
      </c>
      <c r="C71" s="266">
        <f t="shared" ref="C71:AA71" si="18">C38</f>
        <v>2024</v>
      </c>
      <c r="D71" s="266">
        <f t="shared" si="18"/>
        <v>2025</v>
      </c>
      <c r="E71" s="266">
        <f t="shared" si="18"/>
        <v>2026</v>
      </c>
      <c r="F71" s="266">
        <f t="shared" si="18"/>
        <v>2027</v>
      </c>
      <c r="G71" s="266">
        <f t="shared" si="18"/>
        <v>2028</v>
      </c>
      <c r="H71" s="266">
        <f t="shared" si="18"/>
        <v>2029</v>
      </c>
      <c r="I71" s="266">
        <f t="shared" si="18"/>
        <v>2030</v>
      </c>
      <c r="J71" s="266">
        <f t="shared" si="18"/>
        <v>2031</v>
      </c>
      <c r="K71" s="266">
        <f t="shared" si="18"/>
        <v>2032</v>
      </c>
      <c r="L71" s="266">
        <f t="shared" si="18"/>
        <v>2033</v>
      </c>
      <c r="M71" s="279">
        <f t="shared" si="18"/>
        <v>2034</v>
      </c>
      <c r="N71" s="266">
        <f t="shared" si="18"/>
        <v>2035</v>
      </c>
      <c r="O71" s="266">
        <f t="shared" si="18"/>
        <v>2036</v>
      </c>
      <c r="P71" s="266">
        <f t="shared" si="18"/>
        <v>2037</v>
      </c>
      <c r="Q71" s="266">
        <f t="shared" si="18"/>
        <v>2038</v>
      </c>
      <c r="R71" s="266">
        <f t="shared" si="18"/>
        <v>2039</v>
      </c>
      <c r="S71" s="266">
        <f t="shared" si="18"/>
        <v>2040</v>
      </c>
      <c r="T71" s="266">
        <f t="shared" si="18"/>
        <v>2041</v>
      </c>
      <c r="U71" s="266">
        <f t="shared" si="18"/>
        <v>2042</v>
      </c>
      <c r="V71" s="266">
        <f t="shared" si="18"/>
        <v>2043</v>
      </c>
      <c r="W71" s="266">
        <f t="shared" si="18"/>
        <v>2044</v>
      </c>
      <c r="X71" s="266">
        <f t="shared" si="18"/>
        <v>2045</v>
      </c>
      <c r="Y71" s="266">
        <f t="shared" si="18"/>
        <v>2046</v>
      </c>
      <c r="Z71" s="266">
        <f t="shared" si="18"/>
        <v>2047</v>
      </c>
      <c r="AA71" s="266">
        <f t="shared" si="18"/>
        <v>2048</v>
      </c>
    </row>
    <row r="72" spans="1:27" s="232" customFormat="1" ht="14.25" x14ac:dyDescent="0.25">
      <c r="A72" s="289" t="s">
        <v>537</v>
      </c>
      <c r="B72" s="290">
        <f t="shared" ref="B72:AA72" si="19">B65</f>
        <v>0</v>
      </c>
      <c r="C72" s="290">
        <f t="shared" si="19"/>
        <v>638189.71651111124</v>
      </c>
      <c r="D72" s="290">
        <f t="shared" si="19"/>
        <v>666508.61607777781</v>
      </c>
      <c r="E72" s="290">
        <f t="shared" si="19"/>
        <v>695632.06425555574</v>
      </c>
      <c r="F72" s="290">
        <f t="shared" si="19"/>
        <v>725587.80409999995</v>
      </c>
      <c r="G72" s="290">
        <f t="shared" si="19"/>
        <v>756402.74637500022</v>
      </c>
      <c r="H72" s="290">
        <f t="shared" si="19"/>
        <v>788101.05805625033</v>
      </c>
      <c r="I72" s="290">
        <f t="shared" si="19"/>
        <v>820709.24022593757</v>
      </c>
      <c r="J72" s="290">
        <f t="shared" si="19"/>
        <v>854254.58899871586</v>
      </c>
      <c r="K72" s="290">
        <f t="shared" si="19"/>
        <v>888765.2193726775</v>
      </c>
      <c r="L72" s="290">
        <f t="shared" si="19"/>
        <v>924270.08979585755</v>
      </c>
      <c r="M72" s="291">
        <f t="shared" si="19"/>
        <v>960799.02746973361</v>
      </c>
      <c r="N72" s="290">
        <f t="shared" si="19"/>
        <v>998382.75441182533</v>
      </c>
      <c r="O72" s="290">
        <f t="shared" si="19"/>
        <v>1037052.9143001802</v>
      </c>
      <c r="P72" s="290">
        <f t="shared" si="19"/>
        <v>1076842.1001231859</v>
      </c>
      <c r="Q72" s="290">
        <f t="shared" si="19"/>
        <v>1117783.8826588816</v>
      </c>
      <c r="R72" s="290">
        <f t="shared" si="19"/>
        <v>1159912.839808648</v>
      </c>
      <c r="S72" s="290">
        <f t="shared" si="19"/>
        <v>1203264.5868109073</v>
      </c>
      <c r="T72" s="290">
        <f t="shared" si="19"/>
        <v>1247875.8073612349</v>
      </c>
      <c r="U72" s="290">
        <f t="shared" si="19"/>
        <v>1293784.2856660716</v>
      </c>
      <c r="V72" s="290">
        <f t="shared" si="19"/>
        <v>1341028.939458054</v>
      </c>
      <c r="W72" s="290">
        <f t="shared" si="19"/>
        <v>1389649.8540017954</v>
      </c>
      <c r="X72" s="290">
        <f t="shared" si="19"/>
        <v>1439688.3171198496</v>
      </c>
      <c r="Y72" s="290">
        <f t="shared" si="19"/>
        <v>1491186.8552694449</v>
      </c>
      <c r="Z72" s="290">
        <f t="shared" si="19"/>
        <v>1544189.2707015281</v>
      </c>
      <c r="AA72" s="290">
        <f t="shared" si="19"/>
        <v>1598740.6797345742</v>
      </c>
    </row>
    <row r="73" spans="1:27" x14ac:dyDescent="0.25">
      <c r="A73" s="294" t="s">
        <v>536</v>
      </c>
      <c r="B73" s="292">
        <f t="shared" ref="B73:AA73" si="20">-B64</f>
        <v>0</v>
      </c>
      <c r="C73" s="292">
        <f t="shared" si="20"/>
        <v>124481.4</v>
      </c>
      <c r="D73" s="292">
        <f t="shared" si="20"/>
        <v>124481.4</v>
      </c>
      <c r="E73" s="292">
        <f t="shared" si="20"/>
        <v>124481.4</v>
      </c>
      <c r="F73" s="292">
        <f t="shared" si="20"/>
        <v>124481.4</v>
      </c>
      <c r="G73" s="292">
        <f t="shared" si="20"/>
        <v>124481.4</v>
      </c>
      <c r="H73" s="292">
        <f t="shared" si="20"/>
        <v>124481.4</v>
      </c>
      <c r="I73" s="292">
        <f t="shared" si="20"/>
        <v>124481.4</v>
      </c>
      <c r="J73" s="292">
        <f t="shared" si="20"/>
        <v>124481.4</v>
      </c>
      <c r="K73" s="292">
        <f t="shared" si="20"/>
        <v>124481.4</v>
      </c>
      <c r="L73" s="292">
        <f t="shared" si="20"/>
        <v>124481.4</v>
      </c>
      <c r="M73" s="293">
        <f t="shared" si="20"/>
        <v>124481.4</v>
      </c>
      <c r="N73" s="292">
        <f t="shared" si="20"/>
        <v>124481.4</v>
      </c>
      <c r="O73" s="292">
        <f t="shared" si="20"/>
        <v>124481.4</v>
      </c>
      <c r="P73" s="292">
        <f t="shared" si="20"/>
        <v>124481.4</v>
      </c>
      <c r="Q73" s="292">
        <f t="shared" si="20"/>
        <v>124481.4</v>
      </c>
      <c r="R73" s="292">
        <f t="shared" si="20"/>
        <v>124481.4</v>
      </c>
      <c r="S73" s="292">
        <f t="shared" si="20"/>
        <v>124481.4</v>
      </c>
      <c r="T73" s="292">
        <f t="shared" si="20"/>
        <v>124481.4</v>
      </c>
      <c r="U73" s="292">
        <f t="shared" si="20"/>
        <v>124481.4</v>
      </c>
      <c r="V73" s="292">
        <f t="shared" si="20"/>
        <v>124481.4</v>
      </c>
      <c r="W73" s="292">
        <f t="shared" si="20"/>
        <v>124481.4</v>
      </c>
      <c r="X73" s="292">
        <f t="shared" si="20"/>
        <v>124481.4</v>
      </c>
      <c r="Y73" s="292">
        <f t="shared" si="20"/>
        <v>124481.4</v>
      </c>
      <c r="Z73" s="292">
        <f t="shared" si="20"/>
        <v>124481.4</v>
      </c>
      <c r="AA73" s="292">
        <f t="shared" si="20"/>
        <v>124481.4</v>
      </c>
    </row>
    <row r="74" spans="1:27" x14ac:dyDescent="0.25">
      <c r="A74" s="294" t="s">
        <v>538</v>
      </c>
      <c r="B74" s="292">
        <f t="shared" ref="B74:AA74" si="21">B66</f>
        <v>0</v>
      </c>
      <c r="C74" s="292">
        <f t="shared" si="21"/>
        <v>0</v>
      </c>
      <c r="D74" s="292">
        <f t="shared" si="21"/>
        <v>0</v>
      </c>
      <c r="E74" s="292">
        <f t="shared" si="21"/>
        <v>0</v>
      </c>
      <c r="F74" s="292">
        <f t="shared" si="21"/>
        <v>0</v>
      </c>
      <c r="G74" s="292">
        <f t="shared" si="21"/>
        <v>0</v>
      </c>
      <c r="H74" s="292">
        <f t="shared" si="21"/>
        <v>0</v>
      </c>
      <c r="I74" s="292">
        <f t="shared" si="21"/>
        <v>0</v>
      </c>
      <c r="J74" s="292">
        <f t="shared" si="21"/>
        <v>0</v>
      </c>
      <c r="K74" s="292">
        <f t="shared" si="21"/>
        <v>0</v>
      </c>
      <c r="L74" s="292">
        <f t="shared" si="21"/>
        <v>0</v>
      </c>
      <c r="M74" s="293">
        <f t="shared" si="21"/>
        <v>0</v>
      </c>
      <c r="N74" s="292">
        <f t="shared" si="21"/>
        <v>0</v>
      </c>
      <c r="O74" s="292">
        <f t="shared" si="21"/>
        <v>0</v>
      </c>
      <c r="P74" s="292">
        <f t="shared" si="21"/>
        <v>0</v>
      </c>
      <c r="Q74" s="292">
        <f t="shared" si="21"/>
        <v>0</v>
      </c>
      <c r="R74" s="292">
        <f t="shared" si="21"/>
        <v>0</v>
      </c>
      <c r="S74" s="292">
        <f t="shared" si="21"/>
        <v>0</v>
      </c>
      <c r="T74" s="292">
        <f t="shared" si="21"/>
        <v>0</v>
      </c>
      <c r="U74" s="292">
        <f t="shared" si="21"/>
        <v>0</v>
      </c>
      <c r="V74" s="292">
        <f t="shared" si="21"/>
        <v>0</v>
      </c>
      <c r="W74" s="292">
        <f t="shared" si="21"/>
        <v>0</v>
      </c>
      <c r="X74" s="292">
        <f t="shared" si="21"/>
        <v>0</v>
      </c>
      <c r="Y74" s="292">
        <f t="shared" si="21"/>
        <v>0</v>
      </c>
      <c r="Z74" s="292">
        <f t="shared" si="21"/>
        <v>0</v>
      </c>
      <c r="AA74" s="292">
        <f t="shared" si="21"/>
        <v>0</v>
      </c>
    </row>
    <row r="75" spans="1:27" x14ac:dyDescent="0.25">
      <c r="A75" s="294" t="s">
        <v>507</v>
      </c>
      <c r="B75" s="292">
        <f>IF(SUM($B$68:B68)+SUM($A$75:A75)&gt;0,0,SUM($B$68:B68)-SUM($A$75:A75))</f>
        <v>0</v>
      </c>
      <c r="C75" s="292">
        <f>IF(SUM($B$68:C68)+SUM($A$75:B75)&gt;0,0,SUM($B$68:C68)-SUM($A$75:B75))</f>
        <v>-127637.94330222225</v>
      </c>
      <c r="D75" s="292">
        <f>IF(SUM($B$68:D68)+SUM($A$75:C75)&gt;0,0,SUM($B$68:D68)-SUM($A$75:C75))</f>
        <v>-133301.7232155556</v>
      </c>
      <c r="E75" s="292">
        <f>IF(SUM($B$68:E68)+SUM($A$75:D75)&gt;0,0,SUM($B$68:E68)-SUM($A$75:D75))</f>
        <v>-139126.41285111115</v>
      </c>
      <c r="F75" s="292">
        <f>IF(SUM($B$68:F68)+SUM($A$75:E75)&gt;0,0,SUM($B$68:F68)-SUM($A$75:E75))</f>
        <v>-145117.56082000001</v>
      </c>
      <c r="G75" s="292">
        <f>IF(SUM($B$68:G68)+SUM($A$75:F75)&gt;0,0,SUM($B$68:G68)-SUM($A$75:F75))</f>
        <v>-151280.549275</v>
      </c>
      <c r="H75" s="292">
        <f>IF(SUM($B$68:H68)+SUM($A$75:G75)&gt;0,0,SUM($B$68:H68)-SUM($A$75:G75))</f>
        <v>-157620.21161125007</v>
      </c>
      <c r="I75" s="292">
        <f>IF(SUM($B$68:I68)+SUM($A$75:H75)&gt;0,0,SUM($B$68:I68)-SUM($A$75:H75))</f>
        <v>-164141.84804518754</v>
      </c>
      <c r="J75" s="292">
        <f>IF(SUM($B$68:J68)+SUM($A$75:I75)&gt;0,0,SUM($B$68:J68)-SUM($A$75:I75))</f>
        <v>-170850.91779974324</v>
      </c>
      <c r="K75" s="292">
        <f>IF(SUM($B$68:K68)+SUM($A$75:J75)&gt;0,0,SUM($B$68:K68)-SUM($A$75:J75))</f>
        <v>-177753.04387453548</v>
      </c>
      <c r="L75" s="292">
        <f>IF(SUM($B$68:L68)+SUM($A$75:K75)&gt;0,0,SUM($B$68:L68)-SUM($A$75:K75))</f>
        <v>-184854.01795917144</v>
      </c>
      <c r="M75" s="293">
        <f>IF(SUM($B$68:M68)+SUM($A$75:L75)&gt;0,0,SUM($B$68:M68)-SUM($A$75:L75))</f>
        <v>-192159.80549394665</v>
      </c>
      <c r="N75" s="292">
        <f>IF(SUM($B$68:N68)+SUM($A$75:M75)&gt;0,0,SUM($B$68:N68)-SUM($A$75:M75))</f>
        <v>-199676.55088236509</v>
      </c>
      <c r="O75" s="292">
        <f>IF(SUM($B$68:O68)+SUM($A$75:N75)&gt;0,0,SUM($B$68:O68)-SUM($A$75:N75))</f>
        <v>-207410.58286003629</v>
      </c>
      <c r="P75" s="292">
        <f>IF(SUM($B$68:P68)+SUM($A$75:O75)&gt;0,0,SUM($B$68:P68)-SUM($A$75:O75))</f>
        <v>-215368.42002463713</v>
      </c>
      <c r="Q75" s="292">
        <f>IF(SUM($B$68:Q68)+SUM($A$75:P75)&gt;0,0,SUM($B$68:Q68)-SUM($A$75:P75))</f>
        <v>-223556.77653177641</v>
      </c>
      <c r="R75" s="292">
        <f>IF(SUM($B$68:R68)+SUM($A$75:Q75)&gt;0,0,SUM($B$68:R68)-SUM($A$75:Q75))</f>
        <v>-231982.5679617296</v>
      </c>
      <c r="S75" s="292">
        <f>IF(SUM($B$68:S68)+SUM($A$75:R75)&gt;0,0,SUM($B$68:S68)-SUM($A$75:R75))</f>
        <v>-240652.91736218147</v>
      </c>
      <c r="T75" s="292">
        <f>IF(SUM($B$68:T68)+SUM($A$75:S75)&gt;0,0,SUM($B$68:T68)-SUM($A$75:S75))</f>
        <v>-249575.16147224698</v>
      </c>
      <c r="U75" s="292">
        <f>IF(SUM($B$68:U68)+SUM($A$75:T75)&gt;0,0,SUM($B$68:U68)-SUM($A$75:T75))</f>
        <v>-258756.85713321436</v>
      </c>
      <c r="V75" s="292">
        <f>IF(SUM($B$68:V68)+SUM($A$75:U75)&gt;0,0,SUM($B$68:V68)-SUM($A$75:U75))</f>
        <v>-268205.78789161099</v>
      </c>
      <c r="W75" s="292">
        <f>IF(SUM($B$68:W68)+SUM($A$75:V75)&gt;0,0,SUM($B$68:W68)-SUM($A$75:V75))</f>
        <v>-277929.97080035927</v>
      </c>
      <c r="X75" s="292">
        <f>IF(SUM($B$68:X68)+SUM($A$75:W75)&gt;0,0,SUM($B$68:X68)-SUM($A$75:W75))</f>
        <v>-287937.66342396988</v>
      </c>
      <c r="Y75" s="292">
        <f>IF(SUM($B$68:Y68)+SUM($A$75:X75)&gt;0,0,SUM($B$68:Y68)-SUM($A$75:X75))</f>
        <v>-298237.37105388939</v>
      </c>
      <c r="Z75" s="292">
        <f>IF(SUM($B$68:Z68)+SUM($A$75:Y75)&gt;0,0,SUM($B$68:Z68)-SUM($A$75:Y75))</f>
        <v>-308837.85414030589</v>
      </c>
      <c r="AA75" s="292">
        <f>IF(SUM($B$68:AA68)+SUM($A$75:Z75)&gt;0,0,SUM($B$68:AA68)-SUM($A$75:Z75))</f>
        <v>-319748.13594691455</v>
      </c>
    </row>
    <row r="76" spans="1:27" x14ac:dyDescent="0.25">
      <c r="A76" s="294" t="s">
        <v>542</v>
      </c>
      <c r="B76" s="303">
        <f>IF(((SUM($B$55:B55)+SUM($B$57:B61))+SUM($B$78:B78))&lt;0,((SUM($B$55:B55)+SUM($B$57:B61))+SUM($B$78:B78))*0.2-SUM($A$76:A76),IF(SUM(A$76:$B76)&lt;0,0-SUM(A$76:$B76),0))</f>
        <v>-1244814</v>
      </c>
      <c r="C76" s="303">
        <f>IF(((SUM($B$55:C55)+SUM($B$57:C61))+SUM($B$78:C78))&lt;0,((SUM($B$55:C55)+SUM($B$57:C61))+SUM($B$78:C78))*0.2-SUM($A$76:B76),IF(SUM(B$76:$B76)&lt;0,0-SUM(B$76:$B76),0))</f>
        <v>179646.27222222206</v>
      </c>
      <c r="D76" s="303">
        <f>IF(((SUM($B$55:D55)+SUM($B$57:D61))+SUM($B$78:D78))&lt;0,((SUM($B$55:D55)+SUM($B$57:D61))+SUM($B$78:D78))*0.2-SUM($A$76:C76),IF(SUM($B$76:C76)&lt;0,0-SUM($B$76:C76),0))</f>
        <v>185036.19305555569</v>
      </c>
      <c r="E76" s="303">
        <f>IF(((SUM($B$55:E55)+SUM($B$57:E61))+SUM($B$78:E78))&lt;0,((SUM($B$55:E55)+SUM($B$57:E61))+SUM($B$78:E78))*0.2-SUM($A$76:D76),IF(SUM($B$76:D76)&lt;0,0-SUM($B$76:D76),0))</f>
        <v>190587.02361111122</v>
      </c>
      <c r="F76" s="303">
        <f>IF(((SUM($B$55:F55)+SUM($B$57:F61))+SUM($B$78:F78))&lt;0,((SUM($B$55:F55)+SUM($B$57:F61))+SUM($B$78:F78))*0.2-SUM($A$76:E76),IF(SUM($B$76:E76)&lt;0,0-SUM($B$76:E76),0))</f>
        <v>196304.3125</v>
      </c>
      <c r="G76" s="303">
        <f>IF(((SUM($B$55:G55)+SUM($B$57:G61))+SUM($B$78:G78))&lt;0,((SUM($B$55:G55)+SUM($B$57:G61))+SUM($B$78:G78))*0.2-SUM($A$76:F76),IF(SUM($B$76:F76)&lt;0,0-SUM($B$76:F76),0))</f>
        <v>202193.44187500014</v>
      </c>
      <c r="H76" s="303">
        <f>IF(((SUM($B$55:H55)+SUM($B$57:H61))+SUM($B$78:H78))&lt;0,((SUM($B$55:H55)+SUM($B$57:H61))+SUM($B$78:H78))*0.2-SUM($A$76:G76),IF(SUM($B$76:G76)&lt;0,0-SUM($B$76:G76),0))</f>
        <v>208259.24513124971</v>
      </c>
      <c r="I76" s="303">
        <f>IF(((SUM($B$55:I55)+SUM($B$57:I61))+SUM($B$78:I78))&lt;0,((SUM($B$55:I55)+SUM($B$57:I61))+SUM($B$78:I78))*0.2-SUM($A$76:H76),IF(SUM($B$76:H76)&lt;0,0-SUM($B$76:H76),0))</f>
        <v>82787.511604861182</v>
      </c>
      <c r="J76" s="303">
        <f>IF(((SUM($B$55:J55)+SUM($B$57:J61))+SUM($B$78:J78))&lt;0,((SUM($B$55:J55)+SUM($B$57:J61))+SUM($B$78:J78))*0.2-SUM($A$76:I76),IF(SUM($B$76:I76)&lt;0,0-SUM($B$76:I76),0))</f>
        <v>0</v>
      </c>
      <c r="K76" s="303">
        <f>IF(((SUM($B$55:K55)+SUM($B$57:K61))+SUM($B$78:K78))&lt;0,((SUM($B$55:K55)+SUM($B$57:K61))+SUM($B$78:K78))*0.2-SUM($A$76:J76),IF(SUM($B$76:J76)&lt;0,0-SUM($B$76:J76),0))</f>
        <v>0</v>
      </c>
      <c r="L76" s="303">
        <f>IF(((SUM($B$55:L55)+SUM($B$57:L61))+SUM($B$78:L78))&lt;0,((SUM($B$55:L55)+SUM($B$57:L61))+SUM($B$78:L78))*0.2-SUM($A$76:K76),IF(SUM($B$76:K76)&lt;0,0-SUM($B$76:K76),0))</f>
        <v>0</v>
      </c>
      <c r="M76" s="303">
        <f>IF(((SUM($B$55:M55)+SUM($B$57:M61))+SUM($B$78:M78))&lt;0,((SUM($B$55:M55)+SUM($B$57:M61))+SUM($B$78:M78))*0.2-SUM($A$76:L76),IF(SUM($B$76:L76)&lt;0,0-SUM($B$76:L76),0))</f>
        <v>0</v>
      </c>
      <c r="N76" s="303">
        <f>IF(((SUM($B$55:N55)+SUM($B$57:N61))+SUM($B$78:N78))&lt;0,((SUM($B$55:N55)+SUM($B$57:N61))+SUM($B$78:N78))*0.2-SUM($A$76:M76),IF(SUM($B$76:M76)&lt;0,0-SUM($B$76:M76),0))</f>
        <v>0</v>
      </c>
      <c r="O76" s="303">
        <f>IF(((SUM($B$55:O55)+SUM($B$57:O61))+SUM($B$78:O78))&lt;0,((SUM($B$55:O55)+SUM($B$57:O61))+SUM($B$78:O78))*0.2-SUM($A$76:N76),IF(SUM($B$76:N76)&lt;0,0-SUM($B$76:N76),0))</f>
        <v>0</v>
      </c>
      <c r="P76" s="303">
        <f>IF(((SUM($B$55:P55)+SUM($B$57:P61))+SUM($B$78:P78))&lt;0,((SUM($B$55:P55)+SUM($B$57:P61))+SUM($B$78:P78))*0.2-SUM($A$76:O76),IF(SUM($B$76:O76)&lt;0,0-SUM($B$76:O76),0))</f>
        <v>0</v>
      </c>
      <c r="Q76" s="303">
        <f>IF(((SUM($B$55:Q55)+SUM($B$57:Q61))+SUM($B$78:Q78))&lt;0,((SUM($B$55:Q55)+SUM($B$57:Q61))+SUM($B$78:Q78))*0.2-SUM($A$76:P76),IF(SUM($B$76:P76)&lt;0,0-SUM($B$76:P76),0))</f>
        <v>0</v>
      </c>
      <c r="R76" s="303">
        <f>IF(((SUM($B$55:R55)+SUM($B$57:R61))+SUM($B$78:R78))&lt;0,((SUM($B$55:R55)+SUM($B$57:R61))+SUM($B$78:R78))*0.2-SUM($A$76:Q76),IF(SUM($B$76:Q76)&lt;0,0-SUM($B$76:Q76),0))</f>
        <v>0</v>
      </c>
      <c r="S76" s="303">
        <f>IF(((SUM($B$55:S55)+SUM($B$57:S61))+SUM($B$78:S78))&lt;0,((SUM($B$55:S55)+SUM($B$57:S61))+SUM($B$78:S78))*0.2-SUM($A$76:R76),IF(SUM($B$76:R76)&lt;0,0-SUM($B$76:R76),0))</f>
        <v>0</v>
      </c>
      <c r="T76" s="303">
        <f>IF(((SUM($B$55:T55)+SUM($B$57:T61))+SUM($B$78:T78))&lt;0,((SUM($B$55:T55)+SUM($B$57:T61))+SUM($B$78:T78))*0.2-SUM($A$76:S76),IF(SUM($B$76:S76)&lt;0,0-SUM($B$76:S76),0))</f>
        <v>0</v>
      </c>
      <c r="U76" s="303">
        <f>IF(((SUM($B$55:U55)+SUM($B$57:U61))+SUM($B$78:U78))&lt;0,((SUM($B$55:U55)+SUM($B$57:U61))+SUM($B$78:U78))*0.2-SUM($A$76:T76),IF(SUM($B$76:T76)&lt;0,0-SUM($B$76:T76),0))</f>
        <v>0</v>
      </c>
      <c r="V76" s="303">
        <f>IF(((SUM($B$55:V55)+SUM($B$57:V61))+SUM($B$78:V78))&lt;0,((SUM($B$55:V55)+SUM($B$57:V61))+SUM($B$78:V78))*0.2-SUM($A$76:U76),IF(SUM($B$76:U76)&lt;0,0-SUM($B$76:U76),0))</f>
        <v>0</v>
      </c>
      <c r="W76" s="303">
        <f>IF(((SUM($B$55:W55)+SUM($B$57:W61))+SUM($B$78:W78))&lt;0,((SUM($B$55:W55)+SUM($B$57:W61))+SUM($B$78:W78))*0.2-SUM($A$76:V76),IF(SUM($B$76:V76)&lt;0,0-SUM($B$76:V76),0))</f>
        <v>0</v>
      </c>
      <c r="X76" s="303">
        <f>IF(((SUM($B$55:X55)+SUM($B$57:X61))+SUM($B$78:X78))&lt;0,((SUM($B$55:X55)+SUM($B$57:X61))+SUM($B$78:X78))*0.2-SUM($A$76:W76),IF(SUM($B$76:W76)&lt;0,0-SUM($B$76:W76),0))</f>
        <v>0</v>
      </c>
      <c r="Y76" s="303">
        <f>IF(((SUM($B$55:Y55)+SUM($B$57:Y61))+SUM($B$78:Y78))&lt;0,((SUM($B$55:Y55)+SUM($B$57:Y61))+SUM($B$78:Y78))*0.2-SUM($A$76:X76),IF(SUM($B$76:X76)&lt;0,0-SUM($B$76:X76),0))</f>
        <v>0</v>
      </c>
      <c r="Z76" s="303">
        <f>IF(((SUM($B$55:Z55)+SUM($B$57:Z61))+SUM($B$78:Z78))&lt;0,((SUM($B$55:Z55)+SUM($B$57:Z61))+SUM($B$78:Z78))*0.2-SUM($A$76:Y76),IF(SUM($B$76:Y76)&lt;0,0-SUM($B$76:Y76),0))</f>
        <v>0</v>
      </c>
      <c r="AA76" s="303">
        <f>IF(((SUM($B$55:AA55)+SUM($B$57:AA61))+SUM($B$78:AA78))&lt;0,((SUM($B$55:AA55)+SUM($B$57:AA61))+SUM($B$78:AA78))*0.2-SUM($A$76:Z76),IF(SUM($B$76:Z76)&lt;0,0-SUM($B$76:Z76),0))</f>
        <v>0</v>
      </c>
    </row>
    <row r="77" spans="1:27" x14ac:dyDescent="0.25">
      <c r="A77" s="294" t="s">
        <v>543</v>
      </c>
      <c r="B77" s="292">
        <f>-B55*(B30)</f>
        <v>0</v>
      </c>
      <c r="C77" s="292">
        <f t="shared" ref="C77:AA77" si="22">-(C55-B55)*$B$30</f>
        <v>0</v>
      </c>
      <c r="D77" s="292">
        <f t="shared" si="22"/>
        <v>0</v>
      </c>
      <c r="E77" s="292">
        <f t="shared" si="22"/>
        <v>0</v>
      </c>
      <c r="F77" s="292">
        <f t="shared" si="22"/>
        <v>0</v>
      </c>
      <c r="G77" s="292">
        <f t="shared" si="22"/>
        <v>0</v>
      </c>
      <c r="H77" s="292">
        <f t="shared" si="22"/>
        <v>0</v>
      </c>
      <c r="I77" s="292">
        <f t="shared" si="22"/>
        <v>0</v>
      </c>
      <c r="J77" s="292">
        <f t="shared" si="22"/>
        <v>0</v>
      </c>
      <c r="K77" s="292">
        <f t="shared" si="22"/>
        <v>0</v>
      </c>
      <c r="L77" s="292">
        <f t="shared" si="22"/>
        <v>0</v>
      </c>
      <c r="M77" s="293">
        <f t="shared" si="22"/>
        <v>0</v>
      </c>
      <c r="N77" s="292">
        <f t="shared" si="22"/>
        <v>0</v>
      </c>
      <c r="O77" s="292">
        <f t="shared" si="22"/>
        <v>0</v>
      </c>
      <c r="P77" s="292">
        <f t="shared" si="22"/>
        <v>0</v>
      </c>
      <c r="Q77" s="292">
        <f t="shared" si="22"/>
        <v>0</v>
      </c>
      <c r="R77" s="292">
        <f t="shared" si="22"/>
        <v>0</v>
      </c>
      <c r="S77" s="292">
        <f t="shared" si="22"/>
        <v>0</v>
      </c>
      <c r="T77" s="292">
        <f t="shared" si="22"/>
        <v>0</v>
      </c>
      <c r="U77" s="292">
        <f t="shared" si="22"/>
        <v>0</v>
      </c>
      <c r="V77" s="292">
        <f t="shared" si="22"/>
        <v>0</v>
      </c>
      <c r="W77" s="292">
        <f t="shared" si="22"/>
        <v>0</v>
      </c>
      <c r="X77" s="292">
        <f t="shared" si="22"/>
        <v>0</v>
      </c>
      <c r="Y77" s="292">
        <f t="shared" si="22"/>
        <v>0</v>
      </c>
      <c r="Z77" s="292">
        <f t="shared" si="22"/>
        <v>0</v>
      </c>
      <c r="AA77" s="292">
        <f t="shared" si="22"/>
        <v>0</v>
      </c>
    </row>
    <row r="78" spans="1:27" x14ac:dyDescent="0.25">
      <c r="A78" s="294" t="s">
        <v>544</v>
      </c>
      <c r="B78" s="292">
        <f>-($B$16+$B$17)*$B$19</f>
        <v>-6224070</v>
      </c>
      <c r="C78" s="292">
        <v>0</v>
      </c>
      <c r="D78" s="292">
        <v>0</v>
      </c>
      <c r="E78" s="292">
        <v>0</v>
      </c>
      <c r="F78" s="292">
        <v>0</v>
      </c>
      <c r="G78" s="292">
        <v>0</v>
      </c>
      <c r="H78" s="292">
        <v>0</v>
      </c>
      <c r="I78" s="292">
        <v>0</v>
      </c>
      <c r="J78" s="292">
        <v>0</v>
      </c>
      <c r="K78" s="292">
        <v>0</v>
      </c>
      <c r="L78" s="292">
        <v>0</v>
      </c>
      <c r="M78" s="293">
        <v>0</v>
      </c>
      <c r="N78" s="292">
        <v>0</v>
      </c>
      <c r="O78" s="292">
        <v>0</v>
      </c>
      <c r="P78" s="292">
        <v>0</v>
      </c>
      <c r="Q78" s="292">
        <v>0</v>
      </c>
      <c r="R78" s="292">
        <v>0</v>
      </c>
      <c r="S78" s="292">
        <v>0</v>
      </c>
      <c r="T78" s="292">
        <v>0</v>
      </c>
      <c r="U78" s="292">
        <v>0</v>
      </c>
      <c r="V78" s="292">
        <v>0</v>
      </c>
      <c r="W78" s="292">
        <v>0</v>
      </c>
      <c r="X78" s="292">
        <v>0</v>
      </c>
      <c r="Y78" s="292">
        <v>0</v>
      </c>
      <c r="Z78" s="292">
        <v>0</v>
      </c>
      <c r="AA78" s="292">
        <v>0</v>
      </c>
    </row>
    <row r="79" spans="1:27" x14ac:dyDescent="0.25">
      <c r="A79" s="294" t="s">
        <v>545</v>
      </c>
      <c r="B79" s="292">
        <f t="shared" ref="B79:AA79" si="23">B50-B51</f>
        <v>0</v>
      </c>
      <c r="C79" s="292">
        <f t="shared" si="23"/>
        <v>0</v>
      </c>
      <c r="D79" s="292">
        <f t="shared" si="23"/>
        <v>0</v>
      </c>
      <c r="E79" s="292">
        <f t="shared" si="23"/>
        <v>0</v>
      </c>
      <c r="F79" s="292">
        <f t="shared" si="23"/>
        <v>0</v>
      </c>
      <c r="G79" s="292">
        <f t="shared" si="23"/>
        <v>0</v>
      </c>
      <c r="H79" s="292">
        <f t="shared" si="23"/>
        <v>0</v>
      </c>
      <c r="I79" s="292">
        <f t="shared" si="23"/>
        <v>0</v>
      </c>
      <c r="J79" s="292">
        <f t="shared" si="23"/>
        <v>0</v>
      </c>
      <c r="K79" s="292">
        <f t="shared" si="23"/>
        <v>0</v>
      </c>
      <c r="L79" s="292">
        <f t="shared" si="23"/>
        <v>0</v>
      </c>
      <c r="M79" s="293">
        <f t="shared" si="23"/>
        <v>0</v>
      </c>
      <c r="N79" s="292">
        <f t="shared" si="23"/>
        <v>0</v>
      </c>
      <c r="O79" s="292">
        <f t="shared" si="23"/>
        <v>0</v>
      </c>
      <c r="P79" s="292">
        <f t="shared" si="23"/>
        <v>0</v>
      </c>
      <c r="Q79" s="292">
        <f t="shared" si="23"/>
        <v>0</v>
      </c>
      <c r="R79" s="292">
        <f t="shared" si="23"/>
        <v>0</v>
      </c>
      <c r="S79" s="292">
        <f t="shared" si="23"/>
        <v>0</v>
      </c>
      <c r="T79" s="292">
        <f t="shared" si="23"/>
        <v>0</v>
      </c>
      <c r="U79" s="292">
        <f t="shared" si="23"/>
        <v>0</v>
      </c>
      <c r="V79" s="292">
        <f t="shared" si="23"/>
        <v>0</v>
      </c>
      <c r="W79" s="292">
        <f t="shared" si="23"/>
        <v>0</v>
      </c>
      <c r="X79" s="292">
        <f t="shared" si="23"/>
        <v>0</v>
      </c>
      <c r="Y79" s="292">
        <f t="shared" si="23"/>
        <v>0</v>
      </c>
      <c r="Z79" s="292">
        <f t="shared" si="23"/>
        <v>0</v>
      </c>
      <c r="AA79" s="292">
        <f t="shared" si="23"/>
        <v>0</v>
      </c>
    </row>
    <row r="80" spans="1:27" s="232" customFormat="1" ht="14.25" x14ac:dyDescent="0.25">
      <c r="A80" s="304" t="s">
        <v>546</v>
      </c>
      <c r="B80" s="290">
        <f>SUM(B72:B79)</f>
        <v>-7468884</v>
      </c>
      <c r="C80" s="290">
        <f t="shared" ref="C80:AA80" si="24">SUM(C72:C79)</f>
        <v>814679.44543111103</v>
      </c>
      <c r="D80" s="290">
        <f>SUM(D72:D79)</f>
        <v>842724.48591777799</v>
      </c>
      <c r="E80" s="290">
        <f>SUM(E72:E79)</f>
        <v>871574.07501555583</v>
      </c>
      <c r="F80" s="290">
        <f t="shared" si="24"/>
        <v>901255.95577999996</v>
      </c>
      <c r="G80" s="290">
        <f t="shared" si="24"/>
        <v>931797.03897500038</v>
      </c>
      <c r="H80" s="290">
        <f t="shared" si="24"/>
        <v>963221.49157624994</v>
      </c>
      <c r="I80" s="290">
        <f t="shared" si="24"/>
        <v>863836.30378561118</v>
      </c>
      <c r="J80" s="290">
        <f t="shared" si="24"/>
        <v>807885.07119897264</v>
      </c>
      <c r="K80" s="290">
        <f t="shared" si="24"/>
        <v>835493.57549814205</v>
      </c>
      <c r="L80" s="290">
        <f t="shared" si="24"/>
        <v>863897.47183668613</v>
      </c>
      <c r="M80" s="291">
        <f t="shared" si="24"/>
        <v>893120.62197578698</v>
      </c>
      <c r="N80" s="290">
        <f t="shared" si="24"/>
        <v>923187.60352946026</v>
      </c>
      <c r="O80" s="290">
        <f t="shared" si="24"/>
        <v>954123.73144014389</v>
      </c>
      <c r="P80" s="290">
        <f t="shared" si="24"/>
        <v>985955.08009854867</v>
      </c>
      <c r="Q80" s="290">
        <f t="shared" si="24"/>
        <v>1018708.5061271051</v>
      </c>
      <c r="R80" s="290">
        <f t="shared" si="24"/>
        <v>1052411.6718469183</v>
      </c>
      <c r="S80" s="290">
        <f t="shared" si="24"/>
        <v>1087093.0694487258</v>
      </c>
      <c r="T80" s="290">
        <f t="shared" si="24"/>
        <v>1122782.0458889878</v>
      </c>
      <c r="U80" s="290">
        <f t="shared" si="24"/>
        <v>1159508.8285328571</v>
      </c>
      <c r="V80" s="290">
        <f t="shared" si="24"/>
        <v>1197304.5515664429</v>
      </c>
      <c r="W80" s="290">
        <f t="shared" si="24"/>
        <v>1236201.283201436</v>
      </c>
      <c r="X80" s="290">
        <f t="shared" si="24"/>
        <v>1276232.0536958796</v>
      </c>
      <c r="Y80" s="290">
        <f t="shared" si="24"/>
        <v>1317430.8842155554</v>
      </c>
      <c r="Z80" s="290">
        <f t="shared" si="24"/>
        <v>1359832.8165612221</v>
      </c>
      <c r="AA80" s="290">
        <f t="shared" si="24"/>
        <v>1403473.9437876595</v>
      </c>
    </row>
    <row r="81" spans="1:27" s="232" customFormat="1" ht="14.25" x14ac:dyDescent="0.25">
      <c r="A81" s="304" t="s">
        <v>547</v>
      </c>
      <c r="B81" s="290">
        <f>SUM($B$80:B80)</f>
        <v>-7468884</v>
      </c>
      <c r="C81" s="290">
        <f>SUM($B$80:C80)</f>
        <v>-6654204.5545688886</v>
      </c>
      <c r="D81" s="290">
        <f>SUM($B$80:D80)</f>
        <v>-5811480.0686511109</v>
      </c>
      <c r="E81" s="290">
        <f>SUM($B$80:E80)</f>
        <v>-4939905.9936355548</v>
      </c>
      <c r="F81" s="290">
        <f>SUM($B$80:F80)</f>
        <v>-4038650.0378555548</v>
      </c>
      <c r="G81" s="290">
        <f>SUM($B$80:G80)</f>
        <v>-3106852.9988805545</v>
      </c>
      <c r="H81" s="290">
        <f>SUM($B$80:H80)</f>
        <v>-2143631.5073043043</v>
      </c>
      <c r="I81" s="290">
        <f>SUM($B$80:I80)</f>
        <v>-1279795.2035186931</v>
      </c>
      <c r="J81" s="290">
        <f>SUM($B$80:J80)</f>
        <v>-471910.13231972046</v>
      </c>
      <c r="K81" s="290">
        <f>SUM($B$80:K80)</f>
        <v>363583.44317842158</v>
      </c>
      <c r="L81" s="290">
        <f>SUM($B$80:L80)</f>
        <v>1227480.9150151077</v>
      </c>
      <c r="M81" s="291">
        <f>SUM($B$80:M80)</f>
        <v>2120601.5369908949</v>
      </c>
      <c r="N81" s="290">
        <f>SUM($B$80:N80)</f>
        <v>3043789.1405203552</v>
      </c>
      <c r="O81" s="290">
        <f>SUM($B$80:O80)</f>
        <v>3997912.8719604993</v>
      </c>
      <c r="P81" s="290">
        <f>SUM($B$80:P80)</f>
        <v>4983867.9520590482</v>
      </c>
      <c r="Q81" s="290">
        <f>SUM($B$80:Q80)</f>
        <v>6002576.4581861533</v>
      </c>
      <c r="R81" s="290">
        <f>SUM($B$80:R80)</f>
        <v>7054988.1300330721</v>
      </c>
      <c r="S81" s="290">
        <f>SUM($B$80:S80)</f>
        <v>8142081.1994817983</v>
      </c>
      <c r="T81" s="290">
        <f>SUM($B$80:T80)</f>
        <v>9264863.2453707866</v>
      </c>
      <c r="U81" s="290">
        <f>SUM($B$80:U80)</f>
        <v>10424372.073903644</v>
      </c>
      <c r="V81" s="290">
        <f>SUM($B$80:V80)</f>
        <v>11621676.625470087</v>
      </c>
      <c r="W81" s="290">
        <f>SUM($B$80:W80)</f>
        <v>12857877.908671523</v>
      </c>
      <c r="X81" s="290">
        <f>SUM($B$80:X80)</f>
        <v>14134109.962367402</v>
      </c>
      <c r="Y81" s="290">
        <f>SUM($B$80:Y80)</f>
        <v>15451540.846582958</v>
      </c>
      <c r="Z81" s="290">
        <f>SUM($B$80:Z80)</f>
        <v>16811373.663144179</v>
      </c>
      <c r="AA81" s="290">
        <f>SUM($B$80:AA80)</f>
        <v>18214847.606931839</v>
      </c>
    </row>
    <row r="82" spans="1:27" x14ac:dyDescent="0.25">
      <c r="A82" s="305" t="s">
        <v>548</v>
      </c>
      <c r="B82" s="306">
        <f t="shared" ref="B82:AA82" si="25">1/POWER((1+$B$35),B70)</f>
        <v>1</v>
      </c>
      <c r="C82" s="306">
        <f t="shared" si="25"/>
        <v>0.88105726872246692</v>
      </c>
      <c r="D82" s="306">
        <f t="shared" si="25"/>
        <v>0.77626191076869333</v>
      </c>
      <c r="E82" s="306">
        <f t="shared" si="25"/>
        <v>0.68393119891514842</v>
      </c>
      <c r="F82" s="306">
        <f t="shared" si="25"/>
        <v>0.60258255411026285</v>
      </c>
      <c r="G82" s="306">
        <f t="shared" si="25"/>
        <v>0.53090973930419638</v>
      </c>
      <c r="H82" s="306">
        <f t="shared" si="25"/>
        <v>0.4677618848495122</v>
      </c>
      <c r="I82" s="306">
        <f t="shared" si="25"/>
        <v>0.41212500867798435</v>
      </c>
      <c r="J82" s="306">
        <f t="shared" si="25"/>
        <v>0.3631057345180479</v>
      </c>
      <c r="K82" s="306">
        <f t="shared" si="25"/>
        <v>0.31991694671193649</v>
      </c>
      <c r="L82" s="306">
        <f t="shared" si="25"/>
        <v>0.28186515128804979</v>
      </c>
      <c r="M82" s="307">
        <f t="shared" si="25"/>
        <v>0.24833934034189409</v>
      </c>
      <c r="N82" s="306">
        <f t="shared" si="25"/>
        <v>0.21880118091796832</v>
      </c>
      <c r="O82" s="306">
        <f t="shared" si="25"/>
        <v>0.19277637085283555</v>
      </c>
      <c r="P82" s="306">
        <f t="shared" si="25"/>
        <v>0.16984702277782865</v>
      </c>
      <c r="Q82" s="306">
        <f t="shared" si="25"/>
        <v>0.14964495398927638</v>
      </c>
      <c r="R82" s="306">
        <f t="shared" si="25"/>
        <v>0.13184577443989109</v>
      </c>
      <c r="S82" s="306">
        <f t="shared" si="25"/>
        <v>0.11616367792060887</v>
      </c>
      <c r="T82" s="306">
        <f t="shared" si="25"/>
        <v>0.102346852793488</v>
      </c>
      <c r="U82" s="306">
        <f t="shared" si="25"/>
        <v>9.0173438584570942E-2</v>
      </c>
      <c r="V82" s="306">
        <f t="shared" si="25"/>
        <v>7.9447963510635183E-2</v>
      </c>
      <c r="W82" s="306">
        <f t="shared" si="25"/>
        <v>6.999820573624245E-2</v>
      </c>
      <c r="X82" s="306">
        <f t="shared" si="25"/>
        <v>6.1672427961447097E-2</v>
      </c>
      <c r="Y82" s="306">
        <f t="shared" si="25"/>
        <v>5.4336940935195678E-2</v>
      </c>
      <c r="Z82" s="306">
        <f t="shared" si="25"/>
        <v>4.7873956771097514E-2</v>
      </c>
      <c r="AA82" s="306">
        <f t="shared" si="25"/>
        <v>4.2179697595680632E-2</v>
      </c>
    </row>
    <row r="83" spans="1:27" s="232" customFormat="1" ht="14.25" x14ac:dyDescent="0.25">
      <c r="A83" s="308" t="s">
        <v>549</v>
      </c>
      <c r="B83" s="309">
        <f t="shared" ref="B83:AA83" si="26">B80*B82</f>
        <v>-7468884</v>
      </c>
      <c r="C83" s="309">
        <f t="shared" si="26"/>
        <v>717779.24707586877</v>
      </c>
      <c r="D83" s="309">
        <f t="shared" si="26"/>
        <v>654174.91969009908</v>
      </c>
      <c r="E83" s="309">
        <f t="shared" si="26"/>
        <v>596096.70206875063</v>
      </c>
      <c r="F83" s="309">
        <f t="shared" si="26"/>
        <v>543081.11574099853</v>
      </c>
      <c r="G83" s="309">
        <f t="shared" si="26"/>
        <v>494700.12304663955</v>
      </c>
      <c r="H83" s="309">
        <f t="shared" si="26"/>
        <v>450558.30042726523</v>
      </c>
      <c r="I83" s="309">
        <f t="shared" si="26"/>
        <v>356008.54419400293</v>
      </c>
      <c r="J83" s="309">
        <f t="shared" si="26"/>
        <v>293347.70218386839</v>
      </c>
      <c r="K83" s="309">
        <f t="shared" si="26"/>
        <v>267288.55367080442</v>
      </c>
      <c r="L83" s="309">
        <f t="shared" si="26"/>
        <v>243502.59159661128</v>
      </c>
      <c r="M83" s="291">
        <f t="shared" si="26"/>
        <v>221796.98610720909</v>
      </c>
      <c r="N83" s="309">
        <f t="shared" si="26"/>
        <v>201994.53786107505</v>
      </c>
      <c r="O83" s="309">
        <f t="shared" si="26"/>
        <v>183932.51029159647</v>
      </c>
      <c r="P83" s="309">
        <f t="shared" si="26"/>
        <v>167461.53494741407</v>
      </c>
      <c r="Q83" s="309">
        <f t="shared" si="26"/>
        <v>152444.58752787512</v>
      </c>
      <c r="R83" s="309">
        <f t="shared" si="26"/>
        <v>138756.03190423746</v>
      </c>
      <c r="S83" s="309">
        <f t="shared" si="26"/>
        <v>126280.72918916788</v>
      </c>
      <c r="T83" s="309">
        <f t="shared" si="26"/>
        <v>114913.20876977153</v>
      </c>
      <c r="U83" s="309">
        <f t="shared" si="26"/>
        <v>104556.8981379754</v>
      </c>
      <c r="V83" s="309">
        <f t="shared" si="26"/>
        <v>95123.408323968179</v>
      </c>
      <c r="W83" s="309">
        <f t="shared" si="26"/>
        <v>86531.871752941035</v>
      </c>
      <c r="X83" s="309">
        <f t="shared" si="26"/>
        <v>78708.329393648819</v>
      </c>
      <c r="Y83" s="309">
        <f t="shared" si="26"/>
        <v>71585.164141823247</v>
      </c>
      <c r="Z83" s="309">
        <f t="shared" si="26"/>
        <v>65100.577475971724</v>
      </c>
      <c r="AA83" s="309">
        <f t="shared" si="26"/>
        <v>59198.106532380756</v>
      </c>
    </row>
    <row r="84" spans="1:27" s="232" customFormat="1" ht="14.25" x14ac:dyDescent="0.25">
      <c r="A84" s="308" t="s">
        <v>550</v>
      </c>
      <c r="B84" s="309">
        <f>SUM($B$83:B83)</f>
        <v>-7468884</v>
      </c>
      <c r="C84" s="309">
        <f>SUM($B$83:C83)</f>
        <v>-6751104.7529241312</v>
      </c>
      <c r="D84" s="309">
        <f>SUM($B$83:D83)</f>
        <v>-6096929.8332340326</v>
      </c>
      <c r="E84" s="309">
        <f>SUM($B$83:E83)</f>
        <v>-5500833.1311652819</v>
      </c>
      <c r="F84" s="309">
        <f>SUM($B$83:F83)</f>
        <v>-4957752.0154242832</v>
      </c>
      <c r="G84" s="309">
        <f>SUM($B$83:G83)</f>
        <v>-4463051.8923776438</v>
      </c>
      <c r="H84" s="309">
        <f>SUM($B$83:H83)</f>
        <v>-4012493.5919503784</v>
      </c>
      <c r="I84" s="309">
        <f>SUM($B$83:I83)</f>
        <v>-3656485.0477563753</v>
      </c>
      <c r="J84" s="309">
        <f>SUM($B$83:J83)</f>
        <v>-3363137.345572507</v>
      </c>
      <c r="K84" s="309">
        <f>SUM($B$83:K83)</f>
        <v>-3095848.7919017025</v>
      </c>
      <c r="L84" s="309">
        <f>SUM($B$83:L83)</f>
        <v>-2852346.2003050912</v>
      </c>
      <c r="M84" s="291">
        <f>SUM($B$83:M83)</f>
        <v>-2630549.214197882</v>
      </c>
      <c r="N84" s="309">
        <f>SUM($B$83:N83)</f>
        <v>-2428554.6763368067</v>
      </c>
      <c r="O84" s="309">
        <f>SUM($B$83:O83)</f>
        <v>-2244622.1660452103</v>
      </c>
      <c r="P84" s="309">
        <f>SUM($B$83:P83)</f>
        <v>-2077160.6310977964</v>
      </c>
      <c r="Q84" s="309">
        <f>SUM($B$83:Q83)</f>
        <v>-1924716.0435699213</v>
      </c>
      <c r="R84" s="309">
        <f>SUM($B$83:R83)</f>
        <v>-1785960.0116656837</v>
      </c>
      <c r="S84" s="309">
        <f>SUM($B$83:S83)</f>
        <v>-1659679.2824765157</v>
      </c>
      <c r="T84" s="309">
        <f>SUM($B$83:T83)</f>
        <v>-1544766.0737067442</v>
      </c>
      <c r="U84" s="309">
        <f>SUM($B$83:U83)</f>
        <v>-1440209.1755687688</v>
      </c>
      <c r="V84" s="309">
        <f>SUM($B$83:V83)</f>
        <v>-1345085.7672448005</v>
      </c>
      <c r="W84" s="309">
        <f>SUM($B$83:W83)</f>
        <v>-1258553.8954918594</v>
      </c>
      <c r="X84" s="309">
        <f>SUM($B$83:X83)</f>
        <v>-1179845.5660982106</v>
      </c>
      <c r="Y84" s="309">
        <f>SUM($B$83:Y83)</f>
        <v>-1108260.4019563873</v>
      </c>
      <c r="Z84" s="309">
        <f>SUM($B$83:Z83)</f>
        <v>-1043159.8244804156</v>
      </c>
      <c r="AA84" s="309">
        <f>SUM($B$83:AA83)</f>
        <v>-983961.71794803475</v>
      </c>
    </row>
    <row r="85" spans="1:27" s="232" customFormat="1" ht="14.25" x14ac:dyDescent="0.25">
      <c r="A85" s="308" t="s">
        <v>551</v>
      </c>
      <c r="B85" s="310">
        <f>IF((ISERR(IRR($B$80:B80))),0,IF(IRR($B$80:B80)&lt;0,0,IRR($B$80:B80)))</f>
        <v>0</v>
      </c>
      <c r="C85" s="310">
        <f>IF((ISERR(IRR($B$80:C80))),0,IF(IRR($B$80:C80)&lt;0,0,IRR($B$80:C80)))</f>
        <v>0</v>
      </c>
      <c r="D85" s="310">
        <f>IF((ISERR(IRR($B$80:D80))),0,IF(IRR($B$80:D80)&lt;0,0,IRR($B$80:D80)))</f>
        <v>0</v>
      </c>
      <c r="E85" s="310">
        <f>IF((ISERR(IRR($B$80:E80))),0,IF(IRR($B$80:E80)&lt;0,0,IRR($B$80:E80)))</f>
        <v>0</v>
      </c>
      <c r="F85" s="310">
        <f>IF((ISERR(IRR($B$80:F80))),0,IF(IRR($B$80:F80)&lt;0,0,IRR($B$80:F80)))</f>
        <v>0</v>
      </c>
      <c r="G85" s="310">
        <f>IF((ISERR(IRR($B$80:G80))),0,IF(IRR($B$80:G80)&lt;0,0,IRR($B$80:G80)))</f>
        <v>0</v>
      </c>
      <c r="H85" s="310">
        <f>IF((ISERR(IRR($B$80:H80))),0,IF(IRR($B$80:H80)&lt;0,0,IRR($B$80:H80)))</f>
        <v>0</v>
      </c>
      <c r="I85" s="310">
        <f>IF((ISERR(IRR($B$80:I80))),0,IF(IRR($B$80:I80)&lt;0,0,IRR($B$80:I80)))</f>
        <v>0</v>
      </c>
      <c r="J85" s="310">
        <f>IF((ISERR(IRR($B$80:J80))),0,IF(IRR($B$80:J80)&lt;0,0,IRR($B$80:J80)))</f>
        <v>0</v>
      </c>
      <c r="K85" s="310">
        <f>IF((ISERR(IRR($B$80:K80))),0,IF(IRR($B$80:K80)&lt;0,0,IRR($B$80:K80)))</f>
        <v>9.6044696254800055E-3</v>
      </c>
      <c r="L85" s="310">
        <f>IF((ISERR(IRR($B$80:L80))),0,IF(IRR($B$80:L80)&lt;0,0,IRR($B$80:L80)))</f>
        <v>2.8649117096132271E-2</v>
      </c>
      <c r="M85" s="311">
        <f>IF((ISERR(IRR($B$80:M80))),0,IF(IRR($B$80:M80)&lt;0,0,IRR($B$80:M80)))</f>
        <v>4.402155215101522E-2</v>
      </c>
      <c r="N85" s="310">
        <f>IF((ISERR(IRR($B$80:N80))),0,IF(IRR($B$80:N80)&lt;0,0,IRR($B$80:N80)))</f>
        <v>5.6549032861617832E-2</v>
      </c>
      <c r="O85" s="310">
        <f>IF((ISERR(IRR($B$80:O80))),0,IF(IRR($B$80:O80)&lt;0,0,IRR($B$80:O80)))</f>
        <v>6.6852757538442109E-2</v>
      </c>
      <c r="P85" s="310">
        <f>IF((ISERR(IRR($B$80:P80))),0,IF(IRR($B$80:P80)&lt;0,0,IRR($B$80:P80)))</f>
        <v>7.5400712881664056E-2</v>
      </c>
      <c r="Q85" s="310">
        <f>IF((ISERR(IRR($B$80:Q80))),0,IF(IRR($B$80:Q80)&lt;0,0,IRR($B$80:Q80)))</f>
        <v>8.2548270588353789E-2</v>
      </c>
      <c r="R85" s="310">
        <f>IF((ISERR(IRR($B$80:R80))),0,IF(IRR($B$80:R80)&lt;0,0,IRR($B$80:R80)))</f>
        <v>8.8567938637676757E-2</v>
      </c>
      <c r="S85" s="310">
        <f>IF((ISERR(IRR($B$80:S80))),0,IF(IRR($B$80:S80)&lt;0,0,IRR($B$80:S80)))</f>
        <v>9.3670847357634202E-2</v>
      </c>
      <c r="T85" s="310">
        <f>IF((ISERR(IRR($B$80:T80))),0,IF(IRR($B$80:T80)&lt;0,0,IRR($B$80:T80)))</f>
        <v>9.8022250417876489E-2</v>
      </c>
      <c r="U85" s="310">
        <f>IF((ISERR(IRR($B$80:U80))),0,IF(IRR($B$80:U80)&lt;0,0,IRR($B$80:U80)))</f>
        <v>0.1017527665152953</v>
      </c>
      <c r="V85" s="310">
        <f>IF((ISERR(IRR($B$80:V80))),0,IF(IRR($B$80:V80)&lt;0,0,IRR($B$80:V80)))</f>
        <v>0.10496659887304238</v>
      </c>
      <c r="W85" s="310">
        <f>IF((ISERR(IRR($B$80:W80))),0,IF(IRR($B$80:W80)&lt;0,0,IRR($B$80:W80)))</f>
        <v>0.1077476020807151</v>
      </c>
      <c r="X85" s="310">
        <f>IF((ISERR(IRR($B$80:X80))),0,IF(IRR($B$80:X80)&lt;0,0,IRR($B$80:X80)))</f>
        <v>0.11016380456490293</v>
      </c>
      <c r="Y85" s="310">
        <f>IF((ISERR(IRR($B$80:Y80))),0,IF(IRR($B$80:Y80)&lt;0,0,IRR($B$80:Y80)))</f>
        <v>0.11227081331072086</v>
      </c>
      <c r="Z85" s="310">
        <f>IF((ISERR(IRR($B$80:Z80))),0,IF(IRR($B$80:Z80)&lt;0,0,IRR($B$80:Z80)))</f>
        <v>0.11411440191031952</v>
      </c>
      <c r="AA85" s="310">
        <f>IF((ISERR(IRR($B$80:AA80))),0,IF(IRR($B$80:AA80)&lt;0,0,IRR($B$80:AA80)))</f>
        <v>0.11573249613961201</v>
      </c>
    </row>
    <row r="86" spans="1:27" s="232" customFormat="1" ht="14.25" x14ac:dyDescent="0.25">
      <c r="A86" s="308" t="s">
        <v>552</v>
      </c>
      <c r="B86" s="312">
        <f>IF(AND(B81&gt;0,A81&lt;0),(B70-(B81/(B81-A81))),0)</f>
        <v>0</v>
      </c>
      <c r="C86" s="312">
        <f t="shared" ref="C86:P86" si="27">IF(AND(C81&gt;0,B81&lt;0),(C70-(C81/(C81-B81))),0)</f>
        <v>0</v>
      </c>
      <c r="D86" s="312">
        <f t="shared" si="27"/>
        <v>0</v>
      </c>
      <c r="E86" s="312">
        <f t="shared" si="27"/>
        <v>0</v>
      </c>
      <c r="F86" s="312">
        <f t="shared" si="27"/>
        <v>0</v>
      </c>
      <c r="G86" s="312">
        <f t="shared" si="27"/>
        <v>0</v>
      </c>
      <c r="H86" s="312">
        <f t="shared" si="27"/>
        <v>0</v>
      </c>
      <c r="I86" s="312">
        <f t="shared" si="27"/>
        <v>0</v>
      </c>
      <c r="J86" s="312">
        <f t="shared" si="27"/>
        <v>0</v>
      </c>
      <c r="K86" s="312">
        <f t="shared" si="27"/>
        <v>8.5648279605721154</v>
      </c>
      <c r="L86" s="312">
        <f t="shared" si="27"/>
        <v>0</v>
      </c>
      <c r="M86" s="313">
        <f t="shared" si="27"/>
        <v>0</v>
      </c>
      <c r="N86" s="312">
        <f t="shared" si="27"/>
        <v>0</v>
      </c>
      <c r="O86" s="312">
        <f t="shared" si="27"/>
        <v>0</v>
      </c>
      <c r="P86" s="312">
        <f t="shared" si="27"/>
        <v>0</v>
      </c>
      <c r="Q86" s="312">
        <f t="shared" ref="Q86:AA86" si="28">IF(AND(Q81&gt;0,P81&lt;0),(Q71-(Q81/(Q81-P81))),0)</f>
        <v>0</v>
      </c>
      <c r="R86" s="312">
        <f t="shared" si="28"/>
        <v>0</v>
      </c>
      <c r="S86" s="312">
        <f t="shared" si="28"/>
        <v>0</v>
      </c>
      <c r="T86" s="312">
        <f t="shared" si="28"/>
        <v>0</v>
      </c>
      <c r="U86" s="312">
        <f t="shared" si="28"/>
        <v>0</v>
      </c>
      <c r="V86" s="312">
        <f t="shared" si="28"/>
        <v>0</v>
      </c>
      <c r="W86" s="312">
        <f t="shared" si="28"/>
        <v>0</v>
      </c>
      <c r="X86" s="312">
        <f t="shared" si="28"/>
        <v>0</v>
      </c>
      <c r="Y86" s="312">
        <f t="shared" si="28"/>
        <v>0</v>
      </c>
      <c r="Z86" s="312">
        <f t="shared" si="28"/>
        <v>0</v>
      </c>
      <c r="AA86" s="312">
        <f t="shared" si="28"/>
        <v>0</v>
      </c>
    </row>
    <row r="87" spans="1:27" s="232" customFormat="1" ht="15" thickBot="1" x14ac:dyDescent="0.3">
      <c r="A87" s="314" t="s">
        <v>553</v>
      </c>
      <c r="B87" s="315">
        <f>IF(AND(B84&gt;0,A84&lt;0),(B70-(B84/(B84-A84))),0)</f>
        <v>0</v>
      </c>
      <c r="C87" s="315">
        <f t="shared" ref="C87:AA87" si="29">IF(AND(C84&gt;0,B84&lt;0),(C70-(C84/(C84-B84))),0)</f>
        <v>0</v>
      </c>
      <c r="D87" s="315">
        <f t="shared" si="29"/>
        <v>0</v>
      </c>
      <c r="E87" s="315">
        <f t="shared" si="29"/>
        <v>0</v>
      </c>
      <c r="F87" s="315">
        <f t="shared" si="29"/>
        <v>0</v>
      </c>
      <c r="G87" s="315">
        <f t="shared" si="29"/>
        <v>0</v>
      </c>
      <c r="H87" s="315">
        <f t="shared" si="29"/>
        <v>0</v>
      </c>
      <c r="I87" s="315">
        <f t="shared" si="29"/>
        <v>0</v>
      </c>
      <c r="J87" s="315">
        <f t="shared" si="29"/>
        <v>0</v>
      </c>
      <c r="K87" s="315">
        <f t="shared" si="29"/>
        <v>0</v>
      </c>
      <c r="L87" s="315">
        <f t="shared" si="29"/>
        <v>0</v>
      </c>
      <c r="M87" s="316">
        <f t="shared" si="29"/>
        <v>0</v>
      </c>
      <c r="N87" s="315">
        <f t="shared" si="29"/>
        <v>0</v>
      </c>
      <c r="O87" s="315">
        <f t="shared" si="29"/>
        <v>0</v>
      </c>
      <c r="P87" s="315">
        <f t="shared" si="29"/>
        <v>0</v>
      </c>
      <c r="Q87" s="315">
        <f t="shared" si="29"/>
        <v>0</v>
      </c>
      <c r="R87" s="315">
        <f t="shared" si="29"/>
        <v>0</v>
      </c>
      <c r="S87" s="315">
        <f t="shared" si="29"/>
        <v>0</v>
      </c>
      <c r="T87" s="315">
        <f t="shared" si="29"/>
        <v>0</v>
      </c>
      <c r="U87" s="315">
        <f t="shared" si="29"/>
        <v>0</v>
      </c>
      <c r="V87" s="315">
        <f t="shared" si="29"/>
        <v>0</v>
      </c>
      <c r="W87" s="315">
        <f t="shared" si="29"/>
        <v>0</v>
      </c>
      <c r="X87" s="315">
        <f t="shared" si="29"/>
        <v>0</v>
      </c>
      <c r="Y87" s="315">
        <f t="shared" si="29"/>
        <v>0</v>
      </c>
      <c r="Z87" s="315">
        <f t="shared" si="29"/>
        <v>0</v>
      </c>
      <c r="AA87" s="315">
        <f t="shared" si="29"/>
        <v>0</v>
      </c>
    </row>
    <row r="88" spans="1:27" x14ac:dyDescent="0.25">
      <c r="C88" s="317"/>
      <c r="D88" s="317"/>
      <c r="E88" s="317"/>
      <c r="F88" s="317"/>
      <c r="G88" s="317"/>
      <c r="H88" s="317"/>
      <c r="I88" s="317"/>
      <c r="J88" s="317"/>
    </row>
    <row r="89" spans="1:27" ht="64.5" customHeight="1" x14ac:dyDescent="0.25">
      <c r="A89" s="401"/>
      <c r="B89" s="401"/>
      <c r="C89" s="401"/>
      <c r="D89" s="401"/>
      <c r="E89" s="401"/>
      <c r="F89" s="401"/>
      <c r="G89" s="401"/>
      <c r="H89" s="401"/>
      <c r="I89" s="401"/>
      <c r="J89" s="401"/>
      <c r="K89" s="401"/>
    </row>
    <row r="91" spans="1:27" x14ac:dyDescent="0.25">
      <c r="C91" s="317"/>
    </row>
    <row r="94" spans="1:27" ht="27.75" x14ac:dyDescent="0.25">
      <c r="B94" s="231"/>
      <c r="M94" s="231"/>
    </row>
    <row r="95" spans="1:27" ht="27.75" x14ac:dyDescent="0.25">
      <c r="B95" s="231"/>
      <c r="M95" s="318"/>
    </row>
  </sheetData>
  <mergeCells count="18">
    <mergeCell ref="D22:E22"/>
    <mergeCell ref="A89:K89"/>
    <mergeCell ref="A4:K4"/>
    <mergeCell ref="A8:K8"/>
    <mergeCell ref="A9:K9"/>
    <mergeCell ref="A10:K10"/>
    <mergeCell ref="A11:K11"/>
    <mergeCell ref="A12:K12"/>
    <mergeCell ref="D19:E19"/>
    <mergeCell ref="D20:E20"/>
    <mergeCell ref="D21:E21"/>
    <mergeCell ref="U11:W11"/>
    <mergeCell ref="U1:Y1"/>
    <mergeCell ref="U2:Y2"/>
    <mergeCell ref="U3:Y3"/>
    <mergeCell ref="A5:K5"/>
    <mergeCell ref="A6:K6"/>
    <mergeCell ref="A7:K7"/>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J45" sqref="J4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47" t="str">
        <f>'1. паспорт местоположение'!A5:C5</f>
        <v>Год раскрытия информации: 2022 год</v>
      </c>
      <c r="B5" s="347"/>
      <c r="C5" s="347"/>
      <c r="D5" s="347"/>
      <c r="E5" s="347"/>
      <c r="F5" s="347"/>
      <c r="G5" s="347"/>
      <c r="H5" s="347"/>
      <c r="I5" s="347"/>
      <c r="J5" s="347"/>
      <c r="K5" s="347"/>
      <c r="L5" s="347"/>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51" t="s">
        <v>10</v>
      </c>
      <c r="B7" s="351"/>
      <c r="C7" s="351"/>
      <c r="D7" s="351"/>
      <c r="E7" s="351"/>
      <c r="F7" s="351"/>
      <c r="G7" s="351"/>
      <c r="H7" s="351"/>
      <c r="I7" s="351"/>
      <c r="J7" s="351"/>
      <c r="K7" s="351"/>
      <c r="L7" s="351"/>
    </row>
    <row r="8" spans="1:44" ht="18.75" x14ac:dyDescent="0.25">
      <c r="A8" s="351"/>
      <c r="B8" s="351"/>
      <c r="C8" s="351"/>
      <c r="D8" s="351"/>
      <c r="E8" s="351"/>
      <c r="F8" s="351"/>
      <c r="G8" s="351"/>
      <c r="H8" s="351"/>
      <c r="I8" s="351"/>
      <c r="J8" s="351"/>
      <c r="K8" s="351"/>
      <c r="L8" s="351"/>
    </row>
    <row r="9" spans="1:44" x14ac:dyDescent="0.25">
      <c r="A9" s="355" t="str">
        <f>'1. паспорт местоположение'!A9:C9</f>
        <v>АО "Россети Тюмень"</v>
      </c>
      <c r="B9" s="355"/>
      <c r="C9" s="355"/>
      <c r="D9" s="355"/>
      <c r="E9" s="355"/>
      <c r="F9" s="355"/>
      <c r="G9" s="355"/>
      <c r="H9" s="355"/>
      <c r="I9" s="355"/>
      <c r="J9" s="355"/>
      <c r="K9" s="355"/>
      <c r="L9" s="355"/>
    </row>
    <row r="10" spans="1:44" x14ac:dyDescent="0.25">
      <c r="A10" s="348" t="s">
        <v>9</v>
      </c>
      <c r="B10" s="348"/>
      <c r="C10" s="348"/>
      <c r="D10" s="348"/>
      <c r="E10" s="348"/>
      <c r="F10" s="348"/>
      <c r="G10" s="348"/>
      <c r="H10" s="348"/>
      <c r="I10" s="348"/>
      <c r="J10" s="348"/>
      <c r="K10" s="348"/>
      <c r="L10" s="348"/>
    </row>
    <row r="11" spans="1:44" ht="18.75" x14ac:dyDescent="0.25">
      <c r="A11" s="351"/>
      <c r="B11" s="351"/>
      <c r="C11" s="351"/>
      <c r="D11" s="351"/>
      <c r="E11" s="351"/>
      <c r="F11" s="351"/>
      <c r="G11" s="351"/>
      <c r="H11" s="351"/>
      <c r="I11" s="351"/>
      <c r="J11" s="351"/>
      <c r="K11" s="351"/>
      <c r="L11" s="351"/>
    </row>
    <row r="12" spans="1:44" x14ac:dyDescent="0.25">
      <c r="A12" s="355" t="str">
        <f>'1. паспорт местоположение'!A12:C12</f>
        <v>L_NS2000.PH.0015</v>
      </c>
      <c r="B12" s="355"/>
      <c r="C12" s="355"/>
      <c r="D12" s="355"/>
      <c r="E12" s="355"/>
      <c r="F12" s="355"/>
      <c r="G12" s="355"/>
      <c r="H12" s="355"/>
      <c r="I12" s="355"/>
      <c r="J12" s="355"/>
      <c r="K12" s="355"/>
      <c r="L12" s="355"/>
    </row>
    <row r="13" spans="1:44" x14ac:dyDescent="0.25">
      <c r="A13" s="348" t="s">
        <v>8</v>
      </c>
      <c r="B13" s="348"/>
      <c r="C13" s="348"/>
      <c r="D13" s="348"/>
      <c r="E13" s="348"/>
      <c r="F13" s="348"/>
      <c r="G13" s="348"/>
      <c r="H13" s="348"/>
      <c r="I13" s="348"/>
      <c r="J13" s="348"/>
      <c r="K13" s="348"/>
      <c r="L13" s="348"/>
    </row>
    <row r="14" spans="1:44" ht="18.75" x14ac:dyDescent="0.25">
      <c r="A14" s="359"/>
      <c r="B14" s="359"/>
      <c r="C14" s="359"/>
      <c r="D14" s="359"/>
      <c r="E14" s="359"/>
      <c r="F14" s="359"/>
      <c r="G14" s="359"/>
      <c r="H14" s="359"/>
      <c r="I14" s="359"/>
      <c r="J14" s="359"/>
      <c r="K14" s="359"/>
      <c r="L14" s="359"/>
    </row>
    <row r="15" spans="1:44" x14ac:dyDescent="0.25">
      <c r="A15" s="35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5"/>
      <c r="C15" s="355"/>
      <c r="D15" s="355"/>
      <c r="E15" s="355"/>
      <c r="F15" s="355"/>
      <c r="G15" s="355"/>
      <c r="H15" s="355"/>
      <c r="I15" s="355"/>
      <c r="J15" s="355"/>
      <c r="K15" s="355"/>
      <c r="L15" s="355"/>
    </row>
    <row r="16" spans="1:44" x14ac:dyDescent="0.25">
      <c r="A16" s="348" t="s">
        <v>7</v>
      </c>
      <c r="B16" s="348"/>
      <c r="C16" s="348"/>
      <c r="D16" s="348"/>
      <c r="E16" s="348"/>
      <c r="F16" s="348"/>
      <c r="G16" s="348"/>
      <c r="H16" s="348"/>
      <c r="I16" s="348"/>
      <c r="J16" s="348"/>
      <c r="K16" s="348"/>
      <c r="L16" s="348"/>
    </row>
    <row r="17" spans="1:12" ht="15.75" customHeight="1" x14ac:dyDescent="0.25">
      <c r="L17" s="79"/>
    </row>
    <row r="18" spans="1:12" x14ac:dyDescent="0.25">
      <c r="K18" s="78"/>
    </row>
    <row r="19" spans="1:12" ht="15.75" customHeight="1" x14ac:dyDescent="0.25">
      <c r="A19" s="414" t="s">
        <v>449</v>
      </c>
      <c r="B19" s="414"/>
      <c r="C19" s="414"/>
      <c r="D19" s="414"/>
      <c r="E19" s="414"/>
      <c r="F19" s="414"/>
      <c r="G19" s="414"/>
      <c r="H19" s="414"/>
      <c r="I19" s="414"/>
      <c r="J19" s="414"/>
      <c r="K19" s="414"/>
      <c r="L19" s="414"/>
    </row>
    <row r="20" spans="1:12" x14ac:dyDescent="0.25">
      <c r="A20" s="186"/>
      <c r="B20" s="187"/>
      <c r="C20" s="188"/>
      <c r="D20" s="188"/>
      <c r="E20" s="188"/>
      <c r="F20" s="188"/>
      <c r="G20" s="189"/>
      <c r="H20" s="189"/>
      <c r="I20" s="189"/>
      <c r="J20" s="189"/>
      <c r="K20" s="189"/>
      <c r="L20" s="189"/>
    </row>
    <row r="21" spans="1:12" ht="28.5" customHeight="1" x14ac:dyDescent="0.25">
      <c r="A21" s="413" t="s">
        <v>227</v>
      </c>
      <c r="B21" s="413" t="s">
        <v>226</v>
      </c>
      <c r="C21" s="409" t="s">
        <v>383</v>
      </c>
      <c r="D21" s="409"/>
      <c r="E21" s="409"/>
      <c r="F21" s="409"/>
      <c r="G21" s="409"/>
      <c r="H21" s="409"/>
      <c r="I21" s="415" t="s">
        <v>225</v>
      </c>
      <c r="J21" s="406" t="s">
        <v>385</v>
      </c>
      <c r="K21" s="413" t="s">
        <v>224</v>
      </c>
      <c r="L21" s="405" t="s">
        <v>384</v>
      </c>
    </row>
    <row r="22" spans="1:12" ht="58.5" customHeight="1" x14ac:dyDescent="0.25">
      <c r="A22" s="413"/>
      <c r="B22" s="413"/>
      <c r="C22" s="410" t="s">
        <v>3</v>
      </c>
      <c r="D22" s="410"/>
      <c r="E22" s="125"/>
      <c r="F22" s="126"/>
      <c r="G22" s="411" t="s">
        <v>2</v>
      </c>
      <c r="H22" s="412"/>
      <c r="I22" s="415"/>
      <c r="J22" s="407"/>
      <c r="K22" s="413"/>
      <c r="L22" s="405"/>
    </row>
    <row r="23" spans="1:12" ht="47.25" x14ac:dyDescent="0.25">
      <c r="A23" s="413"/>
      <c r="B23" s="413"/>
      <c r="C23" s="77" t="s">
        <v>223</v>
      </c>
      <c r="D23" s="77" t="s">
        <v>222</v>
      </c>
      <c r="E23" s="77" t="s">
        <v>223</v>
      </c>
      <c r="F23" s="77" t="s">
        <v>222</v>
      </c>
      <c r="G23" s="77" t="s">
        <v>223</v>
      </c>
      <c r="H23" s="77" t="s">
        <v>222</v>
      </c>
      <c r="I23" s="415"/>
      <c r="J23" s="408"/>
      <c r="K23" s="413"/>
      <c r="L23" s="405"/>
    </row>
    <row r="24" spans="1:12" x14ac:dyDescent="0.25">
      <c r="A24" s="192">
        <v>1</v>
      </c>
      <c r="B24" s="192">
        <v>2</v>
      </c>
      <c r="C24" s="77">
        <v>3</v>
      </c>
      <c r="D24" s="77">
        <v>4</v>
      </c>
      <c r="E24" s="77">
        <v>5</v>
      </c>
      <c r="F24" s="77">
        <v>6</v>
      </c>
      <c r="G24" s="77">
        <v>7</v>
      </c>
      <c r="H24" s="77">
        <v>8</v>
      </c>
      <c r="I24" s="77">
        <v>9</v>
      </c>
      <c r="J24" s="77">
        <v>10</v>
      </c>
      <c r="K24" s="77">
        <v>11</v>
      </c>
      <c r="L24" s="77">
        <v>12</v>
      </c>
    </row>
    <row r="25" spans="1:12" ht="15.75" customHeight="1" x14ac:dyDescent="0.25">
      <c r="A25" s="73">
        <v>1</v>
      </c>
      <c r="B25" s="74" t="s">
        <v>221</v>
      </c>
      <c r="C25" s="75"/>
      <c r="D25" s="75"/>
      <c r="E25" s="75"/>
      <c r="F25" s="75"/>
      <c r="G25" s="75"/>
      <c r="H25" s="75"/>
      <c r="I25" s="75"/>
      <c r="J25" s="75"/>
      <c r="K25" s="30"/>
      <c r="L25" s="87"/>
    </row>
    <row r="26" spans="1:12" ht="21.75" customHeight="1" x14ac:dyDescent="0.25">
      <c r="A26" s="73" t="s">
        <v>220</v>
      </c>
      <c r="B26" s="76" t="s">
        <v>389</v>
      </c>
      <c r="C26" s="190" t="s">
        <v>556</v>
      </c>
      <c r="D26" s="190" t="s">
        <v>556</v>
      </c>
      <c r="E26" s="190"/>
      <c r="F26" s="190"/>
      <c r="G26" s="190" t="s">
        <v>484</v>
      </c>
      <c r="H26" s="190" t="s">
        <v>484</v>
      </c>
      <c r="I26" s="191"/>
      <c r="J26" s="191"/>
      <c r="K26" s="30"/>
      <c r="L26" s="71"/>
    </row>
    <row r="27" spans="1:12" s="67" customFormat="1" ht="39" customHeight="1" x14ac:dyDescent="0.25">
      <c r="A27" s="73" t="s">
        <v>219</v>
      </c>
      <c r="B27" s="76" t="s">
        <v>391</v>
      </c>
      <c r="C27" s="190" t="s">
        <v>556</v>
      </c>
      <c r="D27" s="190" t="s">
        <v>556</v>
      </c>
      <c r="E27" s="190"/>
      <c r="F27" s="190"/>
      <c r="G27" s="190" t="s">
        <v>484</v>
      </c>
      <c r="H27" s="190" t="s">
        <v>484</v>
      </c>
      <c r="I27" s="191"/>
      <c r="J27" s="191"/>
      <c r="K27" s="30"/>
      <c r="L27" s="71"/>
    </row>
    <row r="28" spans="1:12" s="67" customFormat="1" ht="70.5" customHeight="1" x14ac:dyDescent="0.25">
      <c r="A28" s="73" t="s">
        <v>390</v>
      </c>
      <c r="B28" s="76" t="s">
        <v>395</v>
      </c>
      <c r="C28" s="190" t="s">
        <v>556</v>
      </c>
      <c r="D28" s="190" t="s">
        <v>556</v>
      </c>
      <c r="E28" s="190"/>
      <c r="F28" s="190"/>
      <c r="G28" s="190">
        <v>45046</v>
      </c>
      <c r="H28" s="190">
        <v>45076</v>
      </c>
      <c r="I28" s="191"/>
      <c r="J28" s="191"/>
      <c r="K28" s="30"/>
      <c r="L28" s="71"/>
    </row>
    <row r="29" spans="1:12" s="67" customFormat="1" ht="54" customHeight="1" x14ac:dyDescent="0.25">
      <c r="A29" s="73" t="s">
        <v>218</v>
      </c>
      <c r="B29" s="76" t="s">
        <v>394</v>
      </c>
      <c r="C29" s="190" t="s">
        <v>556</v>
      </c>
      <c r="D29" s="190" t="s">
        <v>556</v>
      </c>
      <c r="E29" s="190"/>
      <c r="F29" s="190"/>
      <c r="G29" s="190">
        <v>45076</v>
      </c>
      <c r="H29" s="190">
        <v>45107</v>
      </c>
      <c r="I29" s="191"/>
      <c r="J29" s="191"/>
      <c r="K29" s="30"/>
      <c r="L29" s="71"/>
    </row>
    <row r="30" spans="1:12" s="67" customFormat="1" ht="42" customHeight="1" x14ac:dyDescent="0.25">
      <c r="A30" s="73" t="s">
        <v>217</v>
      </c>
      <c r="B30" s="76" t="s">
        <v>396</v>
      </c>
      <c r="C30" s="190" t="s">
        <v>556</v>
      </c>
      <c r="D30" s="190" t="s">
        <v>556</v>
      </c>
      <c r="E30" s="190"/>
      <c r="F30" s="190"/>
      <c r="G30" s="190">
        <v>45107</v>
      </c>
      <c r="H30" s="190">
        <v>45137</v>
      </c>
      <c r="I30" s="191"/>
      <c r="J30" s="191"/>
      <c r="K30" s="30"/>
      <c r="L30" s="71"/>
    </row>
    <row r="31" spans="1:12" s="67" customFormat="1" ht="37.5" customHeight="1" x14ac:dyDescent="0.25">
      <c r="A31" s="73" t="s">
        <v>216</v>
      </c>
      <c r="B31" s="72" t="s">
        <v>392</v>
      </c>
      <c r="C31" s="190" t="s">
        <v>556</v>
      </c>
      <c r="D31" s="190" t="s">
        <v>556</v>
      </c>
      <c r="E31" s="190"/>
      <c r="F31" s="190"/>
      <c r="G31" s="190">
        <v>45010</v>
      </c>
      <c r="H31" s="190">
        <v>45015</v>
      </c>
      <c r="I31" s="191"/>
      <c r="J31" s="191"/>
      <c r="K31" s="30"/>
      <c r="L31" s="71"/>
    </row>
    <row r="32" spans="1:12" s="67" customFormat="1" ht="31.5" x14ac:dyDescent="0.25">
      <c r="A32" s="73" t="s">
        <v>214</v>
      </c>
      <c r="B32" s="72" t="s">
        <v>397</v>
      </c>
      <c r="C32" s="190" t="s">
        <v>556</v>
      </c>
      <c r="D32" s="190" t="s">
        <v>556</v>
      </c>
      <c r="E32" s="190"/>
      <c r="F32" s="190"/>
      <c r="G32" s="190">
        <v>45132</v>
      </c>
      <c r="H32" s="190">
        <v>45137</v>
      </c>
      <c r="I32" s="191"/>
      <c r="J32" s="191"/>
      <c r="K32" s="30"/>
      <c r="L32" s="71"/>
    </row>
    <row r="33" spans="1:12" s="67" customFormat="1" ht="37.5" customHeight="1" x14ac:dyDescent="0.25">
      <c r="A33" s="73" t="s">
        <v>408</v>
      </c>
      <c r="B33" s="72" t="s">
        <v>326</v>
      </c>
      <c r="C33" s="190" t="s">
        <v>556</v>
      </c>
      <c r="D33" s="190" t="s">
        <v>556</v>
      </c>
      <c r="E33" s="190"/>
      <c r="F33" s="190"/>
      <c r="G33" s="190">
        <v>45139</v>
      </c>
      <c r="H33" s="190">
        <v>45245</v>
      </c>
      <c r="I33" s="191"/>
      <c r="J33" s="191"/>
      <c r="K33" s="30"/>
      <c r="L33" s="71"/>
    </row>
    <row r="34" spans="1:12" s="67" customFormat="1" ht="47.25" customHeight="1" x14ac:dyDescent="0.25">
      <c r="A34" s="73" t="s">
        <v>409</v>
      </c>
      <c r="B34" s="72" t="s">
        <v>401</v>
      </c>
      <c r="C34" s="190" t="s">
        <v>556</v>
      </c>
      <c r="D34" s="190" t="s">
        <v>556</v>
      </c>
      <c r="E34" s="190"/>
      <c r="F34" s="190"/>
      <c r="G34" s="190" t="s">
        <v>484</v>
      </c>
      <c r="H34" s="190" t="s">
        <v>484</v>
      </c>
      <c r="I34" s="191"/>
      <c r="J34" s="191"/>
      <c r="K34" s="30"/>
      <c r="L34" s="71"/>
    </row>
    <row r="35" spans="1:12" s="67" customFormat="1" ht="49.5" customHeight="1" x14ac:dyDescent="0.25">
      <c r="A35" s="73" t="s">
        <v>410</v>
      </c>
      <c r="B35" s="72" t="s">
        <v>215</v>
      </c>
      <c r="C35" s="190" t="s">
        <v>556</v>
      </c>
      <c r="D35" s="190" t="s">
        <v>556</v>
      </c>
      <c r="E35" s="190"/>
      <c r="F35" s="190"/>
      <c r="G35" s="190">
        <v>45285</v>
      </c>
      <c r="H35" s="190">
        <v>45290</v>
      </c>
      <c r="I35" s="191"/>
      <c r="J35" s="191"/>
      <c r="K35" s="30"/>
      <c r="L35" s="71"/>
    </row>
    <row r="36" spans="1:12" ht="37.5" customHeight="1" x14ac:dyDescent="0.25">
      <c r="A36" s="73" t="s">
        <v>411</v>
      </c>
      <c r="B36" s="72" t="s">
        <v>393</v>
      </c>
      <c r="C36" s="190" t="s">
        <v>556</v>
      </c>
      <c r="D36" s="190" t="s">
        <v>556</v>
      </c>
      <c r="E36" s="190"/>
      <c r="F36" s="190"/>
      <c r="G36" s="190" t="s">
        <v>561</v>
      </c>
      <c r="H36" s="190" t="s">
        <v>556</v>
      </c>
      <c r="I36" s="191"/>
      <c r="J36" s="191"/>
      <c r="K36" s="30"/>
      <c r="L36" s="71"/>
    </row>
    <row r="37" spans="1:12" x14ac:dyDescent="0.25">
      <c r="A37" s="73" t="s">
        <v>412</v>
      </c>
      <c r="B37" s="72" t="s">
        <v>213</v>
      </c>
      <c r="C37" s="190" t="s">
        <v>556</v>
      </c>
      <c r="D37" s="190" t="s">
        <v>556</v>
      </c>
      <c r="E37" s="190"/>
      <c r="F37" s="190"/>
      <c r="G37" s="190">
        <v>45139</v>
      </c>
      <c r="H37" s="190">
        <v>45260</v>
      </c>
      <c r="I37" s="191"/>
      <c r="J37" s="191"/>
      <c r="K37" s="30"/>
      <c r="L37" s="71"/>
    </row>
    <row r="38" spans="1:12" x14ac:dyDescent="0.25">
      <c r="A38" s="73" t="s">
        <v>573</v>
      </c>
      <c r="B38" s="74" t="s">
        <v>212</v>
      </c>
      <c r="C38" s="190" t="s">
        <v>556</v>
      </c>
      <c r="D38" s="190" t="s">
        <v>556</v>
      </c>
      <c r="E38" s="190"/>
      <c r="F38" s="190"/>
      <c r="G38" s="190"/>
      <c r="H38" s="190"/>
      <c r="I38" s="191"/>
      <c r="J38" s="191"/>
      <c r="K38" s="30"/>
      <c r="L38" s="71"/>
    </row>
    <row r="39" spans="1:12" ht="63" x14ac:dyDescent="0.25">
      <c r="A39" s="73">
        <v>2</v>
      </c>
      <c r="B39" s="72" t="s">
        <v>398</v>
      </c>
      <c r="C39" s="190" t="s">
        <v>556</v>
      </c>
      <c r="D39" s="190" t="s">
        <v>556</v>
      </c>
      <c r="E39" s="190"/>
      <c r="F39" s="190"/>
      <c r="G39" s="190" t="s">
        <v>561</v>
      </c>
      <c r="H39" s="190" t="s">
        <v>556</v>
      </c>
      <c r="I39" s="191"/>
      <c r="J39" s="191"/>
      <c r="K39" s="30"/>
      <c r="L39" s="71"/>
    </row>
    <row r="40" spans="1:12" ht="33.75" customHeight="1" x14ac:dyDescent="0.25">
      <c r="A40" s="73" t="s">
        <v>211</v>
      </c>
      <c r="B40" s="72" t="s">
        <v>400</v>
      </c>
      <c r="C40" s="190" t="s">
        <v>556</v>
      </c>
      <c r="D40" s="190" t="s">
        <v>556</v>
      </c>
      <c r="E40" s="190"/>
      <c r="F40" s="190"/>
      <c r="G40" s="190" t="s">
        <v>561</v>
      </c>
      <c r="H40" s="190" t="s">
        <v>556</v>
      </c>
      <c r="I40" s="191"/>
      <c r="J40" s="191"/>
      <c r="K40" s="30"/>
      <c r="L40" s="71"/>
    </row>
    <row r="41" spans="1:12" ht="63" customHeight="1" x14ac:dyDescent="0.25">
      <c r="A41" s="73" t="s">
        <v>210</v>
      </c>
      <c r="B41" s="74" t="s">
        <v>480</v>
      </c>
      <c r="C41" s="190" t="s">
        <v>556</v>
      </c>
      <c r="D41" s="190" t="s">
        <v>556</v>
      </c>
      <c r="E41" s="190"/>
      <c r="F41" s="190"/>
      <c r="G41" s="190" t="s">
        <v>561</v>
      </c>
      <c r="H41" s="190" t="s">
        <v>556</v>
      </c>
      <c r="I41" s="191"/>
      <c r="J41" s="191"/>
      <c r="K41" s="30"/>
      <c r="L41" s="71"/>
    </row>
    <row r="42" spans="1:12" ht="58.5" customHeight="1" x14ac:dyDescent="0.25">
      <c r="A42" s="73">
        <v>3</v>
      </c>
      <c r="B42" s="72" t="s">
        <v>399</v>
      </c>
      <c r="C42" s="190" t="s">
        <v>556</v>
      </c>
      <c r="D42" s="190" t="s">
        <v>556</v>
      </c>
      <c r="E42" s="190"/>
      <c r="F42" s="190"/>
      <c r="G42" s="190" t="s">
        <v>561</v>
      </c>
      <c r="H42" s="190" t="s">
        <v>556</v>
      </c>
      <c r="I42" s="191"/>
      <c r="J42" s="191"/>
      <c r="K42" s="30"/>
      <c r="L42" s="71"/>
    </row>
    <row r="43" spans="1:12" ht="34.5" customHeight="1" x14ac:dyDescent="0.25">
      <c r="A43" s="73" t="s">
        <v>209</v>
      </c>
      <c r="B43" s="72" t="s">
        <v>207</v>
      </c>
      <c r="C43" s="190" t="s">
        <v>556</v>
      </c>
      <c r="D43" s="190" t="s">
        <v>556</v>
      </c>
      <c r="E43" s="190"/>
      <c r="F43" s="190"/>
      <c r="G43" s="190" t="s">
        <v>561</v>
      </c>
      <c r="H43" s="190" t="s">
        <v>556</v>
      </c>
      <c r="I43" s="202"/>
      <c r="J43" s="202"/>
      <c r="K43" s="30"/>
      <c r="L43" s="71"/>
    </row>
    <row r="44" spans="1:12" ht="24.75" customHeight="1" x14ac:dyDescent="0.25">
      <c r="A44" s="73" t="s">
        <v>208</v>
      </c>
      <c r="B44" s="72" t="s">
        <v>205</v>
      </c>
      <c r="C44" s="190" t="s">
        <v>556</v>
      </c>
      <c r="D44" s="190" t="s">
        <v>556</v>
      </c>
      <c r="E44" s="190"/>
      <c r="F44" s="190"/>
      <c r="G44" s="190" t="s">
        <v>561</v>
      </c>
      <c r="H44" s="190" t="s">
        <v>556</v>
      </c>
      <c r="I44" s="191"/>
      <c r="J44" s="191"/>
      <c r="K44" s="30"/>
      <c r="L44" s="71"/>
    </row>
    <row r="45" spans="1:12" ht="90.75" customHeight="1" x14ac:dyDescent="0.25">
      <c r="A45" s="73" t="s">
        <v>206</v>
      </c>
      <c r="B45" s="72" t="s">
        <v>404</v>
      </c>
      <c r="C45" s="190" t="s">
        <v>556</v>
      </c>
      <c r="D45" s="190" t="s">
        <v>556</v>
      </c>
      <c r="E45" s="190"/>
      <c r="F45" s="190"/>
      <c r="G45" s="190" t="s">
        <v>561</v>
      </c>
      <c r="H45" s="190" t="s">
        <v>556</v>
      </c>
      <c r="I45" s="191"/>
      <c r="J45" s="191"/>
      <c r="K45" s="30"/>
      <c r="L45" s="71"/>
    </row>
    <row r="46" spans="1:12" ht="167.25" customHeight="1" x14ac:dyDescent="0.25">
      <c r="A46" s="73" t="s">
        <v>204</v>
      </c>
      <c r="B46" s="72" t="s">
        <v>402</v>
      </c>
      <c r="C46" s="190" t="s">
        <v>556</v>
      </c>
      <c r="D46" s="190" t="s">
        <v>556</v>
      </c>
      <c r="E46" s="190"/>
      <c r="F46" s="190"/>
      <c r="G46" s="190" t="s">
        <v>561</v>
      </c>
      <c r="H46" s="190" t="s">
        <v>556</v>
      </c>
      <c r="I46" s="191"/>
      <c r="J46" s="191"/>
      <c r="K46" s="30"/>
      <c r="L46" s="71"/>
    </row>
    <row r="47" spans="1:12" ht="30.75" customHeight="1" x14ac:dyDescent="0.25">
      <c r="A47" s="73" t="s">
        <v>202</v>
      </c>
      <c r="B47" s="72" t="s">
        <v>203</v>
      </c>
      <c r="C47" s="190" t="s">
        <v>556</v>
      </c>
      <c r="D47" s="190" t="s">
        <v>556</v>
      </c>
      <c r="E47" s="190"/>
      <c r="F47" s="190"/>
      <c r="G47" s="190" t="s">
        <v>561</v>
      </c>
      <c r="H47" s="190" t="s">
        <v>556</v>
      </c>
      <c r="I47" s="191"/>
      <c r="J47" s="191"/>
      <c r="K47" s="30"/>
      <c r="L47" s="71"/>
    </row>
    <row r="48" spans="1:12" ht="37.5" customHeight="1" x14ac:dyDescent="0.25">
      <c r="A48" s="73" t="s">
        <v>574</v>
      </c>
      <c r="B48" s="74" t="s">
        <v>201</v>
      </c>
      <c r="C48" s="190" t="s">
        <v>556</v>
      </c>
      <c r="D48" s="190" t="s">
        <v>556</v>
      </c>
      <c r="E48" s="71"/>
      <c r="F48" s="71"/>
      <c r="G48" s="190" t="s">
        <v>561</v>
      </c>
      <c r="H48" s="190" t="s">
        <v>556</v>
      </c>
      <c r="I48" s="191"/>
      <c r="J48" s="191"/>
      <c r="K48" s="30"/>
      <c r="L48" s="71"/>
    </row>
    <row r="49" spans="1:12" ht="35.25" customHeight="1" x14ac:dyDescent="0.25">
      <c r="A49" s="73">
        <v>4</v>
      </c>
      <c r="B49" s="72" t="s">
        <v>199</v>
      </c>
      <c r="C49" s="190" t="s">
        <v>556</v>
      </c>
      <c r="D49" s="190" t="s">
        <v>556</v>
      </c>
      <c r="E49" s="71"/>
      <c r="F49" s="71"/>
      <c r="G49" s="190" t="s">
        <v>561</v>
      </c>
      <c r="H49" s="190" t="s">
        <v>556</v>
      </c>
      <c r="I49" s="191"/>
      <c r="J49" s="191"/>
      <c r="K49" s="30"/>
      <c r="L49" s="71"/>
    </row>
    <row r="50" spans="1:12" ht="86.25" customHeight="1" x14ac:dyDescent="0.25">
      <c r="A50" s="73" t="s">
        <v>200</v>
      </c>
      <c r="B50" s="72" t="s">
        <v>403</v>
      </c>
      <c r="C50" s="190" t="s">
        <v>556</v>
      </c>
      <c r="D50" s="190" t="s">
        <v>556</v>
      </c>
      <c r="E50" s="71"/>
      <c r="F50" s="71"/>
      <c r="G50" s="190" t="s">
        <v>561</v>
      </c>
      <c r="H50" s="190" t="s">
        <v>556</v>
      </c>
      <c r="I50" s="191"/>
      <c r="J50" s="191"/>
      <c r="K50" s="30"/>
      <c r="L50" s="71"/>
    </row>
    <row r="51" spans="1:12" ht="77.25" customHeight="1" x14ac:dyDescent="0.25">
      <c r="A51" s="73" t="s">
        <v>198</v>
      </c>
      <c r="B51" s="72" t="s">
        <v>405</v>
      </c>
      <c r="C51" s="190" t="s">
        <v>556</v>
      </c>
      <c r="D51" s="190" t="s">
        <v>556</v>
      </c>
      <c r="E51" s="190"/>
      <c r="F51" s="190"/>
      <c r="G51" s="190" t="s">
        <v>561</v>
      </c>
      <c r="H51" s="190" t="s">
        <v>556</v>
      </c>
      <c r="I51" s="191"/>
      <c r="J51" s="191"/>
      <c r="K51" s="30"/>
      <c r="L51" s="71"/>
    </row>
    <row r="52" spans="1:12" ht="71.25" customHeight="1" x14ac:dyDescent="0.25">
      <c r="A52" s="73" t="s">
        <v>196</v>
      </c>
      <c r="B52" s="72" t="s">
        <v>197</v>
      </c>
      <c r="C52" s="190" t="s">
        <v>556</v>
      </c>
      <c r="D52" s="190" t="s">
        <v>556</v>
      </c>
      <c r="E52" s="190"/>
      <c r="F52" s="190"/>
      <c r="G52" s="190" t="s">
        <v>561</v>
      </c>
      <c r="H52" s="190" t="s">
        <v>556</v>
      </c>
      <c r="I52" s="191"/>
      <c r="J52" s="191"/>
      <c r="K52" s="30"/>
      <c r="L52" s="71"/>
    </row>
    <row r="53" spans="1:12" ht="48" customHeight="1" x14ac:dyDescent="0.25">
      <c r="A53" s="73" t="s">
        <v>194</v>
      </c>
      <c r="B53" s="133" t="s">
        <v>406</v>
      </c>
      <c r="C53" s="190" t="s">
        <v>556</v>
      </c>
      <c r="D53" s="190" t="s">
        <v>556</v>
      </c>
      <c r="E53" s="190"/>
      <c r="F53" s="190"/>
      <c r="G53" s="190" t="s">
        <v>561</v>
      </c>
      <c r="H53" s="190" t="s">
        <v>556</v>
      </c>
      <c r="I53" s="191"/>
      <c r="J53" s="191"/>
      <c r="K53" s="30"/>
      <c r="L53" s="71"/>
    </row>
    <row r="54" spans="1:12" ht="46.5" customHeight="1" x14ac:dyDescent="0.25">
      <c r="A54" s="73" t="s">
        <v>407</v>
      </c>
      <c r="B54" s="72" t="s">
        <v>195</v>
      </c>
      <c r="C54" s="190" t="s">
        <v>556</v>
      </c>
      <c r="D54" s="190" t="s">
        <v>556</v>
      </c>
      <c r="E54" s="190"/>
      <c r="F54" s="190"/>
      <c r="G54" s="190" t="s">
        <v>561</v>
      </c>
      <c r="H54" s="190" t="s">
        <v>556</v>
      </c>
      <c r="I54" s="191"/>
      <c r="J54" s="191"/>
      <c r="K54" s="30"/>
      <c r="L54" s="71"/>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10" zoomScale="55" zoomScaleNormal="70" zoomScaleSheetLayoutView="55" workbookViewId="0">
      <selection activeCell="J30" sqref="J30"/>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6.5703125" style="66" customWidth="1"/>
    <col min="9" max="9" width="7.140625" style="66" customWidth="1"/>
    <col min="10" max="10" width="8.140625" style="66" customWidth="1"/>
    <col min="11" max="11" width="7.140625" style="66" customWidth="1"/>
    <col min="12" max="12" width="6.7109375" style="65" customWidth="1"/>
    <col min="13" max="13" width="6.5703125" style="65" customWidth="1"/>
    <col min="14" max="14" width="8.5703125" style="65" customWidth="1"/>
    <col min="15" max="15" width="9.5703125" style="65" customWidth="1"/>
    <col min="16" max="16" width="6.85546875" style="65" customWidth="1"/>
    <col min="17" max="21" width="6.140625" style="65" customWidth="1"/>
    <col min="22" max="22" width="8.28515625" style="65" customWidth="1"/>
    <col min="23" max="27" width="6.140625" style="65" customWidth="1"/>
    <col min="28" max="28" width="13.140625" style="65" customWidth="1"/>
    <col min="29" max="29" width="24.8554687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47" t="str">
        <f>'[3]1. паспорт местоположение'!A5:C5</f>
        <v>Год раскрытия информации: 2022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row>
    <row r="5" spans="1:29" ht="18.75" x14ac:dyDescent="0.3">
      <c r="A5" s="66"/>
      <c r="B5" s="66"/>
      <c r="C5" s="66"/>
      <c r="D5" s="66"/>
      <c r="E5" s="66"/>
      <c r="F5" s="66"/>
      <c r="L5" s="66"/>
      <c r="M5" s="66"/>
      <c r="AC5" s="15"/>
    </row>
    <row r="6" spans="1:29" ht="18.75" x14ac:dyDescent="0.25">
      <c r="A6" s="351" t="s">
        <v>10</v>
      </c>
      <c r="B6" s="351"/>
      <c r="C6" s="351"/>
      <c r="D6" s="351"/>
      <c r="E6" s="351"/>
      <c r="F6" s="351"/>
      <c r="G6" s="351"/>
      <c r="H6" s="351"/>
      <c r="I6" s="351"/>
      <c r="J6" s="351"/>
      <c r="K6" s="351"/>
      <c r="L6" s="351"/>
      <c r="M6" s="351"/>
      <c r="N6" s="351"/>
      <c r="O6" s="351"/>
      <c r="P6" s="351"/>
      <c r="Q6" s="351"/>
      <c r="R6" s="351"/>
      <c r="S6" s="351"/>
      <c r="T6" s="351"/>
      <c r="U6" s="351"/>
      <c r="V6" s="351"/>
      <c r="W6" s="351"/>
      <c r="X6" s="351"/>
      <c r="Y6" s="351"/>
      <c r="Z6" s="351"/>
      <c r="AA6" s="351"/>
      <c r="AB6" s="351"/>
      <c r="AC6" s="351"/>
    </row>
    <row r="7" spans="1:29" ht="18.75" x14ac:dyDescent="0.25">
      <c r="A7" s="137"/>
      <c r="B7" s="137"/>
      <c r="C7" s="137"/>
      <c r="D7" s="137"/>
      <c r="E7" s="137"/>
      <c r="F7" s="137"/>
      <c r="G7" s="137"/>
      <c r="H7" s="137"/>
      <c r="I7" s="137"/>
      <c r="J7" s="69"/>
      <c r="K7" s="69"/>
      <c r="L7" s="69"/>
      <c r="M7" s="69"/>
      <c r="N7" s="69"/>
      <c r="O7" s="69"/>
      <c r="P7" s="69"/>
      <c r="Q7" s="69"/>
      <c r="R7" s="69"/>
      <c r="S7" s="69"/>
      <c r="T7" s="69"/>
      <c r="U7" s="69"/>
      <c r="V7" s="69"/>
      <c r="W7" s="69"/>
      <c r="X7" s="69"/>
      <c r="Y7" s="69"/>
      <c r="Z7" s="69"/>
      <c r="AA7" s="69"/>
      <c r="AB7" s="69"/>
      <c r="AC7" s="69"/>
    </row>
    <row r="8" spans="1:29" x14ac:dyDescent="0.25">
      <c r="A8" s="355" t="str">
        <f>'[3]1. паспорт местоположение'!A9:C9</f>
        <v>АО "Россети Тюмень"</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355"/>
      <c r="AB8" s="355"/>
      <c r="AC8" s="355"/>
    </row>
    <row r="9" spans="1:29" ht="18.75" customHeight="1" x14ac:dyDescent="0.25">
      <c r="A9" s="348" t="s">
        <v>9</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row>
    <row r="10" spans="1:29" ht="18.75" x14ac:dyDescent="0.25">
      <c r="A10" s="137"/>
      <c r="B10" s="137"/>
      <c r="C10" s="137"/>
      <c r="D10" s="137"/>
      <c r="E10" s="137"/>
      <c r="F10" s="137"/>
      <c r="G10" s="137"/>
      <c r="H10" s="137"/>
      <c r="I10" s="137"/>
      <c r="J10" s="69"/>
      <c r="K10" s="69"/>
      <c r="L10" s="69"/>
      <c r="M10" s="69"/>
      <c r="N10" s="69"/>
      <c r="O10" s="69"/>
      <c r="P10" s="69"/>
      <c r="Q10" s="69"/>
      <c r="R10" s="69"/>
      <c r="S10" s="69"/>
      <c r="T10" s="69"/>
      <c r="U10" s="69"/>
      <c r="V10" s="69"/>
      <c r="W10" s="69"/>
      <c r="X10" s="69"/>
      <c r="Y10" s="69"/>
      <c r="Z10" s="69"/>
      <c r="AA10" s="69"/>
      <c r="AB10" s="69"/>
      <c r="AC10" s="69"/>
    </row>
    <row r="11" spans="1:29" x14ac:dyDescent="0.25">
      <c r="A11" s="416" t="str">
        <f>'6.1. Паспорт сетевой график'!A12:L12</f>
        <v>L_NS2000.PH.0015</v>
      </c>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row>
    <row r="12" spans="1:29" x14ac:dyDescent="0.25">
      <c r="A12" s="348" t="s">
        <v>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55" t="str">
        <f>'6.1. Паспорт сетевой график'!A15:L15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row>
    <row r="15" spans="1:29" ht="15.75" customHeight="1" x14ac:dyDescent="0.25">
      <c r="A15" s="348" t="s">
        <v>7</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row>
    <row r="16" spans="1:29"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417"/>
      <c r="AB16" s="417"/>
      <c r="AC16" s="417"/>
    </row>
    <row r="17" spans="1:32" x14ac:dyDescent="0.25">
      <c r="A17" s="66"/>
      <c r="L17" s="66"/>
      <c r="M17" s="66"/>
      <c r="N17" s="66"/>
      <c r="O17" s="66"/>
      <c r="P17" s="66"/>
      <c r="Q17" s="66"/>
      <c r="R17" s="66"/>
      <c r="S17" s="66"/>
      <c r="T17" s="66"/>
      <c r="U17" s="66"/>
      <c r="V17" s="66"/>
      <c r="W17" s="66"/>
      <c r="X17" s="66"/>
      <c r="Y17" s="66"/>
      <c r="Z17" s="66"/>
      <c r="AA17" s="66"/>
      <c r="AB17" s="66"/>
    </row>
    <row r="18" spans="1:32" x14ac:dyDescent="0.25">
      <c r="A18" s="418" t="s">
        <v>450</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2"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2" ht="33" customHeight="1" x14ac:dyDescent="0.25">
      <c r="A20" s="419" t="s">
        <v>193</v>
      </c>
      <c r="B20" s="419" t="s">
        <v>192</v>
      </c>
      <c r="C20" s="413" t="s">
        <v>191</v>
      </c>
      <c r="D20" s="413"/>
      <c r="E20" s="421" t="s">
        <v>190</v>
      </c>
      <c r="F20" s="421"/>
      <c r="G20" s="419" t="s">
        <v>588</v>
      </c>
      <c r="H20" s="422" t="s">
        <v>576</v>
      </c>
      <c r="I20" s="423"/>
      <c r="J20" s="423"/>
      <c r="K20" s="423"/>
      <c r="L20" s="422" t="s">
        <v>577</v>
      </c>
      <c r="M20" s="423"/>
      <c r="N20" s="423"/>
      <c r="O20" s="423"/>
      <c r="P20" s="422" t="s">
        <v>578</v>
      </c>
      <c r="Q20" s="423"/>
      <c r="R20" s="423"/>
      <c r="S20" s="423"/>
      <c r="T20" s="422" t="s">
        <v>579</v>
      </c>
      <c r="U20" s="423"/>
      <c r="V20" s="423"/>
      <c r="W20" s="423"/>
      <c r="X20" s="422" t="s">
        <v>580</v>
      </c>
      <c r="Y20" s="423"/>
      <c r="Z20" s="423"/>
      <c r="AA20" s="423"/>
      <c r="AB20" s="424" t="s">
        <v>189</v>
      </c>
      <c r="AC20" s="425"/>
      <c r="AD20" s="320"/>
      <c r="AE20" s="320"/>
      <c r="AF20" s="320"/>
    </row>
    <row r="21" spans="1:32" ht="99.75" customHeight="1" x14ac:dyDescent="0.25">
      <c r="A21" s="420"/>
      <c r="B21" s="420"/>
      <c r="C21" s="413"/>
      <c r="D21" s="413"/>
      <c r="E21" s="421"/>
      <c r="F21" s="421"/>
      <c r="G21" s="420"/>
      <c r="H21" s="413" t="s">
        <v>3</v>
      </c>
      <c r="I21" s="413"/>
      <c r="J21" s="413" t="s">
        <v>581</v>
      </c>
      <c r="K21" s="413"/>
      <c r="L21" s="413" t="s">
        <v>3</v>
      </c>
      <c r="M21" s="413"/>
      <c r="N21" s="413" t="s">
        <v>581</v>
      </c>
      <c r="O21" s="413"/>
      <c r="P21" s="413" t="s">
        <v>3</v>
      </c>
      <c r="Q21" s="413"/>
      <c r="R21" s="413" t="s">
        <v>581</v>
      </c>
      <c r="S21" s="413"/>
      <c r="T21" s="413" t="s">
        <v>3</v>
      </c>
      <c r="U21" s="413"/>
      <c r="V21" s="413" t="s">
        <v>581</v>
      </c>
      <c r="W21" s="413"/>
      <c r="X21" s="413" t="s">
        <v>3</v>
      </c>
      <c r="Y21" s="413"/>
      <c r="Z21" s="413" t="s">
        <v>581</v>
      </c>
      <c r="AA21" s="413"/>
      <c r="AB21" s="426"/>
      <c r="AC21" s="427"/>
    </row>
    <row r="22" spans="1:32" ht="89.25" customHeight="1" x14ac:dyDescent="0.25">
      <c r="A22" s="410"/>
      <c r="B22" s="410"/>
      <c r="C22" s="321" t="s">
        <v>3</v>
      </c>
      <c r="D22" s="321" t="s">
        <v>187</v>
      </c>
      <c r="E22" s="322" t="s">
        <v>586</v>
      </c>
      <c r="F22" s="322" t="s">
        <v>587</v>
      </c>
      <c r="G22" s="410"/>
      <c r="H22" s="323" t="s">
        <v>430</v>
      </c>
      <c r="I22" s="323" t="s">
        <v>431</v>
      </c>
      <c r="J22" s="323" t="s">
        <v>430</v>
      </c>
      <c r="K22" s="323" t="s">
        <v>431</v>
      </c>
      <c r="L22" s="323" t="s">
        <v>430</v>
      </c>
      <c r="M22" s="323" t="s">
        <v>431</v>
      </c>
      <c r="N22" s="323" t="s">
        <v>430</v>
      </c>
      <c r="O22" s="323" t="s">
        <v>431</v>
      </c>
      <c r="P22" s="323" t="s">
        <v>430</v>
      </c>
      <c r="Q22" s="323" t="s">
        <v>431</v>
      </c>
      <c r="R22" s="323" t="s">
        <v>430</v>
      </c>
      <c r="S22" s="323" t="s">
        <v>431</v>
      </c>
      <c r="T22" s="323" t="s">
        <v>430</v>
      </c>
      <c r="U22" s="323" t="s">
        <v>431</v>
      </c>
      <c r="V22" s="323" t="s">
        <v>430</v>
      </c>
      <c r="W22" s="323" t="s">
        <v>431</v>
      </c>
      <c r="X22" s="323" t="s">
        <v>430</v>
      </c>
      <c r="Y22" s="323" t="s">
        <v>431</v>
      </c>
      <c r="Z22" s="323" t="s">
        <v>430</v>
      </c>
      <c r="AA22" s="323" t="s">
        <v>431</v>
      </c>
      <c r="AB22" s="321" t="s">
        <v>188</v>
      </c>
      <c r="AC22" s="321" t="s">
        <v>187</v>
      </c>
    </row>
    <row r="23" spans="1:32"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16</v>
      </c>
      <c r="U23" s="319">
        <v>17</v>
      </c>
      <c r="V23" s="319">
        <v>18</v>
      </c>
      <c r="W23" s="319">
        <v>19</v>
      </c>
      <c r="X23" s="319">
        <v>16</v>
      </c>
      <c r="Y23" s="319">
        <v>17</v>
      </c>
      <c r="Z23" s="319">
        <v>18</v>
      </c>
      <c r="AA23" s="319">
        <v>19</v>
      </c>
      <c r="AB23" s="319">
        <v>20</v>
      </c>
      <c r="AC23" s="319">
        <v>21</v>
      </c>
    </row>
    <row r="24" spans="1:32" ht="47.25" customHeight="1" x14ac:dyDescent="0.25">
      <c r="A24" s="324">
        <v>1</v>
      </c>
      <c r="B24" s="325" t="s">
        <v>186</v>
      </c>
      <c r="C24" s="326">
        <v>7.0827959999999992</v>
      </c>
      <c r="D24" s="326">
        <v>7.1627020000000003</v>
      </c>
      <c r="E24" s="326">
        <v>7.1627020000000003</v>
      </c>
      <c r="F24" s="326">
        <v>7.1627020000000003</v>
      </c>
      <c r="G24" s="326">
        <v>0</v>
      </c>
      <c r="H24" s="326">
        <v>7.1627020000000003</v>
      </c>
      <c r="I24" s="326"/>
      <c r="J24" s="328" t="s">
        <v>561</v>
      </c>
      <c r="K24" s="326"/>
      <c r="L24" s="326">
        <v>0</v>
      </c>
      <c r="M24" s="326"/>
      <c r="N24" s="327" t="s">
        <v>561</v>
      </c>
      <c r="O24" s="326"/>
      <c r="P24" s="326">
        <v>0</v>
      </c>
      <c r="Q24" s="326"/>
      <c r="R24" s="326" t="s">
        <v>561</v>
      </c>
      <c r="S24" s="326"/>
      <c r="T24" s="326">
        <v>0</v>
      </c>
      <c r="U24" s="326"/>
      <c r="V24" s="326" t="s">
        <v>561</v>
      </c>
      <c r="W24" s="326"/>
      <c r="X24" s="326">
        <v>0</v>
      </c>
      <c r="Y24" s="326"/>
      <c r="Z24" s="326" t="s">
        <v>561</v>
      </c>
      <c r="AA24" s="326"/>
      <c r="AB24" s="326">
        <v>7.1627020000000003</v>
      </c>
      <c r="AC24" s="329" t="s">
        <v>561</v>
      </c>
    </row>
    <row r="25" spans="1:32" ht="24" customHeight="1" x14ac:dyDescent="0.25">
      <c r="A25" s="330" t="s">
        <v>185</v>
      </c>
      <c r="B25" s="331" t="s">
        <v>184</v>
      </c>
      <c r="C25" s="326"/>
      <c r="D25" s="326"/>
      <c r="E25" s="326"/>
      <c r="F25" s="326"/>
      <c r="G25" s="326">
        <v>0</v>
      </c>
      <c r="H25" s="326">
        <v>0</v>
      </c>
      <c r="I25" s="326"/>
      <c r="J25" s="328" t="s">
        <v>561</v>
      </c>
      <c r="K25" s="326"/>
      <c r="L25" s="326">
        <v>0</v>
      </c>
      <c r="M25" s="326"/>
      <c r="N25" s="327" t="s">
        <v>561</v>
      </c>
      <c r="O25" s="326"/>
      <c r="P25" s="326">
        <v>0</v>
      </c>
      <c r="Q25" s="326"/>
      <c r="R25" s="326" t="s">
        <v>561</v>
      </c>
      <c r="S25" s="326"/>
      <c r="T25" s="326">
        <v>0</v>
      </c>
      <c r="U25" s="326"/>
      <c r="V25" s="326" t="s">
        <v>561</v>
      </c>
      <c r="W25" s="326"/>
      <c r="X25" s="326">
        <v>0</v>
      </c>
      <c r="Y25" s="326"/>
      <c r="Z25" s="326" t="s">
        <v>561</v>
      </c>
      <c r="AA25" s="326"/>
      <c r="AB25" s="326">
        <v>0</v>
      </c>
      <c r="AC25" s="329" t="s">
        <v>561</v>
      </c>
    </row>
    <row r="26" spans="1:32" x14ac:dyDescent="0.25">
      <c r="A26" s="330" t="s">
        <v>183</v>
      </c>
      <c r="B26" s="331" t="s">
        <v>182</v>
      </c>
      <c r="C26" s="326"/>
      <c r="D26" s="326"/>
      <c r="E26" s="326"/>
      <c r="F26" s="326"/>
      <c r="G26" s="326">
        <v>0</v>
      </c>
      <c r="H26" s="326">
        <v>0</v>
      </c>
      <c r="I26" s="326"/>
      <c r="J26" s="328" t="s">
        <v>561</v>
      </c>
      <c r="K26" s="326"/>
      <c r="L26" s="326">
        <v>0</v>
      </c>
      <c r="M26" s="326"/>
      <c r="N26" s="327" t="s">
        <v>561</v>
      </c>
      <c r="O26" s="326"/>
      <c r="P26" s="326">
        <v>0</v>
      </c>
      <c r="Q26" s="326"/>
      <c r="R26" s="326" t="s">
        <v>561</v>
      </c>
      <c r="S26" s="326"/>
      <c r="T26" s="326">
        <v>0</v>
      </c>
      <c r="U26" s="326"/>
      <c r="V26" s="326" t="s">
        <v>561</v>
      </c>
      <c r="W26" s="326"/>
      <c r="X26" s="326">
        <v>0</v>
      </c>
      <c r="Y26" s="326"/>
      <c r="Z26" s="326" t="s">
        <v>561</v>
      </c>
      <c r="AA26" s="326"/>
      <c r="AB26" s="326">
        <v>0</v>
      </c>
      <c r="AC26" s="329" t="s">
        <v>561</v>
      </c>
    </row>
    <row r="27" spans="1:32" ht="31.5" x14ac:dyDescent="0.25">
      <c r="A27" s="330" t="s">
        <v>181</v>
      </c>
      <c r="B27" s="331" t="s">
        <v>492</v>
      </c>
      <c r="C27" s="326"/>
      <c r="D27" s="326"/>
      <c r="E27" s="326"/>
      <c r="F27" s="326"/>
      <c r="G27" s="326">
        <v>0</v>
      </c>
      <c r="H27" s="326">
        <v>6.0044400000000007</v>
      </c>
      <c r="I27" s="326"/>
      <c r="J27" s="328" t="s">
        <v>561</v>
      </c>
      <c r="K27" s="326"/>
      <c r="L27" s="326">
        <v>0</v>
      </c>
      <c r="M27" s="326"/>
      <c r="N27" s="327" t="s">
        <v>561</v>
      </c>
      <c r="O27" s="326"/>
      <c r="P27" s="326">
        <v>0</v>
      </c>
      <c r="Q27" s="326"/>
      <c r="R27" s="326" t="s">
        <v>561</v>
      </c>
      <c r="S27" s="326"/>
      <c r="T27" s="326">
        <v>0</v>
      </c>
      <c r="U27" s="326"/>
      <c r="V27" s="326" t="s">
        <v>561</v>
      </c>
      <c r="W27" s="326"/>
      <c r="X27" s="326">
        <v>0</v>
      </c>
      <c r="Y27" s="326"/>
      <c r="Z27" s="326" t="s">
        <v>561</v>
      </c>
      <c r="AA27" s="326"/>
      <c r="AB27" s="326">
        <v>6.0044400000000007</v>
      </c>
      <c r="AC27" s="329" t="s">
        <v>561</v>
      </c>
    </row>
    <row r="28" spans="1:32" x14ac:dyDescent="0.25">
      <c r="A28" s="330" t="s">
        <v>180</v>
      </c>
      <c r="B28" s="331" t="s">
        <v>493</v>
      </c>
      <c r="C28" s="326"/>
      <c r="D28" s="326"/>
      <c r="E28" s="326"/>
      <c r="F28" s="326"/>
      <c r="G28" s="326">
        <v>0</v>
      </c>
      <c r="H28" s="326">
        <v>0</v>
      </c>
      <c r="I28" s="326"/>
      <c r="J28" s="328" t="s">
        <v>561</v>
      </c>
      <c r="K28" s="326"/>
      <c r="L28" s="326">
        <v>0</v>
      </c>
      <c r="M28" s="326"/>
      <c r="N28" s="327" t="s">
        <v>561</v>
      </c>
      <c r="O28" s="326"/>
      <c r="P28" s="326">
        <v>0</v>
      </c>
      <c r="Q28" s="326"/>
      <c r="R28" s="326" t="s">
        <v>561</v>
      </c>
      <c r="S28" s="326"/>
      <c r="T28" s="326">
        <v>0</v>
      </c>
      <c r="U28" s="326"/>
      <c r="V28" s="326" t="s">
        <v>561</v>
      </c>
      <c r="W28" s="326"/>
      <c r="X28" s="326">
        <v>0</v>
      </c>
      <c r="Y28" s="326"/>
      <c r="Z28" s="326" t="s">
        <v>561</v>
      </c>
      <c r="AA28" s="326"/>
      <c r="AB28" s="326">
        <v>0</v>
      </c>
      <c r="AC28" s="329" t="s">
        <v>561</v>
      </c>
    </row>
    <row r="29" spans="1:32" x14ac:dyDescent="0.25">
      <c r="A29" s="330" t="s">
        <v>179</v>
      </c>
      <c r="B29" s="332" t="s">
        <v>494</v>
      </c>
      <c r="C29" s="326"/>
      <c r="D29" s="326"/>
      <c r="E29" s="326"/>
      <c r="F29" s="326"/>
      <c r="G29" s="326">
        <v>0</v>
      </c>
      <c r="H29" s="326">
        <v>1.1582619999999997</v>
      </c>
      <c r="I29" s="326"/>
      <c r="J29" s="328" t="s">
        <v>561</v>
      </c>
      <c r="K29" s="326"/>
      <c r="L29" s="326">
        <v>0</v>
      </c>
      <c r="M29" s="326"/>
      <c r="N29" s="327" t="s">
        <v>561</v>
      </c>
      <c r="O29" s="326"/>
      <c r="P29" s="326">
        <v>0</v>
      </c>
      <c r="Q29" s="326"/>
      <c r="R29" s="326" t="s">
        <v>561</v>
      </c>
      <c r="S29" s="326"/>
      <c r="T29" s="326">
        <v>0</v>
      </c>
      <c r="U29" s="326"/>
      <c r="V29" s="326" t="s">
        <v>561</v>
      </c>
      <c r="W29" s="326"/>
      <c r="X29" s="326">
        <v>0</v>
      </c>
      <c r="Y29" s="326"/>
      <c r="Z29" s="326" t="s">
        <v>561</v>
      </c>
      <c r="AA29" s="326"/>
      <c r="AB29" s="326">
        <v>1.1582619999999997</v>
      </c>
      <c r="AC29" s="329" t="s">
        <v>561</v>
      </c>
    </row>
    <row r="30" spans="1:32" ht="47.25" x14ac:dyDescent="0.25">
      <c r="A30" s="324" t="s">
        <v>64</v>
      </c>
      <c r="B30" s="325" t="s">
        <v>178</v>
      </c>
      <c r="C30" s="326">
        <v>5.9023300000000001</v>
      </c>
      <c r="D30" s="326">
        <v>6.0044400000000007</v>
      </c>
      <c r="E30" s="326">
        <v>6.0044400000000007</v>
      </c>
      <c r="F30" s="326">
        <v>6.0044400000000007</v>
      </c>
      <c r="G30" s="326">
        <v>0</v>
      </c>
      <c r="H30" s="326">
        <v>6.0044400000000007</v>
      </c>
      <c r="I30" s="326"/>
      <c r="J30" s="328" t="s">
        <v>561</v>
      </c>
      <c r="K30" s="326"/>
      <c r="L30" s="326">
        <v>0</v>
      </c>
      <c r="M30" s="326"/>
      <c r="N30" s="327" t="s">
        <v>561</v>
      </c>
      <c r="O30" s="326"/>
      <c r="P30" s="326">
        <v>0</v>
      </c>
      <c r="Q30" s="326"/>
      <c r="R30" s="326" t="s">
        <v>561</v>
      </c>
      <c r="S30" s="326"/>
      <c r="T30" s="326">
        <v>0</v>
      </c>
      <c r="U30" s="326"/>
      <c r="V30" s="326" t="s">
        <v>561</v>
      </c>
      <c r="W30" s="326"/>
      <c r="X30" s="326">
        <v>0</v>
      </c>
      <c r="Y30" s="326"/>
      <c r="Z30" s="326" t="s">
        <v>561</v>
      </c>
      <c r="AA30" s="326"/>
      <c r="AB30" s="326">
        <v>6.0044400000000007</v>
      </c>
      <c r="AC30" s="329" t="s">
        <v>561</v>
      </c>
    </row>
    <row r="31" spans="1:32" x14ac:dyDescent="0.25">
      <c r="A31" s="324" t="s">
        <v>177</v>
      </c>
      <c r="B31" s="331" t="s">
        <v>176</v>
      </c>
      <c r="C31" s="326">
        <v>5.6928299999999998</v>
      </c>
      <c r="D31" s="326">
        <v>5.7913100000000002</v>
      </c>
      <c r="E31" s="326"/>
      <c r="F31" s="326"/>
      <c r="G31" s="326"/>
      <c r="H31" s="326"/>
      <c r="I31" s="326"/>
      <c r="J31" s="328"/>
      <c r="K31" s="326"/>
      <c r="L31" s="326"/>
      <c r="M31" s="326"/>
      <c r="N31" s="327"/>
      <c r="O31" s="326"/>
      <c r="P31" s="326"/>
      <c r="Q31" s="326"/>
      <c r="R31" s="326"/>
      <c r="S31" s="326"/>
      <c r="T31" s="326"/>
      <c r="U31" s="326"/>
      <c r="V31" s="326"/>
      <c r="W31" s="326"/>
      <c r="X31" s="326"/>
      <c r="Y31" s="326"/>
      <c r="Z31" s="326"/>
      <c r="AA31" s="326"/>
      <c r="AB31" s="326">
        <v>0</v>
      </c>
      <c r="AC31" s="329">
        <v>0</v>
      </c>
    </row>
    <row r="32" spans="1:32" ht="31.5" x14ac:dyDescent="0.25">
      <c r="A32" s="324" t="s">
        <v>175</v>
      </c>
      <c r="B32" s="331" t="s">
        <v>174</v>
      </c>
      <c r="C32" s="326">
        <v>0</v>
      </c>
      <c r="D32" s="326">
        <v>0</v>
      </c>
      <c r="E32" s="326"/>
      <c r="F32" s="326"/>
      <c r="G32" s="326"/>
      <c r="H32" s="326"/>
      <c r="I32" s="326"/>
      <c r="J32" s="328"/>
      <c r="K32" s="326"/>
      <c r="L32" s="326"/>
      <c r="M32" s="326"/>
      <c r="N32" s="327"/>
      <c r="O32" s="326"/>
      <c r="P32" s="326"/>
      <c r="Q32" s="326"/>
      <c r="R32" s="326"/>
      <c r="S32" s="326"/>
      <c r="T32" s="326"/>
      <c r="U32" s="326"/>
      <c r="V32" s="326"/>
      <c r="W32" s="326"/>
      <c r="X32" s="326"/>
      <c r="Y32" s="326"/>
      <c r="Z32" s="326"/>
      <c r="AA32" s="326"/>
      <c r="AB32" s="326">
        <v>0</v>
      </c>
      <c r="AC32" s="329">
        <v>0</v>
      </c>
    </row>
    <row r="33" spans="1:29" x14ac:dyDescent="0.25">
      <c r="A33" s="324" t="s">
        <v>173</v>
      </c>
      <c r="B33" s="331" t="s">
        <v>172</v>
      </c>
      <c r="C33" s="326">
        <v>0</v>
      </c>
      <c r="D33" s="326">
        <v>0</v>
      </c>
      <c r="E33" s="326"/>
      <c r="F33" s="326"/>
      <c r="G33" s="326"/>
      <c r="H33" s="326"/>
      <c r="I33" s="326"/>
      <c r="J33" s="328"/>
      <c r="K33" s="326"/>
      <c r="L33" s="326"/>
      <c r="M33" s="326"/>
      <c r="N33" s="327"/>
      <c r="O33" s="326"/>
      <c r="P33" s="326"/>
      <c r="Q33" s="326"/>
      <c r="R33" s="326"/>
      <c r="S33" s="326"/>
      <c r="T33" s="326"/>
      <c r="U33" s="326"/>
      <c r="V33" s="326"/>
      <c r="W33" s="326"/>
      <c r="X33" s="326"/>
      <c r="Y33" s="326"/>
      <c r="Z33" s="326"/>
      <c r="AA33" s="326"/>
      <c r="AB33" s="326">
        <v>0</v>
      </c>
      <c r="AC33" s="329">
        <v>0</v>
      </c>
    </row>
    <row r="34" spans="1:29" x14ac:dyDescent="0.25">
      <c r="A34" s="324" t="s">
        <v>171</v>
      </c>
      <c r="B34" s="331" t="s">
        <v>170</v>
      </c>
      <c r="C34" s="326">
        <v>0.20949999999999999</v>
      </c>
      <c r="D34" s="326">
        <v>0.2131300000000001</v>
      </c>
      <c r="E34" s="326"/>
      <c r="F34" s="326"/>
      <c r="G34" s="326"/>
      <c r="H34" s="326"/>
      <c r="I34" s="326"/>
      <c r="J34" s="326"/>
      <c r="K34" s="326"/>
      <c r="L34" s="326"/>
      <c r="M34" s="326"/>
      <c r="N34" s="327"/>
      <c r="O34" s="326"/>
      <c r="P34" s="326"/>
      <c r="Q34" s="326"/>
      <c r="R34" s="326"/>
      <c r="S34" s="326"/>
      <c r="T34" s="326"/>
      <c r="U34" s="326"/>
      <c r="V34" s="326"/>
      <c r="W34" s="326"/>
      <c r="X34" s="326"/>
      <c r="Y34" s="326"/>
      <c r="Z34" s="326"/>
      <c r="AA34" s="326"/>
      <c r="AB34" s="326">
        <v>0</v>
      </c>
      <c r="AC34" s="329">
        <v>0</v>
      </c>
    </row>
    <row r="35" spans="1:29" ht="31.5" x14ac:dyDescent="0.25">
      <c r="A35" s="324" t="s">
        <v>63</v>
      </c>
      <c r="B35" s="325" t="s">
        <v>169</v>
      </c>
      <c r="C35" s="326"/>
      <c r="D35" s="326"/>
      <c r="E35" s="326"/>
      <c r="F35" s="326"/>
      <c r="G35" s="326"/>
      <c r="H35" s="326"/>
      <c r="I35" s="326"/>
      <c r="J35" s="326"/>
      <c r="K35" s="326"/>
      <c r="L35" s="326"/>
      <c r="M35" s="326"/>
      <c r="N35" s="327"/>
      <c r="O35" s="326"/>
      <c r="P35" s="326"/>
      <c r="Q35" s="326"/>
      <c r="R35" s="326"/>
      <c r="S35" s="326"/>
      <c r="T35" s="326"/>
      <c r="U35" s="326"/>
      <c r="V35" s="326"/>
      <c r="W35" s="326"/>
      <c r="X35" s="326"/>
      <c r="Y35" s="326"/>
      <c r="Z35" s="326"/>
      <c r="AA35" s="326"/>
      <c r="AB35" s="326">
        <v>0</v>
      </c>
      <c r="AC35" s="329">
        <v>0</v>
      </c>
    </row>
    <row r="36" spans="1:29" ht="31.5" x14ac:dyDescent="0.25">
      <c r="A36" s="330" t="s">
        <v>168</v>
      </c>
      <c r="B36" s="333" t="s">
        <v>611</v>
      </c>
      <c r="C36" s="326"/>
      <c r="D36" s="326"/>
      <c r="E36" s="326"/>
      <c r="F36" s="326"/>
      <c r="G36" s="326">
        <v>0</v>
      </c>
      <c r="H36" s="326">
        <v>0</v>
      </c>
      <c r="I36" s="326" t="s">
        <v>508</v>
      </c>
      <c r="J36" s="326" t="s">
        <v>561</v>
      </c>
      <c r="K36" s="326" t="s">
        <v>561</v>
      </c>
      <c r="L36" s="326">
        <v>0</v>
      </c>
      <c r="M36" s="326" t="s">
        <v>508</v>
      </c>
      <c r="N36" s="327" t="s">
        <v>561</v>
      </c>
      <c r="O36" s="326" t="s">
        <v>561</v>
      </c>
      <c r="P36" s="326">
        <v>0</v>
      </c>
      <c r="Q36" s="326" t="s">
        <v>508</v>
      </c>
      <c r="R36" s="326" t="s">
        <v>561</v>
      </c>
      <c r="S36" s="326" t="s">
        <v>561</v>
      </c>
      <c r="T36" s="326">
        <v>0</v>
      </c>
      <c r="U36" s="326" t="s">
        <v>508</v>
      </c>
      <c r="V36" s="326" t="s">
        <v>561</v>
      </c>
      <c r="W36" s="326" t="s">
        <v>561</v>
      </c>
      <c r="X36" s="326">
        <v>0</v>
      </c>
      <c r="Y36" s="326" t="s">
        <v>508</v>
      </c>
      <c r="Z36" s="326" t="s">
        <v>561</v>
      </c>
      <c r="AA36" s="326" t="s">
        <v>561</v>
      </c>
      <c r="AB36" s="326">
        <v>0</v>
      </c>
      <c r="AC36" s="329">
        <v>0</v>
      </c>
    </row>
    <row r="37" spans="1:29" x14ac:dyDescent="0.25">
      <c r="A37" s="330" t="s">
        <v>167</v>
      </c>
      <c r="B37" s="333" t="s">
        <v>157</v>
      </c>
      <c r="C37" s="326"/>
      <c r="D37" s="326"/>
      <c r="E37" s="326"/>
      <c r="F37" s="326"/>
      <c r="G37" s="326">
        <v>0</v>
      </c>
      <c r="H37" s="326">
        <v>0</v>
      </c>
      <c r="I37" s="326" t="s">
        <v>508</v>
      </c>
      <c r="J37" s="326" t="s">
        <v>561</v>
      </c>
      <c r="K37" s="326" t="s">
        <v>561</v>
      </c>
      <c r="L37" s="326">
        <v>0</v>
      </c>
      <c r="M37" s="326" t="s">
        <v>508</v>
      </c>
      <c r="N37" s="327" t="s">
        <v>561</v>
      </c>
      <c r="O37" s="326" t="s">
        <v>561</v>
      </c>
      <c r="P37" s="326">
        <v>0</v>
      </c>
      <c r="Q37" s="326" t="s">
        <v>508</v>
      </c>
      <c r="R37" s="326" t="s">
        <v>561</v>
      </c>
      <c r="S37" s="326" t="s">
        <v>561</v>
      </c>
      <c r="T37" s="326">
        <v>0</v>
      </c>
      <c r="U37" s="326" t="s">
        <v>508</v>
      </c>
      <c r="V37" s="326" t="s">
        <v>561</v>
      </c>
      <c r="W37" s="326" t="s">
        <v>561</v>
      </c>
      <c r="X37" s="326">
        <v>0</v>
      </c>
      <c r="Y37" s="326" t="s">
        <v>508</v>
      </c>
      <c r="Z37" s="326" t="s">
        <v>561</v>
      </c>
      <c r="AA37" s="326" t="s">
        <v>561</v>
      </c>
      <c r="AB37" s="326">
        <v>0</v>
      </c>
      <c r="AC37" s="329">
        <v>0</v>
      </c>
    </row>
    <row r="38" spans="1:29" x14ac:dyDescent="0.25">
      <c r="A38" s="330" t="s">
        <v>166</v>
      </c>
      <c r="B38" s="333" t="s">
        <v>612</v>
      </c>
      <c r="C38" s="326"/>
      <c r="D38" s="326"/>
      <c r="E38" s="326"/>
      <c r="F38" s="326"/>
      <c r="G38" s="326">
        <v>0</v>
      </c>
      <c r="H38" s="326">
        <v>0</v>
      </c>
      <c r="I38" s="326" t="s">
        <v>508</v>
      </c>
      <c r="J38" s="326" t="s">
        <v>561</v>
      </c>
      <c r="K38" s="326" t="s">
        <v>561</v>
      </c>
      <c r="L38" s="326">
        <v>0</v>
      </c>
      <c r="M38" s="326" t="s">
        <v>508</v>
      </c>
      <c r="N38" s="327" t="s">
        <v>561</v>
      </c>
      <c r="O38" s="326" t="s">
        <v>561</v>
      </c>
      <c r="P38" s="326">
        <v>0</v>
      </c>
      <c r="Q38" s="326" t="s">
        <v>508</v>
      </c>
      <c r="R38" s="326" t="s">
        <v>561</v>
      </c>
      <c r="S38" s="326" t="s">
        <v>561</v>
      </c>
      <c r="T38" s="326">
        <v>0</v>
      </c>
      <c r="U38" s="326" t="s">
        <v>508</v>
      </c>
      <c r="V38" s="326" t="s">
        <v>561</v>
      </c>
      <c r="W38" s="326" t="s">
        <v>561</v>
      </c>
      <c r="X38" s="326">
        <v>0</v>
      </c>
      <c r="Y38" s="326" t="s">
        <v>508</v>
      </c>
      <c r="Z38" s="326" t="s">
        <v>561</v>
      </c>
      <c r="AA38" s="326" t="s">
        <v>561</v>
      </c>
      <c r="AB38" s="326">
        <v>0</v>
      </c>
      <c r="AC38" s="329">
        <v>0</v>
      </c>
    </row>
    <row r="39" spans="1:29" x14ac:dyDescent="0.25">
      <c r="A39" s="330" t="s">
        <v>165</v>
      </c>
      <c r="B39" s="331" t="s">
        <v>613</v>
      </c>
      <c r="C39" s="326"/>
      <c r="D39" s="326"/>
      <c r="E39" s="326"/>
      <c r="F39" s="326"/>
      <c r="G39" s="326">
        <v>0</v>
      </c>
      <c r="H39" s="326">
        <v>0</v>
      </c>
      <c r="I39" s="326" t="s">
        <v>508</v>
      </c>
      <c r="J39" s="326" t="s">
        <v>561</v>
      </c>
      <c r="K39" s="326" t="s">
        <v>561</v>
      </c>
      <c r="L39" s="326">
        <v>0</v>
      </c>
      <c r="M39" s="326" t="s">
        <v>508</v>
      </c>
      <c r="N39" s="327" t="s">
        <v>561</v>
      </c>
      <c r="O39" s="326" t="s">
        <v>561</v>
      </c>
      <c r="P39" s="326">
        <v>0</v>
      </c>
      <c r="Q39" s="326" t="s">
        <v>508</v>
      </c>
      <c r="R39" s="326" t="s">
        <v>561</v>
      </c>
      <c r="S39" s="326" t="s">
        <v>561</v>
      </c>
      <c r="T39" s="326">
        <v>0</v>
      </c>
      <c r="U39" s="326" t="s">
        <v>508</v>
      </c>
      <c r="V39" s="326" t="s">
        <v>561</v>
      </c>
      <c r="W39" s="326" t="s">
        <v>561</v>
      </c>
      <c r="X39" s="326">
        <v>0</v>
      </c>
      <c r="Y39" s="326" t="s">
        <v>508</v>
      </c>
      <c r="Z39" s="326" t="s">
        <v>561</v>
      </c>
      <c r="AA39" s="326" t="s">
        <v>561</v>
      </c>
      <c r="AB39" s="326">
        <v>0</v>
      </c>
      <c r="AC39" s="329">
        <v>0</v>
      </c>
    </row>
    <row r="40" spans="1:29" x14ac:dyDescent="0.25">
      <c r="A40" s="330" t="s">
        <v>164</v>
      </c>
      <c r="B40" s="331" t="s">
        <v>614</v>
      </c>
      <c r="C40" s="326"/>
      <c r="D40" s="326"/>
      <c r="E40" s="326"/>
      <c r="F40" s="326"/>
      <c r="G40" s="326">
        <v>0</v>
      </c>
      <c r="H40" s="326">
        <v>0</v>
      </c>
      <c r="I40" s="326" t="s">
        <v>508</v>
      </c>
      <c r="J40" s="326" t="s">
        <v>561</v>
      </c>
      <c r="K40" s="326" t="s">
        <v>561</v>
      </c>
      <c r="L40" s="326">
        <v>0</v>
      </c>
      <c r="M40" s="326" t="s">
        <v>508</v>
      </c>
      <c r="N40" s="327" t="s">
        <v>561</v>
      </c>
      <c r="O40" s="326" t="s">
        <v>561</v>
      </c>
      <c r="P40" s="326">
        <v>0</v>
      </c>
      <c r="Q40" s="326" t="s">
        <v>508</v>
      </c>
      <c r="R40" s="326" t="s">
        <v>561</v>
      </c>
      <c r="S40" s="326" t="s">
        <v>561</v>
      </c>
      <c r="T40" s="326">
        <v>0</v>
      </c>
      <c r="U40" s="326" t="s">
        <v>508</v>
      </c>
      <c r="V40" s="326" t="s">
        <v>561</v>
      </c>
      <c r="W40" s="326" t="s">
        <v>561</v>
      </c>
      <c r="X40" s="326">
        <v>0</v>
      </c>
      <c r="Y40" s="326" t="s">
        <v>508</v>
      </c>
      <c r="Z40" s="326" t="s">
        <v>561</v>
      </c>
      <c r="AA40" s="326" t="s">
        <v>561</v>
      </c>
      <c r="AB40" s="326">
        <v>0</v>
      </c>
      <c r="AC40" s="329">
        <v>0</v>
      </c>
    </row>
    <row r="41" spans="1:29" x14ac:dyDescent="0.25">
      <c r="A41" s="330" t="s">
        <v>163</v>
      </c>
      <c r="B41" s="331" t="s">
        <v>615</v>
      </c>
      <c r="C41" s="326"/>
      <c r="D41" s="326"/>
      <c r="E41" s="326"/>
      <c r="F41" s="326"/>
      <c r="G41" s="326">
        <v>0</v>
      </c>
      <c r="H41" s="326">
        <v>0</v>
      </c>
      <c r="I41" s="326" t="s">
        <v>508</v>
      </c>
      <c r="J41" s="326" t="s">
        <v>561</v>
      </c>
      <c r="K41" s="326" t="s">
        <v>561</v>
      </c>
      <c r="L41" s="326">
        <v>0</v>
      </c>
      <c r="M41" s="326" t="s">
        <v>508</v>
      </c>
      <c r="N41" s="327" t="s">
        <v>561</v>
      </c>
      <c r="O41" s="326" t="s">
        <v>561</v>
      </c>
      <c r="P41" s="326">
        <v>0</v>
      </c>
      <c r="Q41" s="326" t="s">
        <v>508</v>
      </c>
      <c r="R41" s="326" t="s">
        <v>561</v>
      </c>
      <c r="S41" s="326" t="s">
        <v>561</v>
      </c>
      <c r="T41" s="326">
        <v>0</v>
      </c>
      <c r="U41" s="326" t="s">
        <v>508</v>
      </c>
      <c r="V41" s="326" t="s">
        <v>561</v>
      </c>
      <c r="W41" s="326" t="s">
        <v>561</v>
      </c>
      <c r="X41" s="326">
        <v>0</v>
      </c>
      <c r="Y41" s="326" t="s">
        <v>508</v>
      </c>
      <c r="Z41" s="326" t="s">
        <v>561</v>
      </c>
      <c r="AA41" s="326" t="s">
        <v>561</v>
      </c>
      <c r="AB41" s="326">
        <v>0</v>
      </c>
      <c r="AC41" s="329">
        <v>0</v>
      </c>
    </row>
    <row r="42" spans="1:29" x14ac:dyDescent="0.25">
      <c r="A42" s="330" t="s">
        <v>162</v>
      </c>
      <c r="B42" s="333" t="s">
        <v>616</v>
      </c>
      <c r="C42" s="326"/>
      <c r="D42" s="326"/>
      <c r="E42" s="326"/>
      <c r="F42" s="326"/>
      <c r="G42" s="326">
        <v>0</v>
      </c>
      <c r="H42" s="326">
        <v>0</v>
      </c>
      <c r="I42" s="326" t="s">
        <v>508</v>
      </c>
      <c r="J42" s="326" t="s">
        <v>561</v>
      </c>
      <c r="K42" s="326" t="s">
        <v>561</v>
      </c>
      <c r="L42" s="326">
        <v>0</v>
      </c>
      <c r="M42" s="326" t="s">
        <v>508</v>
      </c>
      <c r="N42" s="327" t="s">
        <v>561</v>
      </c>
      <c r="O42" s="326" t="s">
        <v>561</v>
      </c>
      <c r="P42" s="326">
        <v>0</v>
      </c>
      <c r="Q42" s="326" t="s">
        <v>508</v>
      </c>
      <c r="R42" s="326" t="s">
        <v>561</v>
      </c>
      <c r="S42" s="326" t="s">
        <v>561</v>
      </c>
      <c r="T42" s="326">
        <v>0</v>
      </c>
      <c r="U42" s="326" t="s">
        <v>508</v>
      </c>
      <c r="V42" s="326" t="s">
        <v>561</v>
      </c>
      <c r="W42" s="326" t="s">
        <v>561</v>
      </c>
      <c r="X42" s="326">
        <v>0</v>
      </c>
      <c r="Y42" s="326" t="s">
        <v>508</v>
      </c>
      <c r="Z42" s="326" t="s">
        <v>561</v>
      </c>
      <c r="AA42" s="326" t="s">
        <v>561</v>
      </c>
      <c r="AB42" s="326">
        <v>0</v>
      </c>
      <c r="AC42" s="329">
        <v>0</v>
      </c>
    </row>
    <row r="43" spans="1:29" x14ac:dyDescent="0.25">
      <c r="A43" s="324" t="s">
        <v>589</v>
      </c>
      <c r="B43" s="325" t="s">
        <v>617</v>
      </c>
      <c r="C43" s="326"/>
      <c r="D43" s="326"/>
      <c r="E43" s="326"/>
      <c r="F43" s="326"/>
      <c r="G43" s="326">
        <v>0</v>
      </c>
      <c r="H43" s="326">
        <v>0</v>
      </c>
      <c r="I43" s="326" t="s">
        <v>508</v>
      </c>
      <c r="J43" s="326" t="s">
        <v>561</v>
      </c>
      <c r="K43" s="326" t="s">
        <v>561</v>
      </c>
      <c r="L43" s="326">
        <v>0</v>
      </c>
      <c r="M43" s="326" t="s">
        <v>508</v>
      </c>
      <c r="N43" s="327" t="s">
        <v>561</v>
      </c>
      <c r="O43" s="326" t="s">
        <v>561</v>
      </c>
      <c r="P43" s="326">
        <v>0</v>
      </c>
      <c r="Q43" s="326" t="s">
        <v>508</v>
      </c>
      <c r="R43" s="326" t="s">
        <v>561</v>
      </c>
      <c r="S43" s="326" t="s">
        <v>561</v>
      </c>
      <c r="T43" s="326">
        <v>0</v>
      </c>
      <c r="U43" s="326" t="s">
        <v>508</v>
      </c>
      <c r="V43" s="326" t="s">
        <v>561</v>
      </c>
      <c r="W43" s="326" t="s">
        <v>561</v>
      </c>
      <c r="X43" s="326">
        <v>0</v>
      </c>
      <c r="Y43" s="326" t="s">
        <v>508</v>
      </c>
      <c r="Z43" s="326" t="s">
        <v>561</v>
      </c>
      <c r="AA43" s="326" t="s">
        <v>561</v>
      </c>
      <c r="AB43" s="326">
        <v>0</v>
      </c>
      <c r="AC43" s="329">
        <v>0</v>
      </c>
    </row>
    <row r="44" spans="1:29" x14ac:dyDescent="0.25">
      <c r="A44" s="330" t="s">
        <v>590</v>
      </c>
      <c r="B44" s="331" t="s">
        <v>618</v>
      </c>
      <c r="C44" s="326"/>
      <c r="D44" s="326"/>
      <c r="E44" s="326"/>
      <c r="F44" s="326"/>
      <c r="G44" s="326">
        <v>0</v>
      </c>
      <c r="H44" s="326">
        <v>0</v>
      </c>
      <c r="I44" s="326" t="s">
        <v>508</v>
      </c>
      <c r="J44" s="326" t="s">
        <v>561</v>
      </c>
      <c r="K44" s="326" t="s">
        <v>561</v>
      </c>
      <c r="L44" s="326">
        <v>0</v>
      </c>
      <c r="M44" s="326" t="s">
        <v>508</v>
      </c>
      <c r="N44" s="327" t="s">
        <v>561</v>
      </c>
      <c r="O44" s="326" t="s">
        <v>561</v>
      </c>
      <c r="P44" s="326">
        <v>0</v>
      </c>
      <c r="Q44" s="326" t="s">
        <v>508</v>
      </c>
      <c r="R44" s="326" t="s">
        <v>561</v>
      </c>
      <c r="S44" s="326" t="s">
        <v>561</v>
      </c>
      <c r="T44" s="326">
        <v>0</v>
      </c>
      <c r="U44" s="326" t="s">
        <v>508</v>
      </c>
      <c r="V44" s="326" t="s">
        <v>561</v>
      </c>
      <c r="W44" s="326" t="s">
        <v>561</v>
      </c>
      <c r="X44" s="326">
        <v>0</v>
      </c>
      <c r="Y44" s="326" t="s">
        <v>508</v>
      </c>
      <c r="Z44" s="326" t="s">
        <v>561</v>
      </c>
      <c r="AA44" s="326" t="s">
        <v>561</v>
      </c>
      <c r="AB44" s="326">
        <v>0</v>
      </c>
      <c r="AC44" s="329">
        <v>0</v>
      </c>
    </row>
    <row r="45" spans="1:29" x14ac:dyDescent="0.25">
      <c r="A45" s="330" t="s">
        <v>591</v>
      </c>
      <c r="B45" s="331" t="s">
        <v>619</v>
      </c>
      <c r="C45" s="326"/>
      <c r="D45" s="326"/>
      <c r="E45" s="326"/>
      <c r="F45" s="326"/>
      <c r="G45" s="326">
        <v>0</v>
      </c>
      <c r="H45" s="326">
        <v>0</v>
      </c>
      <c r="I45" s="326" t="s">
        <v>508</v>
      </c>
      <c r="J45" s="326" t="s">
        <v>561</v>
      </c>
      <c r="K45" s="326" t="s">
        <v>561</v>
      </c>
      <c r="L45" s="326">
        <v>0</v>
      </c>
      <c r="M45" s="326" t="s">
        <v>508</v>
      </c>
      <c r="N45" s="327" t="s">
        <v>561</v>
      </c>
      <c r="O45" s="326" t="s">
        <v>561</v>
      </c>
      <c r="P45" s="326">
        <v>0</v>
      </c>
      <c r="Q45" s="326" t="s">
        <v>508</v>
      </c>
      <c r="R45" s="326" t="s">
        <v>561</v>
      </c>
      <c r="S45" s="326" t="s">
        <v>561</v>
      </c>
      <c r="T45" s="326">
        <v>0</v>
      </c>
      <c r="U45" s="326" t="s">
        <v>508</v>
      </c>
      <c r="V45" s="326" t="s">
        <v>561</v>
      </c>
      <c r="W45" s="326" t="s">
        <v>561</v>
      </c>
      <c r="X45" s="326">
        <v>0</v>
      </c>
      <c r="Y45" s="326" t="s">
        <v>508</v>
      </c>
      <c r="Z45" s="326" t="s">
        <v>561</v>
      </c>
      <c r="AA45" s="326" t="s">
        <v>561</v>
      </c>
      <c r="AB45" s="326">
        <v>0</v>
      </c>
      <c r="AC45" s="329">
        <v>0</v>
      </c>
    </row>
    <row r="46" spans="1:29" x14ac:dyDescent="0.25">
      <c r="A46" s="330" t="s">
        <v>592</v>
      </c>
      <c r="B46" s="331" t="s">
        <v>620</v>
      </c>
      <c r="C46" s="326"/>
      <c r="D46" s="326"/>
      <c r="E46" s="326"/>
      <c r="F46" s="326"/>
      <c r="G46" s="326">
        <v>0</v>
      </c>
      <c r="H46" s="326">
        <v>0</v>
      </c>
      <c r="I46" s="326" t="s">
        <v>508</v>
      </c>
      <c r="J46" s="326" t="s">
        <v>561</v>
      </c>
      <c r="K46" s="326" t="s">
        <v>561</v>
      </c>
      <c r="L46" s="326">
        <v>0</v>
      </c>
      <c r="M46" s="326" t="s">
        <v>508</v>
      </c>
      <c r="N46" s="327" t="s">
        <v>561</v>
      </c>
      <c r="O46" s="326" t="s">
        <v>561</v>
      </c>
      <c r="P46" s="326">
        <v>0</v>
      </c>
      <c r="Q46" s="326" t="s">
        <v>508</v>
      </c>
      <c r="R46" s="326" t="s">
        <v>561</v>
      </c>
      <c r="S46" s="326" t="s">
        <v>561</v>
      </c>
      <c r="T46" s="326">
        <v>0</v>
      </c>
      <c r="U46" s="326" t="s">
        <v>508</v>
      </c>
      <c r="V46" s="326" t="s">
        <v>561</v>
      </c>
      <c r="W46" s="326" t="s">
        <v>561</v>
      </c>
      <c r="X46" s="326">
        <v>0</v>
      </c>
      <c r="Y46" s="326" t="s">
        <v>508</v>
      </c>
      <c r="Z46" s="326" t="s">
        <v>561</v>
      </c>
      <c r="AA46" s="326" t="s">
        <v>561</v>
      </c>
      <c r="AB46" s="326">
        <v>0</v>
      </c>
      <c r="AC46" s="329">
        <v>0</v>
      </c>
    </row>
    <row r="47" spans="1:29" x14ac:dyDescent="0.25">
      <c r="A47" s="330" t="s">
        <v>62</v>
      </c>
      <c r="B47" s="331" t="s">
        <v>161</v>
      </c>
      <c r="C47" s="326"/>
      <c r="D47" s="326"/>
      <c r="E47" s="326"/>
      <c r="F47" s="326"/>
      <c r="G47" s="326"/>
      <c r="H47" s="326"/>
      <c r="I47" s="326"/>
      <c r="J47" s="326"/>
      <c r="K47" s="326"/>
      <c r="L47" s="326"/>
      <c r="M47" s="326"/>
      <c r="N47" s="327"/>
      <c r="O47" s="326"/>
      <c r="P47" s="326"/>
      <c r="Q47" s="326"/>
      <c r="R47" s="326"/>
      <c r="S47" s="326"/>
      <c r="T47" s="326"/>
      <c r="U47" s="326"/>
      <c r="V47" s="326"/>
      <c r="W47" s="326"/>
      <c r="X47" s="326"/>
      <c r="Y47" s="326"/>
      <c r="Z47" s="326"/>
      <c r="AA47" s="326"/>
      <c r="AB47" s="326"/>
      <c r="AC47" s="329"/>
    </row>
    <row r="48" spans="1:29" ht="31.5" x14ac:dyDescent="0.25">
      <c r="A48" s="330" t="s">
        <v>160</v>
      </c>
      <c r="B48" s="331" t="s">
        <v>611</v>
      </c>
      <c r="C48" s="326"/>
      <c r="D48" s="326"/>
      <c r="E48" s="326"/>
      <c r="F48" s="326"/>
      <c r="G48" s="326">
        <v>0</v>
      </c>
      <c r="H48" s="326">
        <v>0</v>
      </c>
      <c r="I48" s="326"/>
      <c r="J48" s="326" t="s">
        <v>561</v>
      </c>
      <c r="K48" s="326"/>
      <c r="L48" s="326">
        <v>0</v>
      </c>
      <c r="M48" s="326"/>
      <c r="N48" s="327" t="s">
        <v>561</v>
      </c>
      <c r="O48" s="326"/>
      <c r="P48" s="326">
        <v>0</v>
      </c>
      <c r="Q48" s="326"/>
      <c r="R48" s="326" t="s">
        <v>561</v>
      </c>
      <c r="S48" s="326"/>
      <c r="T48" s="326">
        <v>0</v>
      </c>
      <c r="U48" s="326"/>
      <c r="V48" s="326" t="s">
        <v>561</v>
      </c>
      <c r="W48" s="326"/>
      <c r="X48" s="326">
        <v>0</v>
      </c>
      <c r="Y48" s="326"/>
      <c r="Z48" s="326" t="s">
        <v>561</v>
      </c>
      <c r="AA48" s="326"/>
      <c r="AB48" s="326">
        <v>0</v>
      </c>
      <c r="AC48" s="329">
        <v>0</v>
      </c>
    </row>
    <row r="49" spans="1:29" x14ac:dyDescent="0.25">
      <c r="A49" s="330" t="s">
        <v>159</v>
      </c>
      <c r="B49" s="331" t="s">
        <v>157</v>
      </c>
      <c r="C49" s="326"/>
      <c r="D49" s="326"/>
      <c r="E49" s="326"/>
      <c r="F49" s="326"/>
      <c r="G49" s="326">
        <v>0</v>
      </c>
      <c r="H49" s="326">
        <v>0</v>
      </c>
      <c r="I49" s="326"/>
      <c r="J49" s="326" t="s">
        <v>561</v>
      </c>
      <c r="K49" s="326"/>
      <c r="L49" s="326">
        <v>0</v>
      </c>
      <c r="M49" s="326"/>
      <c r="N49" s="327" t="s">
        <v>561</v>
      </c>
      <c r="O49" s="326"/>
      <c r="P49" s="326">
        <v>0</v>
      </c>
      <c r="Q49" s="326"/>
      <c r="R49" s="326" t="s">
        <v>561</v>
      </c>
      <c r="S49" s="326"/>
      <c r="T49" s="326">
        <v>0</v>
      </c>
      <c r="U49" s="326"/>
      <c r="V49" s="326" t="s">
        <v>561</v>
      </c>
      <c r="W49" s="326"/>
      <c r="X49" s="326">
        <v>0</v>
      </c>
      <c r="Y49" s="326"/>
      <c r="Z49" s="326" t="s">
        <v>561</v>
      </c>
      <c r="AA49" s="326"/>
      <c r="AB49" s="326">
        <v>0</v>
      </c>
      <c r="AC49" s="329">
        <v>0</v>
      </c>
    </row>
    <row r="50" spans="1:29" ht="31.5" x14ac:dyDescent="0.25">
      <c r="A50" s="330" t="s">
        <v>158</v>
      </c>
      <c r="B50" s="333" t="s">
        <v>155</v>
      </c>
      <c r="C50" s="326"/>
      <c r="D50" s="326"/>
      <c r="E50" s="326"/>
      <c r="F50" s="326"/>
      <c r="G50" s="326">
        <v>0</v>
      </c>
      <c r="H50" s="326">
        <v>0</v>
      </c>
      <c r="I50" s="326"/>
      <c r="J50" s="326" t="s">
        <v>561</v>
      </c>
      <c r="K50" s="326"/>
      <c r="L50" s="326">
        <v>0</v>
      </c>
      <c r="M50" s="326"/>
      <c r="N50" s="327" t="s">
        <v>561</v>
      </c>
      <c r="O50" s="326"/>
      <c r="P50" s="326">
        <v>0</v>
      </c>
      <c r="Q50" s="326"/>
      <c r="R50" s="326" t="s">
        <v>561</v>
      </c>
      <c r="S50" s="326"/>
      <c r="T50" s="326">
        <v>0</v>
      </c>
      <c r="U50" s="326"/>
      <c r="V50" s="326" t="s">
        <v>561</v>
      </c>
      <c r="W50" s="326"/>
      <c r="X50" s="326">
        <v>0</v>
      </c>
      <c r="Y50" s="326"/>
      <c r="Z50" s="326" t="s">
        <v>561</v>
      </c>
      <c r="AA50" s="326"/>
      <c r="AB50" s="326">
        <v>0</v>
      </c>
      <c r="AC50" s="329">
        <v>0</v>
      </c>
    </row>
    <row r="51" spans="1:29" ht="35.25" customHeight="1" x14ac:dyDescent="0.25">
      <c r="A51" s="324" t="s">
        <v>156</v>
      </c>
      <c r="B51" s="325" t="s">
        <v>153</v>
      </c>
      <c r="C51" s="326"/>
      <c r="D51" s="326"/>
      <c r="E51" s="326"/>
      <c r="F51" s="326"/>
      <c r="G51" s="326">
        <v>0</v>
      </c>
      <c r="H51" s="326">
        <v>0</v>
      </c>
      <c r="I51" s="326"/>
      <c r="J51" s="326" t="s">
        <v>561</v>
      </c>
      <c r="K51" s="326"/>
      <c r="L51" s="326">
        <v>0</v>
      </c>
      <c r="M51" s="326"/>
      <c r="N51" s="327" t="s">
        <v>561</v>
      </c>
      <c r="O51" s="326"/>
      <c r="P51" s="326">
        <v>0</v>
      </c>
      <c r="Q51" s="326"/>
      <c r="R51" s="326" t="s">
        <v>561</v>
      </c>
      <c r="S51" s="326"/>
      <c r="T51" s="326">
        <v>0</v>
      </c>
      <c r="U51" s="326"/>
      <c r="V51" s="326" t="s">
        <v>561</v>
      </c>
      <c r="W51" s="326"/>
      <c r="X51" s="326">
        <v>0</v>
      </c>
      <c r="Y51" s="326"/>
      <c r="Z51" s="326" t="s">
        <v>561</v>
      </c>
      <c r="AA51" s="326"/>
      <c r="AB51" s="326">
        <v>0</v>
      </c>
      <c r="AC51" s="329">
        <v>0</v>
      </c>
    </row>
    <row r="52" spans="1:29" x14ac:dyDescent="0.25">
      <c r="A52" s="330" t="s">
        <v>154</v>
      </c>
      <c r="B52" s="331" t="s">
        <v>151</v>
      </c>
      <c r="C52" s="326"/>
      <c r="D52" s="326"/>
      <c r="E52" s="326"/>
      <c r="F52" s="326"/>
      <c r="G52" s="326">
        <v>0</v>
      </c>
      <c r="H52" s="326">
        <v>0</v>
      </c>
      <c r="I52" s="326"/>
      <c r="J52" s="326" t="s">
        <v>561</v>
      </c>
      <c r="K52" s="326"/>
      <c r="L52" s="326">
        <v>0</v>
      </c>
      <c r="M52" s="326"/>
      <c r="N52" s="327" t="s">
        <v>561</v>
      </c>
      <c r="O52" s="326"/>
      <c r="P52" s="326">
        <v>0</v>
      </c>
      <c r="Q52" s="326"/>
      <c r="R52" s="326" t="s">
        <v>561</v>
      </c>
      <c r="S52" s="326"/>
      <c r="T52" s="326">
        <v>0</v>
      </c>
      <c r="U52" s="326"/>
      <c r="V52" s="326" t="s">
        <v>561</v>
      </c>
      <c r="W52" s="326"/>
      <c r="X52" s="326">
        <v>0</v>
      </c>
      <c r="Y52" s="326"/>
      <c r="Z52" s="326" t="s">
        <v>561</v>
      </c>
      <c r="AA52" s="326"/>
      <c r="AB52" s="326">
        <v>0</v>
      </c>
      <c r="AC52" s="329">
        <v>0</v>
      </c>
    </row>
    <row r="53" spans="1:29" x14ac:dyDescent="0.25">
      <c r="A53" s="330" t="s">
        <v>152</v>
      </c>
      <c r="B53" s="331" t="s">
        <v>613</v>
      </c>
      <c r="C53" s="326"/>
      <c r="D53" s="326"/>
      <c r="E53" s="326"/>
      <c r="F53" s="326"/>
      <c r="G53" s="326">
        <v>0</v>
      </c>
      <c r="H53" s="326">
        <v>0</v>
      </c>
      <c r="I53" s="326"/>
      <c r="J53" s="326" t="s">
        <v>561</v>
      </c>
      <c r="K53" s="326"/>
      <c r="L53" s="326">
        <v>0</v>
      </c>
      <c r="M53" s="326"/>
      <c r="N53" s="327" t="s">
        <v>561</v>
      </c>
      <c r="O53" s="326"/>
      <c r="P53" s="326">
        <v>0</v>
      </c>
      <c r="Q53" s="326"/>
      <c r="R53" s="326" t="s">
        <v>561</v>
      </c>
      <c r="S53" s="326"/>
      <c r="T53" s="326">
        <v>0</v>
      </c>
      <c r="U53" s="326"/>
      <c r="V53" s="326" t="s">
        <v>561</v>
      </c>
      <c r="W53" s="326"/>
      <c r="X53" s="326">
        <v>0</v>
      </c>
      <c r="Y53" s="326"/>
      <c r="Z53" s="326" t="s">
        <v>561</v>
      </c>
      <c r="AA53" s="326"/>
      <c r="AB53" s="326">
        <v>0</v>
      </c>
      <c r="AC53" s="329">
        <v>0</v>
      </c>
    </row>
    <row r="54" spans="1:29" x14ac:dyDescent="0.25">
      <c r="A54" s="330" t="s">
        <v>150</v>
      </c>
      <c r="B54" s="333" t="s">
        <v>614</v>
      </c>
      <c r="C54" s="326"/>
      <c r="D54" s="326"/>
      <c r="E54" s="326"/>
      <c r="F54" s="326"/>
      <c r="G54" s="326">
        <v>0</v>
      </c>
      <c r="H54" s="326">
        <v>0</v>
      </c>
      <c r="I54" s="326"/>
      <c r="J54" s="326" t="s">
        <v>561</v>
      </c>
      <c r="K54" s="326"/>
      <c r="L54" s="326">
        <v>0</v>
      </c>
      <c r="M54" s="326"/>
      <c r="N54" s="327" t="s">
        <v>561</v>
      </c>
      <c r="O54" s="326"/>
      <c r="P54" s="326">
        <v>0</v>
      </c>
      <c r="Q54" s="326"/>
      <c r="R54" s="326" t="s">
        <v>561</v>
      </c>
      <c r="S54" s="326"/>
      <c r="T54" s="326">
        <v>0</v>
      </c>
      <c r="U54" s="326"/>
      <c r="V54" s="326" t="s">
        <v>561</v>
      </c>
      <c r="W54" s="326"/>
      <c r="X54" s="326">
        <v>0</v>
      </c>
      <c r="Y54" s="326"/>
      <c r="Z54" s="326" t="s">
        <v>561</v>
      </c>
      <c r="AA54" s="326"/>
      <c r="AB54" s="326">
        <v>0</v>
      </c>
      <c r="AC54" s="329">
        <v>0</v>
      </c>
    </row>
    <row r="55" spans="1:29" x14ac:dyDescent="0.25">
      <c r="A55" s="330" t="s">
        <v>593</v>
      </c>
      <c r="B55" s="333" t="s">
        <v>615</v>
      </c>
      <c r="C55" s="326"/>
      <c r="D55" s="326"/>
      <c r="E55" s="326"/>
      <c r="F55" s="326"/>
      <c r="G55" s="326">
        <v>0</v>
      </c>
      <c r="H55" s="326">
        <v>0</v>
      </c>
      <c r="I55" s="326"/>
      <c r="J55" s="326" t="s">
        <v>561</v>
      </c>
      <c r="K55" s="326"/>
      <c r="L55" s="326">
        <v>0</v>
      </c>
      <c r="M55" s="326"/>
      <c r="N55" s="327" t="s">
        <v>561</v>
      </c>
      <c r="O55" s="326"/>
      <c r="P55" s="326">
        <v>0</v>
      </c>
      <c r="Q55" s="326"/>
      <c r="R55" s="326" t="s">
        <v>561</v>
      </c>
      <c r="S55" s="326"/>
      <c r="T55" s="326">
        <v>0</v>
      </c>
      <c r="U55" s="326"/>
      <c r="V55" s="326" t="s">
        <v>561</v>
      </c>
      <c r="W55" s="326"/>
      <c r="X55" s="326">
        <v>0</v>
      </c>
      <c r="Y55" s="326"/>
      <c r="Z55" s="326" t="s">
        <v>561</v>
      </c>
      <c r="AA55" s="326"/>
      <c r="AB55" s="326">
        <v>0</v>
      </c>
      <c r="AC55" s="329">
        <v>0</v>
      </c>
    </row>
    <row r="56" spans="1:29" x14ac:dyDescent="0.25">
      <c r="A56" s="330" t="s">
        <v>594</v>
      </c>
      <c r="B56" s="333" t="s">
        <v>616</v>
      </c>
      <c r="C56" s="326"/>
      <c r="D56" s="326"/>
      <c r="E56" s="326"/>
      <c r="F56" s="326"/>
      <c r="G56" s="326">
        <v>0</v>
      </c>
      <c r="H56" s="326">
        <v>0</v>
      </c>
      <c r="I56" s="326"/>
      <c r="J56" s="326" t="s">
        <v>561</v>
      </c>
      <c r="K56" s="326"/>
      <c r="L56" s="326">
        <v>0</v>
      </c>
      <c r="M56" s="326"/>
      <c r="N56" s="327" t="s">
        <v>561</v>
      </c>
      <c r="O56" s="326"/>
      <c r="P56" s="326">
        <v>0</v>
      </c>
      <c r="Q56" s="326"/>
      <c r="R56" s="326" t="s">
        <v>561</v>
      </c>
      <c r="S56" s="326"/>
      <c r="T56" s="326">
        <v>0</v>
      </c>
      <c r="U56" s="326"/>
      <c r="V56" s="326" t="s">
        <v>561</v>
      </c>
      <c r="W56" s="326"/>
      <c r="X56" s="326">
        <v>0</v>
      </c>
      <c r="Y56" s="326"/>
      <c r="Z56" s="326" t="s">
        <v>561</v>
      </c>
      <c r="AA56" s="326"/>
      <c r="AB56" s="326">
        <v>0</v>
      </c>
      <c r="AC56" s="329">
        <v>0</v>
      </c>
    </row>
    <row r="57" spans="1:29" x14ac:dyDescent="0.25">
      <c r="A57" s="330" t="s">
        <v>595</v>
      </c>
      <c r="B57" s="333" t="s">
        <v>617</v>
      </c>
      <c r="C57" s="326"/>
      <c r="D57" s="326"/>
      <c r="E57" s="326"/>
      <c r="F57" s="326"/>
      <c r="G57" s="326">
        <v>0</v>
      </c>
      <c r="H57" s="326">
        <v>0</v>
      </c>
      <c r="I57" s="326"/>
      <c r="J57" s="326" t="s">
        <v>561</v>
      </c>
      <c r="K57" s="326"/>
      <c r="L57" s="326">
        <v>0</v>
      </c>
      <c r="M57" s="326"/>
      <c r="N57" s="327" t="s">
        <v>561</v>
      </c>
      <c r="O57" s="326"/>
      <c r="P57" s="326">
        <v>0</v>
      </c>
      <c r="Q57" s="326"/>
      <c r="R57" s="326" t="s">
        <v>561</v>
      </c>
      <c r="S57" s="326"/>
      <c r="T57" s="326">
        <v>0</v>
      </c>
      <c r="U57" s="326"/>
      <c r="V57" s="326" t="s">
        <v>561</v>
      </c>
      <c r="W57" s="326"/>
      <c r="X57" s="326">
        <v>0</v>
      </c>
      <c r="Y57" s="326"/>
      <c r="Z57" s="326" t="s">
        <v>561</v>
      </c>
      <c r="AA57" s="326"/>
      <c r="AB57" s="326">
        <v>0</v>
      </c>
      <c r="AC57" s="329">
        <v>0</v>
      </c>
    </row>
    <row r="58" spans="1:29" ht="36.75" customHeight="1" x14ac:dyDescent="0.25">
      <c r="A58" s="324" t="s">
        <v>596</v>
      </c>
      <c r="B58" s="334" t="s">
        <v>618</v>
      </c>
      <c r="C58" s="326"/>
      <c r="D58" s="326"/>
      <c r="E58" s="326"/>
      <c r="F58" s="326"/>
      <c r="G58" s="326">
        <v>0</v>
      </c>
      <c r="H58" s="326">
        <v>0</v>
      </c>
      <c r="I58" s="326"/>
      <c r="J58" s="326" t="s">
        <v>561</v>
      </c>
      <c r="K58" s="326"/>
      <c r="L58" s="326">
        <v>0</v>
      </c>
      <c r="M58" s="326"/>
      <c r="N58" s="327" t="s">
        <v>561</v>
      </c>
      <c r="O58" s="326"/>
      <c r="P58" s="326">
        <v>0</v>
      </c>
      <c r="Q58" s="326"/>
      <c r="R58" s="326" t="s">
        <v>561</v>
      </c>
      <c r="S58" s="326"/>
      <c r="T58" s="326">
        <v>0</v>
      </c>
      <c r="U58" s="326"/>
      <c r="V58" s="326" t="s">
        <v>561</v>
      </c>
      <c r="W58" s="326"/>
      <c r="X58" s="326">
        <v>0</v>
      </c>
      <c r="Y58" s="326"/>
      <c r="Z58" s="326" t="s">
        <v>561</v>
      </c>
      <c r="AA58" s="326"/>
      <c r="AB58" s="326">
        <v>0</v>
      </c>
      <c r="AC58" s="329">
        <v>0</v>
      </c>
    </row>
    <row r="59" spans="1:29" x14ac:dyDescent="0.25">
      <c r="A59" s="324" t="s">
        <v>597</v>
      </c>
      <c r="B59" s="325" t="s">
        <v>619</v>
      </c>
      <c r="C59" s="326"/>
      <c r="D59" s="326"/>
      <c r="E59" s="326"/>
      <c r="F59" s="326"/>
      <c r="G59" s="326">
        <v>0</v>
      </c>
      <c r="H59" s="326">
        <v>0</v>
      </c>
      <c r="I59" s="326"/>
      <c r="J59" s="326" t="s">
        <v>561</v>
      </c>
      <c r="K59" s="326"/>
      <c r="L59" s="326">
        <v>0</v>
      </c>
      <c r="M59" s="326"/>
      <c r="N59" s="327" t="s">
        <v>561</v>
      </c>
      <c r="O59" s="326"/>
      <c r="P59" s="326">
        <v>0</v>
      </c>
      <c r="Q59" s="326"/>
      <c r="R59" s="326" t="s">
        <v>561</v>
      </c>
      <c r="S59" s="326"/>
      <c r="T59" s="326">
        <v>0</v>
      </c>
      <c r="U59" s="326"/>
      <c r="V59" s="326" t="s">
        <v>561</v>
      </c>
      <c r="W59" s="326"/>
      <c r="X59" s="326">
        <v>0</v>
      </c>
      <c r="Y59" s="326"/>
      <c r="Z59" s="326" t="s">
        <v>561</v>
      </c>
      <c r="AA59" s="326"/>
      <c r="AB59" s="326">
        <v>0</v>
      </c>
      <c r="AC59" s="329">
        <v>0</v>
      </c>
    </row>
    <row r="60" spans="1:29" x14ac:dyDescent="0.25">
      <c r="A60" s="330" t="s">
        <v>598</v>
      </c>
      <c r="B60" s="335" t="s">
        <v>620</v>
      </c>
      <c r="C60" s="326"/>
      <c r="D60" s="326"/>
      <c r="E60" s="326"/>
      <c r="F60" s="326"/>
      <c r="G60" s="326">
        <v>0</v>
      </c>
      <c r="H60" s="326">
        <v>0</v>
      </c>
      <c r="I60" s="326"/>
      <c r="J60" s="326" t="s">
        <v>561</v>
      </c>
      <c r="K60" s="326"/>
      <c r="L60" s="326">
        <v>0</v>
      </c>
      <c r="M60" s="326"/>
      <c r="N60" s="327" t="s">
        <v>561</v>
      </c>
      <c r="O60" s="326"/>
      <c r="P60" s="326">
        <v>0</v>
      </c>
      <c r="Q60" s="326"/>
      <c r="R60" s="326" t="s">
        <v>561</v>
      </c>
      <c r="S60" s="326"/>
      <c r="T60" s="326">
        <v>0</v>
      </c>
      <c r="U60" s="326"/>
      <c r="V60" s="326" t="s">
        <v>561</v>
      </c>
      <c r="W60" s="326"/>
      <c r="X60" s="326">
        <v>0</v>
      </c>
      <c r="Y60" s="326"/>
      <c r="Z60" s="326" t="s">
        <v>561</v>
      </c>
      <c r="AA60" s="326"/>
      <c r="AB60" s="326">
        <v>0</v>
      </c>
      <c r="AC60" s="329">
        <v>0</v>
      </c>
    </row>
    <row r="61" spans="1:29" ht="31.5" x14ac:dyDescent="0.25">
      <c r="A61" s="330" t="s">
        <v>60</v>
      </c>
      <c r="B61" s="335" t="s">
        <v>149</v>
      </c>
      <c r="C61" s="326"/>
      <c r="D61" s="326"/>
      <c r="E61" s="326"/>
      <c r="F61" s="326"/>
      <c r="G61" s="326"/>
      <c r="H61" s="326"/>
      <c r="I61" s="326"/>
      <c r="J61" s="326"/>
      <c r="K61" s="326"/>
      <c r="L61" s="326"/>
      <c r="M61" s="326"/>
      <c r="N61" s="327"/>
      <c r="O61" s="326"/>
      <c r="P61" s="326"/>
      <c r="Q61" s="326"/>
      <c r="R61" s="326"/>
      <c r="S61" s="326"/>
      <c r="T61" s="326"/>
      <c r="U61" s="326"/>
      <c r="V61" s="326"/>
      <c r="W61" s="326"/>
      <c r="X61" s="326"/>
      <c r="Y61" s="326"/>
      <c r="Z61" s="326"/>
      <c r="AA61" s="326"/>
      <c r="AB61" s="326">
        <v>0</v>
      </c>
      <c r="AC61" s="329">
        <v>0</v>
      </c>
    </row>
    <row r="62" spans="1:29" x14ac:dyDescent="0.25">
      <c r="A62" s="330" t="s">
        <v>148</v>
      </c>
      <c r="B62" s="335" t="s">
        <v>147</v>
      </c>
      <c r="C62" s="326">
        <v>5.9023300000000001</v>
      </c>
      <c r="D62" s="326">
        <v>6.0044400000000007</v>
      </c>
      <c r="E62" s="326"/>
      <c r="F62" s="326"/>
      <c r="G62" s="326">
        <v>0</v>
      </c>
      <c r="H62" s="326">
        <v>0</v>
      </c>
      <c r="I62" s="326"/>
      <c r="J62" s="326" t="s">
        <v>561</v>
      </c>
      <c r="K62" s="326"/>
      <c r="L62" s="326">
        <v>0</v>
      </c>
      <c r="M62" s="326"/>
      <c r="N62" s="327" t="s">
        <v>561</v>
      </c>
      <c r="O62" s="326"/>
      <c r="P62" s="326">
        <v>0</v>
      </c>
      <c r="Q62" s="326"/>
      <c r="R62" s="326" t="s">
        <v>561</v>
      </c>
      <c r="S62" s="326"/>
      <c r="T62" s="326">
        <v>0</v>
      </c>
      <c r="U62" s="326"/>
      <c r="V62" s="326" t="s">
        <v>561</v>
      </c>
      <c r="W62" s="326"/>
      <c r="X62" s="326">
        <v>0</v>
      </c>
      <c r="Y62" s="326"/>
      <c r="Z62" s="326" t="s">
        <v>561</v>
      </c>
      <c r="AA62" s="326"/>
      <c r="AB62" s="326">
        <v>0</v>
      </c>
      <c r="AC62" s="329">
        <v>0</v>
      </c>
    </row>
    <row r="63" spans="1:29" x14ac:dyDescent="0.25">
      <c r="A63" s="330" t="s">
        <v>146</v>
      </c>
      <c r="B63" s="335" t="s">
        <v>139</v>
      </c>
      <c r="C63" s="326"/>
      <c r="D63" s="326"/>
      <c r="E63" s="326"/>
      <c r="F63" s="326"/>
      <c r="G63" s="326">
        <v>0</v>
      </c>
      <c r="H63" s="326">
        <v>0</v>
      </c>
      <c r="I63" s="326"/>
      <c r="J63" s="326" t="s">
        <v>561</v>
      </c>
      <c r="K63" s="326"/>
      <c r="L63" s="326">
        <v>0</v>
      </c>
      <c r="M63" s="326"/>
      <c r="N63" s="327" t="s">
        <v>561</v>
      </c>
      <c r="O63" s="326"/>
      <c r="P63" s="326">
        <v>0</v>
      </c>
      <c r="Q63" s="326"/>
      <c r="R63" s="326" t="s">
        <v>561</v>
      </c>
      <c r="S63" s="326"/>
      <c r="T63" s="326">
        <v>0</v>
      </c>
      <c r="U63" s="326"/>
      <c r="V63" s="326" t="s">
        <v>561</v>
      </c>
      <c r="W63" s="326"/>
      <c r="X63" s="326">
        <v>0</v>
      </c>
      <c r="Y63" s="326"/>
      <c r="Z63" s="326" t="s">
        <v>561</v>
      </c>
      <c r="AA63" s="326"/>
      <c r="AB63" s="326">
        <v>0</v>
      </c>
      <c r="AC63" s="329">
        <v>0</v>
      </c>
    </row>
    <row r="64" spans="1:29" x14ac:dyDescent="0.25">
      <c r="A64" s="330" t="s">
        <v>145</v>
      </c>
      <c r="B64" s="333" t="s">
        <v>138</v>
      </c>
      <c r="C64" s="326"/>
      <c r="D64" s="326"/>
      <c r="E64" s="326"/>
      <c r="F64" s="326"/>
      <c r="G64" s="326">
        <v>0</v>
      </c>
      <c r="H64" s="326">
        <v>0</v>
      </c>
      <c r="I64" s="326"/>
      <c r="J64" s="326" t="s">
        <v>561</v>
      </c>
      <c r="K64" s="326"/>
      <c r="L64" s="326">
        <v>0</v>
      </c>
      <c r="M64" s="326"/>
      <c r="N64" s="327" t="s">
        <v>561</v>
      </c>
      <c r="O64" s="326"/>
      <c r="P64" s="326">
        <v>0</v>
      </c>
      <c r="Q64" s="326"/>
      <c r="R64" s="326" t="s">
        <v>561</v>
      </c>
      <c r="S64" s="326"/>
      <c r="T64" s="326">
        <v>0</v>
      </c>
      <c r="U64" s="326"/>
      <c r="V64" s="326" t="s">
        <v>561</v>
      </c>
      <c r="W64" s="326"/>
      <c r="X64" s="326">
        <v>0</v>
      </c>
      <c r="Y64" s="326"/>
      <c r="Z64" s="326" t="s">
        <v>561</v>
      </c>
      <c r="AA64" s="326"/>
      <c r="AB64" s="326">
        <v>0</v>
      </c>
      <c r="AC64" s="329">
        <v>0</v>
      </c>
    </row>
    <row r="65" spans="1:29" x14ac:dyDescent="0.25">
      <c r="A65" s="330" t="s">
        <v>144</v>
      </c>
      <c r="B65" s="331" t="s">
        <v>137</v>
      </c>
      <c r="C65" s="331"/>
      <c r="D65" s="331"/>
      <c r="E65" s="331"/>
      <c r="F65" s="331"/>
      <c r="G65" s="331">
        <v>0</v>
      </c>
      <c r="H65" s="331">
        <v>0</v>
      </c>
      <c r="I65" s="331"/>
      <c r="J65" s="331" t="s">
        <v>561</v>
      </c>
      <c r="K65" s="331"/>
      <c r="L65" s="337">
        <v>0</v>
      </c>
      <c r="M65" s="337"/>
      <c r="N65" s="71" t="s">
        <v>561</v>
      </c>
      <c r="O65" s="71"/>
      <c r="P65" s="71">
        <v>0</v>
      </c>
      <c r="Q65" s="71"/>
      <c r="R65" s="71" t="s">
        <v>561</v>
      </c>
      <c r="S65" s="71"/>
      <c r="T65" s="71">
        <v>0</v>
      </c>
      <c r="U65" s="71"/>
      <c r="V65" s="71" t="s">
        <v>561</v>
      </c>
      <c r="W65" s="71"/>
      <c r="X65" s="71">
        <v>0</v>
      </c>
      <c r="Y65" s="71"/>
      <c r="Z65" s="71" t="s">
        <v>561</v>
      </c>
      <c r="AA65" s="71"/>
      <c r="AB65" s="71">
        <v>0</v>
      </c>
      <c r="AC65" s="338">
        <v>0</v>
      </c>
    </row>
    <row r="66" spans="1:29" ht="54" customHeight="1" x14ac:dyDescent="0.25">
      <c r="A66" s="330" t="s">
        <v>143</v>
      </c>
      <c r="B66" s="340" t="s">
        <v>140</v>
      </c>
      <c r="C66" s="340"/>
      <c r="D66" s="340"/>
      <c r="E66" s="340"/>
      <c r="F66" s="340"/>
      <c r="G66" s="340">
        <v>0</v>
      </c>
      <c r="H66" s="340">
        <v>0</v>
      </c>
      <c r="I66" s="340"/>
      <c r="J66" s="339" t="s">
        <v>561</v>
      </c>
      <c r="K66" s="339"/>
      <c r="L66" s="340">
        <v>0</v>
      </c>
      <c r="M66" s="340"/>
      <c r="N66" s="340" t="s">
        <v>561</v>
      </c>
      <c r="O66" s="340"/>
      <c r="P66" s="340">
        <v>0</v>
      </c>
      <c r="Q66" s="340"/>
      <c r="R66" s="340" t="s">
        <v>561</v>
      </c>
      <c r="S66" s="340"/>
      <c r="T66" s="340">
        <v>0</v>
      </c>
      <c r="U66" s="340"/>
      <c r="V66" s="340" t="s">
        <v>561</v>
      </c>
      <c r="W66" s="340"/>
      <c r="X66" s="340">
        <v>0</v>
      </c>
      <c r="Y66" s="340"/>
      <c r="Z66" s="340" t="s">
        <v>561</v>
      </c>
      <c r="AA66" s="340"/>
      <c r="AB66" s="340">
        <v>0</v>
      </c>
      <c r="AC66" s="338">
        <v>0</v>
      </c>
    </row>
    <row r="67" spans="1:29" x14ac:dyDescent="0.25">
      <c r="A67" s="330" t="s">
        <v>142</v>
      </c>
      <c r="B67" s="71" t="s">
        <v>621</v>
      </c>
      <c r="C67" s="71"/>
      <c r="D67" s="71"/>
      <c r="E67" s="71"/>
      <c r="F67" s="71"/>
      <c r="G67" s="71">
        <v>0</v>
      </c>
      <c r="H67" s="71">
        <v>0</v>
      </c>
      <c r="I67" s="71"/>
      <c r="J67" s="71" t="s">
        <v>561</v>
      </c>
      <c r="K67" s="71"/>
      <c r="L67" s="71">
        <v>0</v>
      </c>
      <c r="M67" s="71"/>
      <c r="N67" s="71" t="s">
        <v>561</v>
      </c>
      <c r="O67" s="71"/>
      <c r="P67" s="71">
        <v>0</v>
      </c>
      <c r="Q67" s="71"/>
      <c r="R67" s="71" t="s">
        <v>561</v>
      </c>
      <c r="S67" s="71"/>
      <c r="T67" s="71">
        <v>0</v>
      </c>
      <c r="U67" s="71"/>
      <c r="V67" s="71" t="s">
        <v>561</v>
      </c>
      <c r="W67" s="71"/>
      <c r="X67" s="71">
        <v>0</v>
      </c>
      <c r="Y67" s="71"/>
      <c r="Z67" s="71" t="s">
        <v>561</v>
      </c>
      <c r="AA67" s="71"/>
      <c r="AB67" s="71">
        <v>0</v>
      </c>
      <c r="AC67" s="338">
        <v>0</v>
      </c>
    </row>
    <row r="68" spans="1:29" ht="50.25" customHeight="1" x14ac:dyDescent="0.25">
      <c r="A68" s="330" t="s">
        <v>599</v>
      </c>
      <c r="B68" s="340" t="s">
        <v>622</v>
      </c>
      <c r="C68" s="340"/>
      <c r="D68" s="340"/>
      <c r="E68" s="340"/>
      <c r="F68" s="340"/>
      <c r="G68" s="340">
        <v>0</v>
      </c>
      <c r="H68" s="340">
        <v>0</v>
      </c>
      <c r="I68" s="340"/>
      <c r="J68" s="339" t="s">
        <v>561</v>
      </c>
      <c r="K68" s="339"/>
      <c r="L68" s="71">
        <v>0</v>
      </c>
      <c r="M68" s="71"/>
      <c r="N68" s="71" t="s">
        <v>561</v>
      </c>
      <c r="O68" s="71"/>
      <c r="P68" s="71">
        <v>0</v>
      </c>
      <c r="Q68" s="71"/>
      <c r="R68" s="71" t="s">
        <v>561</v>
      </c>
      <c r="S68" s="71"/>
      <c r="T68" s="71">
        <v>0</v>
      </c>
      <c r="U68" s="71"/>
      <c r="V68" s="71" t="s">
        <v>561</v>
      </c>
      <c r="W68" s="71"/>
      <c r="X68" s="71">
        <v>0</v>
      </c>
      <c r="Y68" s="71"/>
      <c r="Z68" s="71" t="s">
        <v>561</v>
      </c>
      <c r="AA68" s="71"/>
      <c r="AB68" s="71">
        <v>0</v>
      </c>
      <c r="AC68" s="338">
        <v>0</v>
      </c>
    </row>
    <row r="69" spans="1:29" x14ac:dyDescent="0.25">
      <c r="A69" s="330" t="s">
        <v>600</v>
      </c>
      <c r="B69" s="71" t="s">
        <v>623</v>
      </c>
      <c r="C69" s="71"/>
      <c r="D69" s="71"/>
      <c r="E69" s="71"/>
      <c r="F69" s="71"/>
      <c r="G69" s="71">
        <v>0</v>
      </c>
      <c r="H69" s="71">
        <v>0</v>
      </c>
      <c r="I69" s="71"/>
      <c r="J69" s="71" t="s">
        <v>561</v>
      </c>
      <c r="K69" s="71"/>
      <c r="L69" s="71">
        <v>0</v>
      </c>
      <c r="M69" s="71"/>
      <c r="N69" s="71" t="s">
        <v>561</v>
      </c>
      <c r="O69" s="71"/>
      <c r="P69" s="71">
        <v>0</v>
      </c>
      <c r="Q69" s="71"/>
      <c r="R69" s="71" t="s">
        <v>561</v>
      </c>
      <c r="S69" s="71"/>
      <c r="T69" s="71">
        <v>0</v>
      </c>
      <c r="U69" s="71"/>
      <c r="V69" s="71" t="s">
        <v>561</v>
      </c>
      <c r="W69" s="71"/>
      <c r="X69" s="71">
        <v>0</v>
      </c>
      <c r="Y69" s="71"/>
      <c r="Z69" s="71" t="s">
        <v>561</v>
      </c>
      <c r="AA69" s="71"/>
      <c r="AB69" s="71">
        <v>0</v>
      </c>
      <c r="AC69" s="338">
        <v>0</v>
      </c>
    </row>
    <row r="70" spans="1:29" ht="36.75" customHeight="1" x14ac:dyDescent="0.25">
      <c r="A70" s="330" t="s">
        <v>601</v>
      </c>
      <c r="B70" s="340" t="s">
        <v>624</v>
      </c>
      <c r="C70" s="340"/>
      <c r="D70" s="340"/>
      <c r="E70" s="340"/>
      <c r="F70" s="340"/>
      <c r="G70" s="340">
        <v>0</v>
      </c>
      <c r="H70" s="340">
        <v>0</v>
      </c>
      <c r="I70" s="340"/>
      <c r="J70" s="339" t="s">
        <v>561</v>
      </c>
      <c r="K70" s="339"/>
      <c r="L70" s="71">
        <v>0</v>
      </c>
      <c r="M70" s="71"/>
      <c r="N70" s="71" t="s">
        <v>561</v>
      </c>
      <c r="O70" s="71"/>
      <c r="P70" s="71">
        <v>0</v>
      </c>
      <c r="Q70" s="71"/>
      <c r="R70" s="71" t="s">
        <v>561</v>
      </c>
      <c r="S70" s="71"/>
      <c r="T70" s="71">
        <v>0</v>
      </c>
      <c r="U70" s="71"/>
      <c r="V70" s="71" t="s">
        <v>561</v>
      </c>
      <c r="W70" s="71"/>
      <c r="X70" s="71">
        <v>0</v>
      </c>
      <c r="Y70" s="71"/>
      <c r="Z70" s="71" t="s">
        <v>561</v>
      </c>
      <c r="AA70" s="71"/>
      <c r="AB70" s="71">
        <v>0</v>
      </c>
      <c r="AC70" s="338">
        <v>0</v>
      </c>
    </row>
    <row r="71" spans="1:29" x14ac:dyDescent="0.25">
      <c r="A71" s="330" t="s">
        <v>602</v>
      </c>
      <c r="B71" s="71" t="s">
        <v>625</v>
      </c>
      <c r="C71" s="71"/>
      <c r="D71" s="71"/>
      <c r="E71" s="71"/>
      <c r="F71" s="71"/>
      <c r="G71" s="71">
        <v>0</v>
      </c>
      <c r="H71" s="71">
        <v>0</v>
      </c>
      <c r="I71" s="71"/>
      <c r="J71" s="71" t="s">
        <v>561</v>
      </c>
      <c r="K71" s="71"/>
      <c r="L71" s="71">
        <v>0</v>
      </c>
      <c r="M71" s="71"/>
      <c r="N71" s="341" t="s">
        <v>561</v>
      </c>
      <c r="O71" s="71"/>
      <c r="P71" s="71">
        <v>0</v>
      </c>
      <c r="Q71" s="71"/>
      <c r="R71" s="71" t="s">
        <v>561</v>
      </c>
      <c r="S71" s="71"/>
      <c r="T71" s="71">
        <v>0</v>
      </c>
      <c r="U71" s="71"/>
      <c r="V71" s="71" t="s">
        <v>561</v>
      </c>
      <c r="W71" s="71"/>
      <c r="X71" s="71">
        <v>0</v>
      </c>
      <c r="Y71" s="71"/>
      <c r="Z71" s="71" t="s">
        <v>561</v>
      </c>
      <c r="AA71" s="71"/>
      <c r="AB71" s="71">
        <v>0</v>
      </c>
      <c r="AC71" s="338">
        <v>0</v>
      </c>
    </row>
    <row r="72" spans="1:29" ht="51" customHeight="1" x14ac:dyDescent="0.25">
      <c r="A72" s="330" t="s">
        <v>603</v>
      </c>
      <c r="B72" s="340" t="s">
        <v>626</v>
      </c>
      <c r="C72" s="340"/>
      <c r="D72" s="340"/>
      <c r="E72" s="340"/>
      <c r="F72" s="340"/>
      <c r="G72" s="340">
        <v>0</v>
      </c>
      <c r="H72" s="340">
        <v>0</v>
      </c>
      <c r="I72" s="340"/>
      <c r="J72" s="339" t="s">
        <v>561</v>
      </c>
      <c r="K72" s="339"/>
      <c r="L72" s="71">
        <v>0</v>
      </c>
      <c r="M72" s="71"/>
      <c r="N72" s="341" t="s">
        <v>561</v>
      </c>
      <c r="O72" s="71"/>
      <c r="P72" s="71">
        <v>0</v>
      </c>
      <c r="Q72" s="71"/>
      <c r="R72" s="71" t="s">
        <v>561</v>
      </c>
      <c r="S72" s="71"/>
      <c r="T72" s="71">
        <v>0</v>
      </c>
      <c r="U72" s="71"/>
      <c r="V72" s="71" t="s">
        <v>561</v>
      </c>
      <c r="W72" s="71"/>
      <c r="X72" s="71">
        <v>0</v>
      </c>
      <c r="Y72" s="71"/>
      <c r="Z72" s="71" t="s">
        <v>561</v>
      </c>
      <c r="AA72" s="71"/>
      <c r="AB72" s="71">
        <v>0</v>
      </c>
      <c r="AC72" s="338">
        <v>0</v>
      </c>
    </row>
    <row r="73" spans="1:29" ht="32.25" customHeight="1" x14ac:dyDescent="0.25">
      <c r="A73" s="330" t="s">
        <v>604</v>
      </c>
      <c r="B73" s="340" t="s">
        <v>627</v>
      </c>
      <c r="C73" s="340"/>
      <c r="D73" s="340"/>
      <c r="E73" s="340"/>
      <c r="F73" s="340"/>
      <c r="G73" s="340">
        <v>0</v>
      </c>
      <c r="H73" s="340">
        <v>0</v>
      </c>
      <c r="I73" s="340"/>
      <c r="J73" s="339" t="s">
        <v>561</v>
      </c>
      <c r="K73" s="339"/>
      <c r="L73" s="71">
        <v>0</v>
      </c>
      <c r="M73" s="71"/>
      <c r="N73" s="71" t="s">
        <v>561</v>
      </c>
      <c r="O73" s="71"/>
      <c r="P73" s="71">
        <v>0</v>
      </c>
      <c r="Q73" s="71"/>
      <c r="R73" s="71" t="s">
        <v>561</v>
      </c>
      <c r="S73" s="71"/>
      <c r="T73" s="71">
        <v>0</v>
      </c>
      <c r="U73" s="71"/>
      <c r="V73" s="71" t="s">
        <v>561</v>
      </c>
      <c r="W73" s="71"/>
      <c r="X73" s="71">
        <v>0</v>
      </c>
      <c r="Y73" s="71"/>
      <c r="Z73" s="71" t="s">
        <v>561</v>
      </c>
      <c r="AA73" s="71"/>
      <c r="AB73" s="71">
        <v>0</v>
      </c>
      <c r="AC73" s="338">
        <v>0</v>
      </c>
    </row>
    <row r="74" spans="1:29" ht="51.75" customHeight="1" x14ac:dyDescent="0.25">
      <c r="A74" s="330" t="s">
        <v>59</v>
      </c>
      <c r="B74" s="340" t="s">
        <v>234</v>
      </c>
      <c r="C74" s="340"/>
      <c r="D74" s="340"/>
      <c r="E74" s="340"/>
      <c r="F74" s="340"/>
      <c r="G74" s="340">
        <v>0</v>
      </c>
      <c r="H74" s="340">
        <v>0</v>
      </c>
      <c r="I74" s="340"/>
      <c r="J74" s="339" t="s">
        <v>561</v>
      </c>
      <c r="K74" s="339"/>
      <c r="L74" s="71">
        <v>0</v>
      </c>
      <c r="M74" s="71"/>
      <c r="N74" s="71" t="s">
        <v>561</v>
      </c>
      <c r="O74" s="71"/>
      <c r="P74" s="71">
        <v>0</v>
      </c>
      <c r="Q74" s="71"/>
      <c r="R74" s="71" t="s">
        <v>561</v>
      </c>
      <c r="S74" s="71"/>
      <c r="T74" s="71">
        <v>0</v>
      </c>
      <c r="U74" s="71"/>
      <c r="V74" s="71" t="s">
        <v>561</v>
      </c>
      <c r="W74" s="71"/>
      <c r="X74" s="71">
        <v>0</v>
      </c>
      <c r="Y74" s="71"/>
      <c r="Z74" s="71" t="s">
        <v>561</v>
      </c>
      <c r="AA74" s="71"/>
      <c r="AB74" s="71">
        <v>0</v>
      </c>
      <c r="AC74" s="338">
        <v>0</v>
      </c>
    </row>
    <row r="75" spans="1:29" ht="21.75" customHeight="1" x14ac:dyDescent="0.25">
      <c r="A75" s="330" t="s">
        <v>57</v>
      </c>
      <c r="B75" s="343" t="s">
        <v>141</v>
      </c>
      <c r="C75" s="343"/>
      <c r="D75" s="343"/>
      <c r="E75" s="343"/>
      <c r="F75" s="343"/>
      <c r="G75" s="343"/>
      <c r="H75" s="343"/>
      <c r="I75" s="343"/>
      <c r="J75" s="342"/>
      <c r="K75" s="342"/>
      <c r="L75" s="343"/>
      <c r="M75" s="343"/>
      <c r="N75" s="71"/>
      <c r="O75" s="71"/>
      <c r="P75" s="71"/>
      <c r="Q75" s="71"/>
      <c r="R75" s="71"/>
      <c r="S75" s="71"/>
      <c r="T75" s="71"/>
      <c r="U75" s="71"/>
      <c r="V75" s="71"/>
      <c r="W75" s="71"/>
      <c r="X75" s="71"/>
      <c r="Y75" s="71"/>
      <c r="Z75" s="71"/>
      <c r="AA75" s="71"/>
      <c r="AB75" s="71"/>
      <c r="AC75" s="338"/>
    </row>
    <row r="76" spans="1:29" ht="23.25" customHeight="1" x14ac:dyDescent="0.25">
      <c r="A76" s="330" t="s">
        <v>229</v>
      </c>
      <c r="B76" s="343" t="s">
        <v>611</v>
      </c>
      <c r="C76" s="343"/>
      <c r="D76" s="343"/>
      <c r="E76" s="343"/>
      <c r="F76" s="343"/>
      <c r="G76" s="71">
        <v>0</v>
      </c>
      <c r="H76" s="71">
        <v>0</v>
      </c>
      <c r="I76" s="71"/>
      <c r="J76" s="71" t="s">
        <v>561</v>
      </c>
      <c r="K76" s="71"/>
      <c r="L76" s="71">
        <v>0</v>
      </c>
      <c r="M76" s="71"/>
      <c r="N76" s="71" t="s">
        <v>561</v>
      </c>
      <c r="O76" s="71"/>
      <c r="P76" s="71">
        <v>0</v>
      </c>
      <c r="Q76" s="71"/>
      <c r="R76" s="71" t="s">
        <v>561</v>
      </c>
      <c r="S76" s="71"/>
      <c r="T76" s="71">
        <v>0</v>
      </c>
      <c r="U76" s="71"/>
      <c r="V76" s="71" t="s">
        <v>561</v>
      </c>
      <c r="W76" s="71"/>
      <c r="X76" s="71">
        <v>0</v>
      </c>
      <c r="Y76" s="71"/>
      <c r="Z76" s="71" t="s">
        <v>561</v>
      </c>
      <c r="AA76" s="71"/>
      <c r="AB76" s="71">
        <v>0</v>
      </c>
      <c r="AC76" s="338">
        <v>0</v>
      </c>
    </row>
    <row r="77" spans="1:29" ht="18.75" customHeight="1" x14ac:dyDescent="0.25">
      <c r="A77" s="330" t="s">
        <v>230</v>
      </c>
      <c r="B77" s="30" t="s">
        <v>157</v>
      </c>
      <c r="C77" s="30"/>
      <c r="D77" s="30"/>
      <c r="E77" s="30"/>
      <c r="F77" s="30"/>
      <c r="G77" s="30">
        <v>0</v>
      </c>
      <c r="H77" s="30">
        <v>0</v>
      </c>
      <c r="I77" s="30"/>
      <c r="J77" s="331" t="s">
        <v>561</v>
      </c>
      <c r="K77" s="331"/>
      <c r="L77" s="71">
        <v>0</v>
      </c>
      <c r="M77" s="71"/>
      <c r="N77" s="71" t="s">
        <v>561</v>
      </c>
      <c r="O77" s="71"/>
      <c r="P77" s="71">
        <v>0</v>
      </c>
      <c r="Q77" s="71"/>
      <c r="R77" s="71" t="s">
        <v>561</v>
      </c>
      <c r="S77" s="71"/>
      <c r="T77" s="71">
        <v>0</v>
      </c>
      <c r="U77" s="71"/>
      <c r="V77" s="71" t="s">
        <v>561</v>
      </c>
      <c r="W77" s="71"/>
      <c r="X77" s="71">
        <v>0</v>
      </c>
      <c r="Y77" s="71"/>
      <c r="Z77" s="71" t="s">
        <v>561</v>
      </c>
      <c r="AA77" s="71"/>
      <c r="AB77" s="71">
        <v>0</v>
      </c>
      <c r="AC77" s="338">
        <v>0</v>
      </c>
    </row>
    <row r="78" spans="1:29" x14ac:dyDescent="0.25">
      <c r="A78" s="330" t="s">
        <v>231</v>
      </c>
      <c r="B78" s="71" t="s">
        <v>628</v>
      </c>
      <c r="C78" s="71"/>
      <c r="D78" s="71"/>
      <c r="E78" s="71"/>
      <c r="F78" s="71"/>
      <c r="G78" s="71">
        <v>0</v>
      </c>
      <c r="H78" s="71">
        <v>0</v>
      </c>
      <c r="I78" s="71"/>
      <c r="J78" s="71" t="s">
        <v>561</v>
      </c>
      <c r="K78" s="71"/>
      <c r="L78" s="71">
        <v>0</v>
      </c>
      <c r="M78" s="71"/>
      <c r="N78" s="71" t="s">
        <v>561</v>
      </c>
      <c r="O78" s="71"/>
      <c r="P78" s="71">
        <v>0</v>
      </c>
      <c r="Q78" s="71"/>
      <c r="R78" s="71" t="s">
        <v>561</v>
      </c>
      <c r="S78" s="71"/>
      <c r="T78" s="71">
        <v>0</v>
      </c>
      <c r="U78" s="71"/>
      <c r="V78" s="71" t="s">
        <v>561</v>
      </c>
      <c r="W78" s="71"/>
      <c r="X78" s="71">
        <v>0</v>
      </c>
      <c r="Y78" s="71"/>
      <c r="Z78" s="71" t="s">
        <v>561</v>
      </c>
      <c r="AA78" s="71"/>
      <c r="AB78" s="71">
        <v>0</v>
      </c>
      <c r="AC78" s="338">
        <v>0</v>
      </c>
    </row>
    <row r="79" spans="1:29" x14ac:dyDescent="0.25">
      <c r="A79" s="330" t="s">
        <v>232</v>
      </c>
      <c r="B79" s="71" t="s">
        <v>613</v>
      </c>
      <c r="C79" s="71"/>
      <c r="D79" s="71"/>
      <c r="E79" s="71"/>
      <c r="F79" s="71"/>
      <c r="G79" s="71">
        <v>0</v>
      </c>
      <c r="H79" s="71">
        <v>0</v>
      </c>
      <c r="I79" s="71"/>
      <c r="J79" s="71" t="s">
        <v>561</v>
      </c>
      <c r="K79" s="71"/>
      <c r="L79" s="71">
        <v>0</v>
      </c>
      <c r="M79" s="71"/>
      <c r="N79" s="71" t="s">
        <v>561</v>
      </c>
      <c r="O79" s="71"/>
      <c r="P79" s="71">
        <v>0</v>
      </c>
      <c r="Q79" s="71"/>
      <c r="R79" s="71" t="s">
        <v>561</v>
      </c>
      <c r="S79" s="71"/>
      <c r="T79" s="71">
        <v>0</v>
      </c>
      <c r="U79" s="71"/>
      <c r="V79" s="71" t="s">
        <v>561</v>
      </c>
      <c r="W79" s="71"/>
      <c r="X79" s="71">
        <v>0</v>
      </c>
      <c r="Y79" s="71"/>
      <c r="Z79" s="71" t="s">
        <v>561</v>
      </c>
      <c r="AA79" s="71"/>
      <c r="AB79" s="71">
        <v>0</v>
      </c>
      <c r="AC79" s="338">
        <v>0</v>
      </c>
    </row>
    <row r="80" spans="1:29" x14ac:dyDescent="0.25">
      <c r="A80" s="330" t="s">
        <v>233</v>
      </c>
      <c r="B80" s="338" t="s">
        <v>614</v>
      </c>
      <c r="C80" s="338"/>
      <c r="D80" s="338"/>
      <c r="E80" s="338"/>
      <c r="F80" s="338"/>
      <c r="G80" s="338">
        <v>0</v>
      </c>
      <c r="H80" s="338">
        <v>0</v>
      </c>
      <c r="I80" s="338"/>
      <c r="J80" s="338" t="s">
        <v>561</v>
      </c>
      <c r="K80" s="338"/>
      <c r="L80" s="338">
        <v>0</v>
      </c>
      <c r="M80" s="338"/>
      <c r="N80" s="338" t="s">
        <v>561</v>
      </c>
      <c r="O80" s="338"/>
      <c r="P80" s="338">
        <v>0</v>
      </c>
      <c r="Q80" s="338"/>
      <c r="R80" s="338" t="s">
        <v>561</v>
      </c>
      <c r="S80" s="338"/>
      <c r="T80" s="338">
        <v>0</v>
      </c>
      <c r="U80" s="338"/>
      <c r="V80" s="338" t="s">
        <v>561</v>
      </c>
      <c r="W80" s="338"/>
      <c r="X80" s="338">
        <v>0</v>
      </c>
      <c r="Y80" s="338"/>
      <c r="Z80" s="338" t="s">
        <v>561</v>
      </c>
      <c r="AA80" s="338"/>
      <c r="AB80" s="338">
        <v>0</v>
      </c>
      <c r="AC80" s="338">
        <v>0</v>
      </c>
    </row>
    <row r="81" spans="1:29" x14ac:dyDescent="0.25">
      <c r="A81" s="330" t="s">
        <v>605</v>
      </c>
      <c r="B81" s="338" t="s">
        <v>615</v>
      </c>
      <c r="C81" s="338"/>
      <c r="D81" s="338"/>
      <c r="E81" s="338"/>
      <c r="F81" s="338"/>
      <c r="G81" s="338">
        <v>0</v>
      </c>
      <c r="H81" s="338">
        <v>0</v>
      </c>
      <c r="I81" s="338"/>
      <c r="J81" s="338" t="s">
        <v>561</v>
      </c>
      <c r="K81" s="338"/>
      <c r="L81" s="338">
        <v>0</v>
      </c>
      <c r="M81" s="338"/>
      <c r="N81" s="338" t="s">
        <v>561</v>
      </c>
      <c r="O81" s="338"/>
      <c r="P81" s="338">
        <v>0</v>
      </c>
      <c r="Q81" s="338"/>
      <c r="R81" s="338" t="s">
        <v>561</v>
      </c>
      <c r="S81" s="338"/>
      <c r="T81" s="338">
        <v>0</v>
      </c>
      <c r="U81" s="338"/>
      <c r="V81" s="338" t="s">
        <v>561</v>
      </c>
      <c r="W81" s="338"/>
      <c r="X81" s="338">
        <v>0</v>
      </c>
      <c r="Y81" s="338"/>
      <c r="Z81" s="338" t="s">
        <v>561</v>
      </c>
      <c r="AA81" s="338"/>
      <c r="AB81" s="338">
        <v>0</v>
      </c>
      <c r="AC81" s="338">
        <v>0</v>
      </c>
    </row>
    <row r="82" spans="1:29" x14ac:dyDescent="0.25">
      <c r="A82" s="330" t="s">
        <v>606</v>
      </c>
      <c r="B82" s="338" t="s">
        <v>616</v>
      </c>
      <c r="C82" s="338"/>
      <c r="D82" s="338"/>
      <c r="E82" s="338"/>
      <c r="F82" s="338"/>
      <c r="G82" s="338">
        <v>0</v>
      </c>
      <c r="H82" s="338">
        <v>0</v>
      </c>
      <c r="I82" s="338"/>
      <c r="J82" s="338" t="s">
        <v>561</v>
      </c>
      <c r="K82" s="338"/>
      <c r="L82" s="338">
        <v>0</v>
      </c>
      <c r="M82" s="338"/>
      <c r="N82" s="338" t="s">
        <v>561</v>
      </c>
      <c r="O82" s="338"/>
      <c r="P82" s="338">
        <v>0</v>
      </c>
      <c r="Q82" s="338"/>
      <c r="R82" s="338" t="s">
        <v>561</v>
      </c>
      <c r="S82" s="338"/>
      <c r="T82" s="338">
        <v>0</v>
      </c>
      <c r="U82" s="338"/>
      <c r="V82" s="338" t="s">
        <v>561</v>
      </c>
      <c r="W82" s="338"/>
      <c r="X82" s="338">
        <v>0</v>
      </c>
      <c r="Y82" s="338"/>
      <c r="Z82" s="338" t="s">
        <v>561</v>
      </c>
      <c r="AA82" s="338"/>
      <c r="AB82" s="338">
        <v>0</v>
      </c>
      <c r="AC82" s="338">
        <v>0</v>
      </c>
    </row>
    <row r="83" spans="1:29" x14ac:dyDescent="0.25">
      <c r="A83" s="330" t="s">
        <v>607</v>
      </c>
      <c r="B83" s="338" t="s">
        <v>617</v>
      </c>
      <c r="C83" s="338"/>
      <c r="D83" s="338"/>
      <c r="E83" s="338"/>
      <c r="F83" s="338"/>
      <c r="G83" s="338">
        <v>0</v>
      </c>
      <c r="H83" s="338">
        <v>0</v>
      </c>
      <c r="I83" s="338"/>
      <c r="J83" s="338" t="s">
        <v>561</v>
      </c>
      <c r="K83" s="338"/>
      <c r="L83" s="338">
        <v>0</v>
      </c>
      <c r="M83" s="338"/>
      <c r="N83" s="338" t="s">
        <v>561</v>
      </c>
      <c r="O83" s="338"/>
      <c r="P83" s="338">
        <v>0</v>
      </c>
      <c r="Q83" s="338"/>
      <c r="R83" s="338" t="s">
        <v>561</v>
      </c>
      <c r="S83" s="338"/>
      <c r="T83" s="338">
        <v>0</v>
      </c>
      <c r="U83" s="338"/>
      <c r="V83" s="338" t="s">
        <v>561</v>
      </c>
      <c r="W83" s="338"/>
      <c r="X83" s="338">
        <v>0</v>
      </c>
      <c r="Y83" s="338"/>
      <c r="Z83" s="338" t="s">
        <v>561</v>
      </c>
      <c r="AA83" s="338"/>
      <c r="AB83" s="338">
        <v>0</v>
      </c>
      <c r="AC83" s="338">
        <v>0</v>
      </c>
    </row>
    <row r="84" spans="1:29" x14ac:dyDescent="0.25">
      <c r="A84" s="330" t="s">
        <v>608</v>
      </c>
      <c r="B84" s="338" t="s">
        <v>618</v>
      </c>
      <c r="C84" s="338"/>
      <c r="D84" s="338"/>
      <c r="E84" s="338"/>
      <c r="F84" s="338"/>
      <c r="G84" s="338">
        <v>0</v>
      </c>
      <c r="H84" s="338">
        <v>0</v>
      </c>
      <c r="I84" s="338"/>
      <c r="J84" s="338" t="s">
        <v>561</v>
      </c>
      <c r="K84" s="338"/>
      <c r="L84" s="338">
        <v>0</v>
      </c>
      <c r="M84" s="338"/>
      <c r="N84" s="338" t="s">
        <v>561</v>
      </c>
      <c r="O84" s="338"/>
      <c r="P84" s="338">
        <v>0</v>
      </c>
      <c r="Q84" s="338"/>
      <c r="R84" s="338" t="s">
        <v>561</v>
      </c>
      <c r="S84" s="338"/>
      <c r="T84" s="338">
        <v>0</v>
      </c>
      <c r="U84" s="338"/>
      <c r="V84" s="338" t="s">
        <v>561</v>
      </c>
      <c r="W84" s="338"/>
      <c r="X84" s="338">
        <v>0</v>
      </c>
      <c r="Y84" s="338"/>
      <c r="Z84" s="338" t="s">
        <v>561</v>
      </c>
      <c r="AA84" s="338"/>
      <c r="AB84" s="338">
        <v>0</v>
      </c>
      <c r="AC84" s="338">
        <v>0</v>
      </c>
    </row>
    <row r="85" spans="1:29" x14ac:dyDescent="0.25">
      <c r="A85" s="330" t="s">
        <v>609</v>
      </c>
      <c r="B85" s="338" t="s">
        <v>619</v>
      </c>
      <c r="C85" s="338"/>
      <c r="D85" s="338"/>
      <c r="E85" s="338"/>
      <c r="F85" s="338"/>
      <c r="G85" s="338">
        <v>0</v>
      </c>
      <c r="H85" s="338">
        <v>0</v>
      </c>
      <c r="I85" s="338"/>
      <c r="J85" s="338" t="s">
        <v>561</v>
      </c>
      <c r="K85" s="338"/>
      <c r="L85" s="338">
        <v>0</v>
      </c>
      <c r="M85" s="338"/>
      <c r="N85" s="338" t="s">
        <v>561</v>
      </c>
      <c r="O85" s="338"/>
      <c r="P85" s="338">
        <v>0</v>
      </c>
      <c r="Q85" s="338"/>
      <c r="R85" s="338" t="s">
        <v>561</v>
      </c>
      <c r="S85" s="338"/>
      <c r="T85" s="338">
        <v>0</v>
      </c>
      <c r="U85" s="338"/>
      <c r="V85" s="338" t="s">
        <v>561</v>
      </c>
      <c r="W85" s="338"/>
      <c r="X85" s="338">
        <v>0</v>
      </c>
      <c r="Y85" s="338"/>
      <c r="Z85" s="338" t="s">
        <v>561</v>
      </c>
      <c r="AA85" s="338"/>
      <c r="AB85" s="338">
        <v>0</v>
      </c>
      <c r="AC85" s="338">
        <v>0</v>
      </c>
    </row>
    <row r="86" spans="1:29" x14ac:dyDescent="0.25">
      <c r="A86" s="330" t="s">
        <v>610</v>
      </c>
      <c r="B86" s="338" t="s">
        <v>620</v>
      </c>
      <c r="C86" s="338"/>
      <c r="D86" s="338"/>
      <c r="E86" s="338"/>
      <c r="F86" s="338"/>
      <c r="G86" s="338">
        <v>0</v>
      </c>
      <c r="H86" s="338">
        <v>0</v>
      </c>
      <c r="I86" s="338"/>
      <c r="J86" s="338" t="s">
        <v>561</v>
      </c>
      <c r="K86" s="338"/>
      <c r="L86" s="338">
        <v>0</v>
      </c>
      <c r="M86" s="338"/>
      <c r="N86" s="338" t="s">
        <v>561</v>
      </c>
      <c r="O86" s="338"/>
      <c r="P86" s="338">
        <v>0</v>
      </c>
      <c r="Q86" s="338"/>
      <c r="R86" s="338" t="s">
        <v>561</v>
      </c>
      <c r="S86" s="338"/>
      <c r="T86" s="338">
        <v>0</v>
      </c>
      <c r="U86" s="338"/>
      <c r="V86" s="338" t="s">
        <v>561</v>
      </c>
      <c r="W86" s="338"/>
      <c r="X86" s="338">
        <v>0</v>
      </c>
      <c r="Y86" s="338"/>
      <c r="Z86" s="338" t="s">
        <v>561</v>
      </c>
      <c r="AA86" s="338"/>
      <c r="AB86" s="338">
        <v>0</v>
      </c>
      <c r="AC86" s="338">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H21:I21"/>
    <mergeCell ref="P20:S20"/>
    <mergeCell ref="T20:W20"/>
    <mergeCell ref="X20:AA20"/>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AB20:AC21"/>
    <mergeCell ref="T21:U21"/>
    <mergeCell ref="V21:W21"/>
    <mergeCell ref="X21:Y21"/>
    <mergeCell ref="Z21:AA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0" zoomScaleSheetLayoutView="100" workbookViewId="0">
      <selection activeCell="A5" sqref="A5:AV5"/>
    </sheetView>
  </sheetViews>
  <sheetFormatPr defaultColWidth="9.140625" defaultRowHeight="15" x14ac:dyDescent="0.25"/>
  <cols>
    <col min="1" max="1" width="14.42578125" style="19" customWidth="1"/>
    <col min="2" max="2" width="16.28515625" style="19" customWidth="1"/>
    <col min="3" max="3" width="13.85546875" style="19" customWidth="1"/>
    <col min="4" max="4" width="15.140625" style="19" customWidth="1"/>
    <col min="5" max="12" width="7.7109375" style="19" customWidth="1"/>
    <col min="13" max="13" width="10.7109375" style="19" customWidth="1"/>
    <col min="14" max="14" width="21.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4" width="10.7109375" style="19" customWidth="1"/>
    <col min="25" max="25" width="16.855468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47" t="str">
        <f>'1. паспорт местоположение'!A5:C5</f>
        <v>Год раскрытия информации: 2022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c r="AB5" s="347"/>
      <c r="AC5" s="347"/>
      <c r="AD5" s="347"/>
      <c r="AE5" s="347"/>
      <c r="AF5" s="347"/>
      <c r="AG5" s="347"/>
      <c r="AH5" s="347"/>
      <c r="AI5" s="347"/>
      <c r="AJ5" s="347"/>
      <c r="AK5" s="347"/>
      <c r="AL5" s="347"/>
      <c r="AM5" s="347"/>
      <c r="AN5" s="347"/>
      <c r="AO5" s="347"/>
      <c r="AP5" s="347"/>
      <c r="AQ5" s="347"/>
      <c r="AR5" s="347"/>
      <c r="AS5" s="347"/>
      <c r="AT5" s="347"/>
      <c r="AU5" s="347"/>
      <c r="AV5" s="347"/>
    </row>
    <row r="6" spans="1:48" ht="18.75" x14ac:dyDescent="0.3">
      <c r="AV6" s="15"/>
    </row>
    <row r="7" spans="1:48" ht="18.75" x14ac:dyDescent="0.25">
      <c r="A7" s="351" t="s">
        <v>10</v>
      </c>
      <c r="B7" s="351"/>
      <c r="C7" s="351"/>
      <c r="D7" s="351"/>
      <c r="E7" s="351"/>
      <c r="F7" s="351"/>
      <c r="G7" s="351"/>
      <c r="H7" s="351"/>
      <c r="I7" s="351"/>
      <c r="J7" s="351"/>
      <c r="K7" s="351"/>
      <c r="L7" s="351"/>
      <c r="M7" s="351"/>
      <c r="N7" s="351"/>
      <c r="O7" s="351"/>
      <c r="P7" s="351"/>
      <c r="Q7" s="351"/>
      <c r="R7" s="351"/>
      <c r="S7" s="351"/>
      <c r="T7" s="351"/>
      <c r="U7" s="351"/>
      <c r="V7" s="351"/>
      <c r="W7" s="351"/>
      <c r="X7" s="351"/>
      <c r="Y7" s="351"/>
      <c r="Z7" s="351"/>
      <c r="AA7" s="351"/>
      <c r="AB7" s="351"/>
      <c r="AC7" s="351"/>
      <c r="AD7" s="351"/>
      <c r="AE7" s="351"/>
      <c r="AF7" s="351"/>
      <c r="AG7" s="351"/>
      <c r="AH7" s="351"/>
      <c r="AI7" s="351"/>
      <c r="AJ7" s="351"/>
      <c r="AK7" s="351"/>
      <c r="AL7" s="351"/>
      <c r="AM7" s="351"/>
      <c r="AN7" s="351"/>
      <c r="AO7" s="351"/>
      <c r="AP7" s="351"/>
      <c r="AQ7" s="351"/>
      <c r="AR7" s="351"/>
      <c r="AS7" s="351"/>
      <c r="AT7" s="351"/>
      <c r="AU7" s="351"/>
      <c r="AV7" s="351"/>
    </row>
    <row r="8" spans="1:48" ht="18.75" x14ac:dyDescent="0.25">
      <c r="A8" s="351"/>
      <c r="B8" s="351"/>
      <c r="C8" s="351"/>
      <c r="D8" s="351"/>
      <c r="E8" s="351"/>
      <c r="F8" s="351"/>
      <c r="G8" s="351"/>
      <c r="H8" s="351"/>
      <c r="I8" s="351"/>
      <c r="J8" s="351"/>
      <c r="K8" s="351"/>
      <c r="L8" s="351"/>
      <c r="M8" s="351"/>
      <c r="N8" s="351"/>
      <c r="O8" s="351"/>
      <c r="P8" s="351"/>
      <c r="Q8" s="351"/>
      <c r="R8" s="351"/>
      <c r="S8" s="351"/>
      <c r="T8" s="351"/>
      <c r="U8" s="351"/>
      <c r="V8" s="351"/>
      <c r="W8" s="351"/>
      <c r="X8" s="351"/>
      <c r="Y8" s="351"/>
      <c r="Z8" s="351"/>
      <c r="AA8" s="351"/>
      <c r="AB8" s="351"/>
      <c r="AC8" s="351"/>
      <c r="AD8" s="351"/>
      <c r="AE8" s="351"/>
      <c r="AF8" s="351"/>
      <c r="AG8" s="351"/>
      <c r="AH8" s="351"/>
      <c r="AI8" s="351"/>
      <c r="AJ8" s="351"/>
      <c r="AK8" s="351"/>
      <c r="AL8" s="351"/>
      <c r="AM8" s="351"/>
      <c r="AN8" s="351"/>
      <c r="AO8" s="351"/>
      <c r="AP8" s="351"/>
      <c r="AQ8" s="351"/>
      <c r="AR8" s="351"/>
      <c r="AS8" s="351"/>
      <c r="AT8" s="351"/>
      <c r="AU8" s="351"/>
      <c r="AV8" s="351"/>
    </row>
    <row r="9" spans="1:48" ht="15.75" x14ac:dyDescent="0.25">
      <c r="A9" s="355" t="str">
        <f>'1. паспорт местоположение'!A9:C9</f>
        <v>АО "Россети Тюмень"</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48" t="s">
        <v>9</v>
      </c>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348"/>
      <c r="AB10" s="348"/>
      <c r="AC10" s="348"/>
      <c r="AD10" s="348"/>
      <c r="AE10" s="348"/>
      <c r="AF10" s="348"/>
      <c r="AG10" s="348"/>
      <c r="AH10" s="348"/>
      <c r="AI10" s="348"/>
      <c r="AJ10" s="348"/>
      <c r="AK10" s="348"/>
      <c r="AL10" s="348"/>
      <c r="AM10" s="348"/>
      <c r="AN10" s="348"/>
      <c r="AO10" s="348"/>
      <c r="AP10" s="348"/>
      <c r="AQ10" s="348"/>
      <c r="AR10" s="348"/>
      <c r="AS10" s="348"/>
      <c r="AT10" s="348"/>
      <c r="AU10" s="348"/>
      <c r="AV10" s="348"/>
    </row>
    <row r="11" spans="1:48" ht="18.75" x14ac:dyDescent="0.25">
      <c r="A11" s="351"/>
      <c r="B11" s="351"/>
      <c r="C11" s="351"/>
      <c r="D11" s="351"/>
      <c r="E11" s="351"/>
      <c r="F11" s="351"/>
      <c r="G11" s="351"/>
      <c r="H11" s="351"/>
      <c r="I11" s="351"/>
      <c r="J11" s="351"/>
      <c r="K11" s="351"/>
      <c r="L11" s="351"/>
      <c r="M11" s="351"/>
      <c r="N11" s="351"/>
      <c r="O11" s="351"/>
      <c r="P11" s="351"/>
      <c r="Q11" s="351"/>
      <c r="R11" s="351"/>
      <c r="S11" s="351"/>
      <c r="T11" s="351"/>
      <c r="U11" s="351"/>
      <c r="V11" s="351"/>
      <c r="W11" s="351"/>
      <c r="X11" s="351"/>
      <c r="Y11" s="351"/>
      <c r="Z11" s="351"/>
      <c r="AA11" s="351"/>
      <c r="AB11" s="351"/>
      <c r="AC11" s="351"/>
      <c r="AD11" s="351"/>
      <c r="AE11" s="351"/>
      <c r="AF11" s="351"/>
      <c r="AG11" s="351"/>
      <c r="AH11" s="351"/>
      <c r="AI11" s="351"/>
      <c r="AJ11" s="351"/>
      <c r="AK11" s="351"/>
      <c r="AL11" s="351"/>
      <c r="AM11" s="351"/>
      <c r="AN11" s="351"/>
      <c r="AO11" s="351"/>
      <c r="AP11" s="351"/>
      <c r="AQ11" s="351"/>
      <c r="AR11" s="351"/>
      <c r="AS11" s="351"/>
      <c r="AT11" s="351"/>
      <c r="AU11" s="351"/>
      <c r="AV11" s="351"/>
    </row>
    <row r="12" spans="1:48" ht="15.75" x14ac:dyDescent="0.25">
      <c r="A12" s="355" t="str">
        <f>'1. паспорт местоположение'!A12:C12</f>
        <v>L_NS2000.PH.0015</v>
      </c>
      <c r="B12" s="355"/>
      <c r="C12" s="355"/>
      <c r="D12" s="355"/>
      <c r="E12" s="355"/>
      <c r="F12" s="355"/>
      <c r="G12" s="355"/>
      <c r="H12" s="355"/>
      <c r="I12" s="355"/>
      <c r="J12" s="355"/>
      <c r="K12" s="355"/>
      <c r="L12" s="355"/>
      <c r="M12" s="355"/>
      <c r="N12" s="355"/>
      <c r="O12" s="355"/>
      <c r="P12" s="355"/>
      <c r="Q12" s="355"/>
      <c r="R12" s="355"/>
      <c r="S12" s="355"/>
      <c r="T12" s="355"/>
      <c r="U12" s="355"/>
      <c r="V12" s="355"/>
      <c r="W12" s="355"/>
      <c r="X12" s="355"/>
      <c r="Y12" s="355"/>
      <c r="Z12" s="355"/>
      <c r="AA12" s="355"/>
      <c r="AB12" s="355"/>
      <c r="AC12" s="355"/>
      <c r="AD12" s="355"/>
      <c r="AE12" s="355"/>
      <c r="AF12" s="355"/>
      <c r="AG12" s="355"/>
      <c r="AH12" s="355"/>
      <c r="AI12" s="355"/>
      <c r="AJ12" s="355"/>
      <c r="AK12" s="355"/>
      <c r="AL12" s="355"/>
      <c r="AM12" s="355"/>
      <c r="AN12" s="355"/>
      <c r="AO12" s="355"/>
      <c r="AP12" s="355"/>
      <c r="AQ12" s="355"/>
      <c r="AR12" s="355"/>
      <c r="AS12" s="355"/>
      <c r="AT12" s="355"/>
      <c r="AU12" s="355"/>
      <c r="AV12" s="355"/>
    </row>
    <row r="13" spans="1:48" ht="15.75" x14ac:dyDescent="0.25">
      <c r="A13" s="348" t="s">
        <v>8</v>
      </c>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348"/>
      <c r="AB13" s="348"/>
      <c r="AC13" s="348"/>
      <c r="AD13" s="348"/>
      <c r="AE13" s="348"/>
      <c r="AF13" s="348"/>
      <c r="AG13" s="348"/>
      <c r="AH13" s="348"/>
      <c r="AI13" s="348"/>
      <c r="AJ13" s="348"/>
      <c r="AK13" s="348"/>
      <c r="AL13" s="348"/>
      <c r="AM13" s="348"/>
      <c r="AN13" s="348"/>
      <c r="AO13" s="348"/>
      <c r="AP13" s="348"/>
      <c r="AQ13" s="348"/>
      <c r="AR13" s="348"/>
      <c r="AS13" s="348"/>
      <c r="AT13" s="348"/>
      <c r="AU13" s="348"/>
      <c r="AV13" s="348"/>
    </row>
    <row r="14" spans="1:48" ht="18.75" x14ac:dyDescent="0.25">
      <c r="A14" s="359"/>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359"/>
      <c r="AB14" s="359"/>
      <c r="AC14" s="359"/>
      <c r="AD14" s="359"/>
      <c r="AE14" s="359"/>
      <c r="AF14" s="359"/>
      <c r="AG14" s="359"/>
      <c r="AH14" s="359"/>
      <c r="AI14" s="359"/>
      <c r="AJ14" s="359"/>
      <c r="AK14" s="359"/>
      <c r="AL14" s="359"/>
      <c r="AM14" s="359"/>
      <c r="AN14" s="359"/>
      <c r="AO14" s="359"/>
      <c r="AP14" s="359"/>
      <c r="AQ14" s="359"/>
      <c r="AR14" s="359"/>
      <c r="AS14" s="359"/>
      <c r="AT14" s="359"/>
      <c r="AU14" s="359"/>
      <c r="AV14" s="359"/>
    </row>
    <row r="15" spans="1:48" ht="15.75" x14ac:dyDescent="0.25">
      <c r="A15" s="355"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48" t="s">
        <v>7</v>
      </c>
      <c r="B16" s="348"/>
      <c r="C16" s="348"/>
      <c r="D16" s="348"/>
      <c r="E16" s="348"/>
      <c r="F16" s="348"/>
      <c r="G16" s="348"/>
      <c r="H16" s="348"/>
      <c r="I16" s="348"/>
      <c r="J16" s="348"/>
      <c r="K16" s="348"/>
      <c r="L16" s="348"/>
      <c r="M16" s="348"/>
      <c r="N16" s="348"/>
      <c r="O16" s="348"/>
      <c r="P16" s="348"/>
      <c r="Q16" s="348"/>
      <c r="R16" s="348"/>
      <c r="S16" s="348"/>
      <c r="T16" s="348"/>
      <c r="U16" s="348"/>
      <c r="V16" s="348"/>
      <c r="W16" s="348"/>
      <c r="X16" s="348"/>
      <c r="Y16" s="348"/>
      <c r="Z16" s="348"/>
      <c r="AA16" s="348"/>
      <c r="AB16" s="348"/>
      <c r="AC16" s="348"/>
      <c r="AD16" s="348"/>
      <c r="AE16" s="348"/>
      <c r="AF16" s="348"/>
      <c r="AG16" s="348"/>
      <c r="AH16" s="348"/>
      <c r="AI16" s="348"/>
      <c r="AJ16" s="348"/>
      <c r="AK16" s="348"/>
      <c r="AL16" s="348"/>
      <c r="AM16" s="348"/>
      <c r="AN16" s="348"/>
      <c r="AO16" s="348"/>
      <c r="AP16" s="348"/>
      <c r="AQ16" s="348"/>
      <c r="AR16" s="348"/>
      <c r="AS16" s="348"/>
      <c r="AT16" s="348"/>
      <c r="AU16" s="348"/>
      <c r="AV16" s="348"/>
    </row>
    <row r="17" spans="1:4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390"/>
      <c r="AB17" s="390"/>
      <c r="AC17" s="390"/>
      <c r="AD17" s="390"/>
      <c r="AE17" s="390"/>
      <c r="AF17" s="390"/>
      <c r="AG17" s="390"/>
      <c r="AH17" s="390"/>
      <c r="AI17" s="390"/>
      <c r="AJ17" s="390"/>
      <c r="AK17" s="390"/>
      <c r="AL17" s="390"/>
      <c r="AM17" s="390"/>
      <c r="AN17" s="390"/>
      <c r="AO17" s="390"/>
      <c r="AP17" s="390"/>
      <c r="AQ17" s="390"/>
      <c r="AR17" s="390"/>
      <c r="AS17" s="390"/>
      <c r="AT17" s="390"/>
      <c r="AU17" s="390"/>
      <c r="AV17" s="390"/>
    </row>
    <row r="18" spans="1:48" ht="14.25" customHeight="1"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390"/>
      <c r="AB18" s="390"/>
      <c r="AC18" s="390"/>
      <c r="AD18" s="390"/>
      <c r="AE18" s="390"/>
      <c r="AF18" s="390"/>
      <c r="AG18" s="390"/>
      <c r="AH18" s="390"/>
      <c r="AI18" s="390"/>
      <c r="AJ18" s="390"/>
      <c r="AK18" s="390"/>
      <c r="AL18" s="390"/>
      <c r="AM18" s="390"/>
      <c r="AN18" s="390"/>
      <c r="AO18" s="390"/>
      <c r="AP18" s="390"/>
      <c r="AQ18" s="390"/>
      <c r="AR18" s="390"/>
      <c r="AS18" s="390"/>
      <c r="AT18" s="390"/>
      <c r="AU18" s="390"/>
      <c r="AV18" s="390"/>
    </row>
    <row r="19" spans="1:4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c r="AB19" s="390"/>
      <c r="AC19" s="390"/>
      <c r="AD19" s="390"/>
      <c r="AE19" s="390"/>
      <c r="AF19" s="390"/>
      <c r="AG19" s="390"/>
      <c r="AH19" s="390"/>
      <c r="AI19" s="390"/>
      <c r="AJ19" s="390"/>
      <c r="AK19" s="390"/>
      <c r="AL19" s="390"/>
      <c r="AM19" s="390"/>
      <c r="AN19" s="390"/>
      <c r="AO19" s="390"/>
      <c r="AP19" s="390"/>
      <c r="AQ19" s="390"/>
      <c r="AR19" s="390"/>
      <c r="AS19" s="390"/>
      <c r="AT19" s="390"/>
      <c r="AU19" s="390"/>
      <c r="AV19" s="390"/>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42" t="s">
        <v>463</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33" t="s">
        <v>53</v>
      </c>
      <c r="B22" s="444" t="s">
        <v>25</v>
      </c>
      <c r="C22" s="433" t="s">
        <v>52</v>
      </c>
      <c r="D22" s="433" t="s">
        <v>51</v>
      </c>
      <c r="E22" s="447" t="s">
        <v>474</v>
      </c>
      <c r="F22" s="448"/>
      <c r="G22" s="448"/>
      <c r="H22" s="448"/>
      <c r="I22" s="448"/>
      <c r="J22" s="448"/>
      <c r="K22" s="448"/>
      <c r="L22" s="449"/>
      <c r="M22" s="433" t="s">
        <v>50</v>
      </c>
      <c r="N22" s="433" t="s">
        <v>49</v>
      </c>
      <c r="O22" s="433" t="s">
        <v>48</v>
      </c>
      <c r="P22" s="428" t="s">
        <v>264</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2" customFormat="1" ht="64.5" customHeight="1" x14ac:dyDescent="0.25">
      <c r="A23" s="443"/>
      <c r="B23" s="445"/>
      <c r="C23" s="443"/>
      <c r="D23" s="443"/>
      <c r="E23" s="438" t="s">
        <v>24</v>
      </c>
      <c r="F23" s="429" t="s">
        <v>140</v>
      </c>
      <c r="G23" s="429" t="s">
        <v>139</v>
      </c>
      <c r="H23" s="429" t="s">
        <v>138</v>
      </c>
      <c r="I23" s="431" t="s">
        <v>386</v>
      </c>
      <c r="J23" s="431" t="s">
        <v>387</v>
      </c>
      <c r="K23" s="431" t="s">
        <v>388</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2"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27" t="s">
        <v>14</v>
      </c>
      <c r="AG24" s="127" t="s">
        <v>13</v>
      </c>
      <c r="AH24" s="128" t="s">
        <v>3</v>
      </c>
      <c r="AI24" s="128" t="s">
        <v>12</v>
      </c>
      <c r="AJ24" s="434"/>
      <c r="AK24" s="434"/>
      <c r="AL24" s="434"/>
      <c r="AM24" s="434"/>
      <c r="AN24" s="434"/>
      <c r="AO24" s="434"/>
      <c r="AP24" s="434"/>
      <c r="AQ24" s="452"/>
      <c r="AR24" s="428"/>
      <c r="AS24" s="428"/>
      <c r="AT24" s="428"/>
      <c r="AU24" s="428"/>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1" customFormat="1" ht="15.75" x14ac:dyDescent="0.25">
      <c r="A26" s="203"/>
      <c r="B26" s="194"/>
      <c r="C26" s="195"/>
      <c r="D26" s="204"/>
      <c r="E26" s="193"/>
      <c r="F26" s="193"/>
      <c r="G26" s="193"/>
      <c r="H26" s="193"/>
      <c r="I26" s="193"/>
      <c r="J26" s="193"/>
      <c r="K26" s="193"/>
      <c r="L26" s="193"/>
      <c r="M26" s="196"/>
      <c r="N26" s="195"/>
      <c r="O26" s="197"/>
      <c r="P26" s="198"/>
      <c r="Q26" s="195"/>
      <c r="R26" s="198"/>
      <c r="S26" s="195"/>
      <c r="T26" s="195"/>
      <c r="U26" s="195"/>
      <c r="V26" s="195"/>
      <c r="W26" s="195"/>
      <c r="X26" s="198"/>
      <c r="Y26" s="195"/>
      <c r="Z26" s="195"/>
      <c r="AA26" s="198"/>
      <c r="AB26" s="198"/>
      <c r="AC26" s="195"/>
      <c r="AD26" s="198"/>
      <c r="AE26" s="198"/>
      <c r="AF26" s="199"/>
      <c r="AG26" s="195"/>
      <c r="AH26" s="195"/>
      <c r="AI26" s="195"/>
      <c r="AJ26" s="195"/>
      <c r="AK26" s="195"/>
      <c r="AL26" s="196"/>
      <c r="AM26" s="196"/>
      <c r="AN26" s="200"/>
      <c r="AO26" s="196"/>
      <c r="AP26" s="195"/>
      <c r="AQ26" s="195"/>
      <c r="AR26" s="195"/>
      <c r="AS26" s="195"/>
      <c r="AT26" s="195"/>
      <c r="AU26" s="196"/>
      <c r="AV26" s="19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9"/>
  <sheetViews>
    <sheetView view="pageBreakPreview" topLeftCell="A49" zoomScaleNormal="90" zoomScaleSheetLayoutView="100" workbookViewId="0">
      <selection activeCell="B27" sqref="B27"/>
    </sheetView>
  </sheetViews>
  <sheetFormatPr defaultRowHeight="15.75" x14ac:dyDescent="0.25"/>
  <cols>
    <col min="1" max="2" width="66.140625" style="102" customWidth="1"/>
    <col min="3" max="3" width="45.7109375" style="168" customWidth="1"/>
    <col min="4"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9" t="s">
        <v>70</v>
      </c>
    </row>
    <row r="2" spans="1:8" ht="18.75" x14ac:dyDescent="0.3">
      <c r="B2" s="15" t="s">
        <v>11</v>
      </c>
    </row>
    <row r="3" spans="1:8" ht="18.75" x14ac:dyDescent="0.3">
      <c r="B3" s="15" t="s">
        <v>554</v>
      </c>
    </row>
    <row r="4" spans="1:8" x14ac:dyDescent="0.25">
      <c r="B4" s="44"/>
    </row>
    <row r="5" spans="1:8" ht="18.75" x14ac:dyDescent="0.3">
      <c r="A5" s="459" t="str">
        <f>'1. паспорт местоположение'!A5:C5</f>
        <v>Год раскрытия информации: 2022 год</v>
      </c>
      <c r="B5" s="459"/>
      <c r="C5" s="169"/>
      <c r="D5" s="70"/>
      <c r="E5" s="70"/>
      <c r="F5" s="70"/>
      <c r="G5" s="70"/>
      <c r="H5" s="70"/>
    </row>
    <row r="6" spans="1:8" ht="18.75" x14ac:dyDescent="0.3">
      <c r="A6" s="132"/>
      <c r="B6" s="132"/>
      <c r="C6" s="170"/>
      <c r="D6" s="132"/>
      <c r="E6" s="132"/>
      <c r="F6" s="132"/>
      <c r="G6" s="132"/>
      <c r="H6" s="132"/>
    </row>
    <row r="7" spans="1:8" ht="18.75" x14ac:dyDescent="0.25">
      <c r="A7" s="351" t="s">
        <v>10</v>
      </c>
      <c r="B7" s="351"/>
      <c r="C7" s="171"/>
      <c r="D7" s="131"/>
      <c r="E7" s="131"/>
      <c r="F7" s="131"/>
      <c r="G7" s="131"/>
      <c r="H7" s="131"/>
    </row>
    <row r="8" spans="1:8" ht="18.75" x14ac:dyDescent="0.25">
      <c r="A8" s="131"/>
      <c r="B8" s="131"/>
      <c r="C8" s="171"/>
      <c r="D8" s="131"/>
      <c r="E8" s="131"/>
      <c r="F8" s="131"/>
      <c r="G8" s="131"/>
      <c r="H8" s="131"/>
    </row>
    <row r="9" spans="1:8" x14ac:dyDescent="0.25">
      <c r="A9" s="355" t="str">
        <f>'1. паспорт местоположение'!A9:C9</f>
        <v>АО "Россети Тюмень"</v>
      </c>
      <c r="B9" s="355"/>
      <c r="C9" s="172"/>
      <c r="D9" s="129"/>
      <c r="E9" s="129"/>
      <c r="F9" s="129"/>
      <c r="G9" s="129"/>
      <c r="H9" s="129"/>
    </row>
    <row r="10" spans="1:8" x14ac:dyDescent="0.25">
      <c r="A10" s="348" t="s">
        <v>9</v>
      </c>
      <c r="B10" s="348"/>
      <c r="C10" s="29"/>
      <c r="D10" s="130"/>
      <c r="E10" s="130"/>
      <c r="F10" s="130"/>
      <c r="G10" s="130"/>
      <c r="H10" s="130"/>
    </row>
    <row r="11" spans="1:8" ht="18.75" x14ac:dyDescent="0.25">
      <c r="A11" s="131"/>
      <c r="B11" s="131"/>
      <c r="C11" s="171"/>
      <c r="D11" s="131"/>
      <c r="E11" s="131"/>
      <c r="F11" s="131"/>
      <c r="G11" s="131"/>
      <c r="H11" s="131"/>
    </row>
    <row r="12" spans="1:8" ht="30.75" customHeight="1" x14ac:dyDescent="0.25">
      <c r="A12" s="355" t="str">
        <f>'1. паспорт местоположение'!A12:C12</f>
        <v>L_NS2000.PH.0015</v>
      </c>
      <c r="B12" s="355"/>
      <c r="C12" s="172"/>
      <c r="D12" s="129"/>
      <c r="E12" s="129"/>
      <c r="F12" s="129"/>
      <c r="G12" s="129"/>
      <c r="H12" s="129"/>
    </row>
    <row r="13" spans="1:8" x14ac:dyDescent="0.25">
      <c r="A13" s="348" t="s">
        <v>8</v>
      </c>
      <c r="B13" s="348"/>
      <c r="C13" s="29"/>
      <c r="D13" s="130"/>
      <c r="E13" s="130"/>
      <c r="F13" s="130"/>
      <c r="G13" s="130"/>
      <c r="H13" s="130"/>
    </row>
    <row r="14" spans="1:8" ht="18.75" x14ac:dyDescent="0.25">
      <c r="A14" s="11"/>
      <c r="B14" s="11"/>
      <c r="C14" s="11"/>
      <c r="D14" s="11"/>
      <c r="E14" s="11"/>
      <c r="F14" s="11"/>
      <c r="G14" s="11"/>
      <c r="H14" s="11"/>
    </row>
    <row r="15" spans="1:8" ht="42" customHeight="1" x14ac:dyDescent="0.25">
      <c r="A15" s="353" t="str">
        <f>'1. паспорт местоположение'!A15:C15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c r="B15" s="353"/>
      <c r="C15" s="172"/>
      <c r="D15" s="129"/>
      <c r="E15" s="129"/>
      <c r="F15" s="129"/>
      <c r="G15" s="129"/>
      <c r="H15" s="129"/>
    </row>
    <row r="16" spans="1:8" x14ac:dyDescent="0.25">
      <c r="A16" s="348" t="s">
        <v>7</v>
      </c>
      <c r="B16" s="348"/>
      <c r="C16" s="29"/>
      <c r="D16" s="130"/>
      <c r="E16" s="130"/>
      <c r="F16" s="130"/>
      <c r="G16" s="130"/>
      <c r="H16" s="130"/>
    </row>
    <row r="17" spans="1:2" x14ac:dyDescent="0.25">
      <c r="B17" s="104"/>
    </row>
    <row r="18" spans="1:2" ht="33.75" customHeight="1" x14ac:dyDescent="0.25">
      <c r="A18" s="457" t="s">
        <v>464</v>
      </c>
      <c r="B18" s="458"/>
    </row>
    <row r="19" spans="1:2" x14ac:dyDescent="0.25">
      <c r="B19" s="44"/>
    </row>
    <row r="20" spans="1:2" ht="16.5" thickBot="1" x14ac:dyDescent="0.3">
      <c r="B20" s="105"/>
    </row>
    <row r="21" spans="1:2" ht="43.5" customHeight="1" thickBot="1" x14ac:dyDescent="0.3">
      <c r="A21" s="106" t="s">
        <v>337</v>
      </c>
      <c r="B21" s="107" t="str">
        <f>A15</f>
        <v>Проектирование здания для размещения вездеходной техники Салехардского РЭС (новое строительство, здание площадью 1000 м2) и здания АБК Салехардского РЭС</v>
      </c>
    </row>
    <row r="22" spans="1:2" ht="21.75" customHeight="1" thickBot="1" x14ac:dyDescent="0.3">
      <c r="A22" s="106" t="s">
        <v>338</v>
      </c>
      <c r="B22" s="107" t="s">
        <v>567</v>
      </c>
    </row>
    <row r="23" spans="1:2" ht="16.5" thickBot="1" x14ac:dyDescent="0.3">
      <c r="A23" s="106" t="s">
        <v>303</v>
      </c>
      <c r="B23" s="108" t="s">
        <v>486</v>
      </c>
    </row>
    <row r="24" spans="1:2" ht="16.5" thickBot="1" x14ac:dyDescent="0.3">
      <c r="A24" s="106" t="s">
        <v>339</v>
      </c>
      <c r="B24" s="212">
        <v>0</v>
      </c>
    </row>
    <row r="25" spans="1:2" ht="16.5" thickBot="1" x14ac:dyDescent="0.3">
      <c r="A25" s="109" t="s">
        <v>340</v>
      </c>
      <c r="B25" s="213">
        <v>2023</v>
      </c>
    </row>
    <row r="26" spans="1:2" ht="16.5" thickBot="1" x14ac:dyDescent="0.3">
      <c r="A26" s="110" t="s">
        <v>341</v>
      </c>
      <c r="B26" s="213" t="s">
        <v>585</v>
      </c>
    </row>
    <row r="27" spans="1:2" ht="29.25" thickBot="1" x14ac:dyDescent="0.3">
      <c r="A27" s="116" t="s">
        <v>582</v>
      </c>
      <c r="B27" s="222">
        <v>6.0039999999999996</v>
      </c>
    </row>
    <row r="28" spans="1:2" ht="16.5" thickBot="1" x14ac:dyDescent="0.3">
      <c r="A28" s="112" t="s">
        <v>342</v>
      </c>
      <c r="B28" s="213" t="s">
        <v>555</v>
      </c>
    </row>
    <row r="29" spans="1:2" ht="29.25" thickBot="1" x14ac:dyDescent="0.3">
      <c r="A29" s="117" t="s">
        <v>343</v>
      </c>
      <c r="B29" s="336">
        <v>0</v>
      </c>
    </row>
    <row r="30" spans="1:2" ht="29.25" thickBot="1" x14ac:dyDescent="0.3">
      <c r="A30" s="117" t="s">
        <v>344</v>
      </c>
      <c r="B30" s="336">
        <v>0</v>
      </c>
    </row>
    <row r="31" spans="1:2" ht="16.5" thickBot="1" x14ac:dyDescent="0.3">
      <c r="A31" s="112" t="s">
        <v>345</v>
      </c>
      <c r="B31" s="213"/>
    </row>
    <row r="32" spans="1:2" ht="29.25" thickBot="1" x14ac:dyDescent="0.3">
      <c r="A32" s="117" t="s">
        <v>346</v>
      </c>
      <c r="B32" s="336">
        <v>0</v>
      </c>
    </row>
    <row r="33" spans="1:2" ht="29.25" thickBot="1" x14ac:dyDescent="0.3">
      <c r="A33" s="117" t="s">
        <v>351</v>
      </c>
      <c r="B33" s="336">
        <v>0</v>
      </c>
    </row>
    <row r="34" spans="1:2" ht="16.5" thickBot="1" x14ac:dyDescent="0.3">
      <c r="A34" s="112" t="s">
        <v>347</v>
      </c>
      <c r="B34" s="213"/>
    </row>
    <row r="35" spans="1:2" ht="16.5" thickBot="1" x14ac:dyDescent="0.3">
      <c r="A35" s="112" t="s">
        <v>348</v>
      </c>
      <c r="B35" s="213"/>
    </row>
    <row r="36" spans="1:2" ht="16.5" thickBot="1" x14ac:dyDescent="0.3">
      <c r="A36" s="112" t="s">
        <v>349</v>
      </c>
      <c r="B36" s="213"/>
    </row>
    <row r="37" spans="1:2" ht="16.5" thickBot="1" x14ac:dyDescent="0.3">
      <c r="A37" s="112" t="s">
        <v>350</v>
      </c>
      <c r="B37" s="213"/>
    </row>
    <row r="38" spans="1:2" ht="29.25" thickBot="1" x14ac:dyDescent="0.3">
      <c r="A38" s="117" t="s">
        <v>352</v>
      </c>
      <c r="B38" s="336">
        <v>0</v>
      </c>
    </row>
    <row r="39" spans="1:2" ht="16.5" thickBot="1" x14ac:dyDescent="0.3">
      <c r="A39" s="112" t="s">
        <v>488</v>
      </c>
      <c r="B39" s="215" t="s">
        <v>330</v>
      </c>
    </row>
    <row r="40" spans="1:2" ht="16.5" thickBot="1" x14ac:dyDescent="0.3">
      <c r="A40" s="112" t="s">
        <v>348</v>
      </c>
      <c r="B40" s="215" t="s">
        <v>330</v>
      </c>
    </row>
    <row r="41" spans="1:2" ht="16.5" thickBot="1" x14ac:dyDescent="0.3">
      <c r="A41" s="112" t="s">
        <v>349</v>
      </c>
      <c r="B41" s="215" t="s">
        <v>330</v>
      </c>
    </row>
    <row r="42" spans="1:2" ht="16.5" thickBot="1" x14ac:dyDescent="0.3">
      <c r="A42" s="112" t="s">
        <v>350</v>
      </c>
      <c r="B42" s="215" t="s">
        <v>330</v>
      </c>
    </row>
    <row r="43" spans="1:2" ht="29.25" thickBot="1" x14ac:dyDescent="0.3">
      <c r="A43" s="111" t="s">
        <v>353</v>
      </c>
      <c r="B43" s="336">
        <v>0</v>
      </c>
    </row>
    <row r="44" spans="1:2" ht="16.5" thickBot="1" x14ac:dyDescent="0.3">
      <c r="A44" s="113" t="s">
        <v>345</v>
      </c>
      <c r="B44" s="216"/>
    </row>
    <row r="45" spans="1:2" ht="16.5" thickBot="1" x14ac:dyDescent="0.3">
      <c r="A45" s="113" t="s">
        <v>354</v>
      </c>
      <c r="B45" s="216"/>
    </row>
    <row r="46" spans="1:2" ht="16.5" thickBot="1" x14ac:dyDescent="0.3">
      <c r="A46" s="113" t="s">
        <v>355</v>
      </c>
      <c r="B46" s="216"/>
    </row>
    <row r="47" spans="1:2" ht="16.5" thickBot="1" x14ac:dyDescent="0.3">
      <c r="A47" s="113" t="s">
        <v>356</v>
      </c>
      <c r="B47" s="217"/>
    </row>
    <row r="48" spans="1:2" ht="16.5" thickBot="1" x14ac:dyDescent="0.3">
      <c r="A48" s="109" t="s">
        <v>357</v>
      </c>
      <c r="B48" s="336">
        <v>0</v>
      </c>
    </row>
    <row r="49" spans="1:3" ht="16.5" thickBot="1" x14ac:dyDescent="0.3">
      <c r="A49" s="109" t="s">
        <v>358</v>
      </c>
      <c r="B49" s="336">
        <v>0</v>
      </c>
    </row>
    <row r="50" spans="1:3" ht="16.5" thickBot="1" x14ac:dyDescent="0.3">
      <c r="A50" s="109" t="s">
        <v>359</v>
      </c>
      <c r="B50" s="336">
        <v>0</v>
      </c>
    </row>
    <row r="51" spans="1:3" ht="16.5" thickBot="1" x14ac:dyDescent="0.3">
      <c r="A51" s="110" t="s">
        <v>360</v>
      </c>
      <c r="B51" s="336">
        <v>0</v>
      </c>
    </row>
    <row r="52" spans="1:3" ht="15.75" customHeight="1" x14ac:dyDescent="0.25">
      <c r="A52" s="111" t="s">
        <v>361</v>
      </c>
      <c r="B52" s="218"/>
      <c r="C52" s="453"/>
    </row>
    <row r="53" spans="1:3" ht="16.5" thickBot="1" x14ac:dyDescent="0.3">
      <c r="A53" s="114" t="s">
        <v>362</v>
      </c>
      <c r="B53" s="219" t="s">
        <v>559</v>
      </c>
      <c r="C53" s="453"/>
    </row>
    <row r="54" spans="1:3" ht="16.5" thickBot="1" x14ac:dyDescent="0.3">
      <c r="A54" s="114" t="s">
        <v>363</v>
      </c>
      <c r="B54" s="214" t="s">
        <v>572</v>
      </c>
      <c r="C54" s="453"/>
    </row>
    <row r="55" spans="1:3" ht="16.5" thickBot="1" x14ac:dyDescent="0.3">
      <c r="A55" s="114" t="s">
        <v>364</v>
      </c>
      <c r="B55" s="214" t="s">
        <v>572</v>
      </c>
      <c r="C55" s="453"/>
    </row>
    <row r="56" spans="1:3" ht="16.5" thickBot="1" x14ac:dyDescent="0.3">
      <c r="A56" s="114" t="s">
        <v>365</v>
      </c>
      <c r="B56" s="214" t="s">
        <v>572</v>
      </c>
      <c r="C56" s="453"/>
    </row>
    <row r="57" spans="1:3" ht="16.5" thickBot="1" x14ac:dyDescent="0.3">
      <c r="A57" s="115" t="s">
        <v>366</v>
      </c>
      <c r="B57" s="214" t="s">
        <v>572</v>
      </c>
      <c r="C57" s="453"/>
    </row>
    <row r="58" spans="1:3" ht="30.75" thickBot="1" x14ac:dyDescent="0.3">
      <c r="A58" s="113" t="s">
        <v>367</v>
      </c>
      <c r="B58" s="214" t="s">
        <v>572</v>
      </c>
    </row>
    <row r="59" spans="1:3" ht="29.25" thickBot="1" x14ac:dyDescent="0.3">
      <c r="A59" s="109" t="s">
        <v>368</v>
      </c>
      <c r="B59" s="214" t="s">
        <v>572</v>
      </c>
    </row>
    <row r="60" spans="1:3" ht="16.5" thickBot="1" x14ac:dyDescent="0.3">
      <c r="A60" s="113" t="s">
        <v>345</v>
      </c>
      <c r="B60" s="220"/>
    </row>
    <row r="61" spans="1:3" ht="16.5" thickBot="1" x14ac:dyDescent="0.3">
      <c r="A61" s="113" t="s">
        <v>369</v>
      </c>
      <c r="B61" s="214" t="s">
        <v>572</v>
      </c>
    </row>
    <row r="62" spans="1:3" ht="16.5" thickBot="1" x14ac:dyDescent="0.3">
      <c r="A62" s="113" t="s">
        <v>370</v>
      </c>
      <c r="B62" s="214" t="s">
        <v>572</v>
      </c>
    </row>
    <row r="63" spans="1:3" ht="16.5" thickBot="1" x14ac:dyDescent="0.3">
      <c r="A63" s="118" t="s">
        <v>371</v>
      </c>
      <c r="B63" s="213" t="s">
        <v>484</v>
      </c>
      <c r="C63" s="173"/>
    </row>
    <row r="64" spans="1:3" ht="16.5" thickBot="1" x14ac:dyDescent="0.3">
      <c r="A64" s="109" t="s">
        <v>372</v>
      </c>
      <c r="B64" s="213" t="s">
        <v>484</v>
      </c>
    </row>
    <row r="65" spans="1:3" ht="16.5" thickBot="1" x14ac:dyDescent="0.3">
      <c r="A65" s="114" t="s">
        <v>373</v>
      </c>
      <c r="B65" s="220"/>
    </row>
    <row r="66" spans="1:3" ht="16.5" thickBot="1" x14ac:dyDescent="0.3">
      <c r="A66" s="114" t="s">
        <v>374</v>
      </c>
      <c r="B66" s="220"/>
    </row>
    <row r="67" spans="1:3" ht="16.5" thickBot="1" x14ac:dyDescent="0.3">
      <c r="A67" s="114" t="s">
        <v>375</v>
      </c>
      <c r="B67" s="220"/>
    </row>
    <row r="68" spans="1:3" ht="29.25" thickBot="1" x14ac:dyDescent="0.3">
      <c r="A68" s="119" t="s">
        <v>376</v>
      </c>
      <c r="B68" s="221" t="s">
        <v>560</v>
      </c>
      <c r="C68" s="174"/>
    </row>
    <row r="69" spans="1:3" ht="28.5" x14ac:dyDescent="0.25">
      <c r="A69" s="111" t="s">
        <v>377</v>
      </c>
      <c r="B69" s="454"/>
      <c r="C69" s="453"/>
    </row>
    <row r="70" spans="1:3" x14ac:dyDescent="0.25">
      <c r="A70" s="114" t="s">
        <v>378</v>
      </c>
      <c r="B70" s="455"/>
      <c r="C70" s="453"/>
    </row>
    <row r="71" spans="1:3" x14ac:dyDescent="0.25">
      <c r="A71" s="114" t="s">
        <v>379</v>
      </c>
      <c r="B71" s="455"/>
      <c r="C71" s="453"/>
    </row>
    <row r="72" spans="1:3" x14ac:dyDescent="0.25">
      <c r="A72" s="114" t="s">
        <v>380</v>
      </c>
      <c r="B72" s="455"/>
      <c r="C72" s="453"/>
    </row>
    <row r="73" spans="1:3" x14ac:dyDescent="0.25">
      <c r="A73" s="114" t="s">
        <v>381</v>
      </c>
      <c r="B73" s="455"/>
      <c r="C73" s="453"/>
    </row>
    <row r="74" spans="1:3" ht="16.5" thickBot="1" x14ac:dyDescent="0.3">
      <c r="A74" s="120" t="s">
        <v>382</v>
      </c>
      <c r="B74" s="456"/>
      <c r="C74" s="453"/>
    </row>
    <row r="77" spans="1:3" x14ac:dyDescent="0.25">
      <c r="A77" s="121"/>
      <c r="B77" s="122"/>
    </row>
    <row r="78" spans="1:3" x14ac:dyDescent="0.25">
      <c r="B78" s="123"/>
    </row>
    <row r="79" spans="1:3" x14ac:dyDescent="0.25">
      <c r="B79" s="124"/>
    </row>
  </sheetData>
  <mergeCells count="12">
    <mergeCell ref="A5:B5"/>
    <mergeCell ref="A7:B7"/>
    <mergeCell ref="A9:B9"/>
    <mergeCell ref="A10:B10"/>
    <mergeCell ref="A12:B12"/>
    <mergeCell ref="C52:C57"/>
    <mergeCell ref="C69:C74"/>
    <mergeCell ref="B69:B74"/>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2016-05-12T11:50:43Z</cp:lastPrinted>
  <dcterms:created xsi:type="dcterms:W3CDTF">2015-08-16T15:31:05Z</dcterms:created>
  <dcterms:modified xsi:type="dcterms:W3CDTF">2022-07-07T06:00:30Z</dcterms:modified>
</cp:coreProperties>
</file>