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300.PR.0006\"/>
    </mc:Choice>
  </mc:AlternateContent>
  <bookViews>
    <workbookView xWindow="0" yWindow="0" windowWidth="13605" windowHeight="9570" tabRatio="938" firstSheet="3" activeTab="10"/>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Расчет эконом эфф." sheetId="37" r:id="rId8"/>
    <sheet name="Исходные данные для РЭЭ" sheetId="38" r:id="rId9"/>
    <sheet name="6.1. Паспорт сетевой график" sheetId="35" r:id="rId10"/>
    <sheet name="6.2. Паспорт фин осв ввод" sheetId="27" r:id="rId11"/>
    <sheet name="7. Паспорт отчет о закупке" sheetId="5" r:id="rId12"/>
    <sheet name="8. Общие сведения" sheetId="22"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9">#REF!</definedName>
    <definedName name="\AUTOEXEC">#REF!</definedName>
    <definedName name="\k" localSheetId="1">#REF!</definedName>
    <definedName name="\k" localSheetId="9">#REF!</definedName>
    <definedName name="\k">#REF!</definedName>
    <definedName name="\m" localSheetId="1">#REF!</definedName>
    <definedName name="\m" localSheetId="9">#REF!</definedName>
    <definedName name="\m">#REF!</definedName>
    <definedName name="\m1" localSheetId="9">#REF!</definedName>
    <definedName name="\m1">#REF!</definedName>
    <definedName name="\s" localSheetId="9">#REF!</definedName>
    <definedName name="\s">#REF!</definedName>
    <definedName name="\z" localSheetId="9">#REF!</definedName>
    <definedName name="\z">#REF!</definedName>
    <definedName name="________kin1" localSheetId="9">#REF!</definedName>
    <definedName name="________kin1">#REF!</definedName>
    <definedName name="________sch1" localSheetId="9">#REF!</definedName>
    <definedName name="________sch1">#REF!</definedName>
    <definedName name="________sch11" localSheetId="9">#REF!</definedName>
    <definedName name="________sch11">#REF!</definedName>
    <definedName name="________sch2" localSheetId="9">#REF!</definedName>
    <definedName name="________sch2">#REF!</definedName>
    <definedName name="________sch3" localSheetId="9">#REF!</definedName>
    <definedName name="________sch3">#REF!</definedName>
    <definedName name="________sch4" localSheetId="9">#REF!</definedName>
    <definedName name="________sch4">#REF!</definedName>
    <definedName name="________sch5" localSheetId="9">#REF!</definedName>
    <definedName name="________sch5">#REF!</definedName>
    <definedName name="________sch6" localSheetId="9">#REF!</definedName>
    <definedName name="________sch6">#REF!</definedName>
    <definedName name="________sch7" localSheetId="9">#REF!</definedName>
    <definedName name="________sch7">#REF!</definedName>
    <definedName name="________sch8" localSheetId="9">#REF!</definedName>
    <definedName name="________sch8">#REF!</definedName>
    <definedName name="________sch9" localSheetId="9">#REF!</definedName>
    <definedName name="________sch9">#REF!</definedName>
    <definedName name="________ti1" localSheetId="9">#REF!</definedName>
    <definedName name="________ti1">#REF!</definedName>
    <definedName name="________ti11" localSheetId="9">#REF!</definedName>
    <definedName name="________ti11">#REF!</definedName>
    <definedName name="________ti2" localSheetId="9">#REF!</definedName>
    <definedName name="________ti2">#REF!</definedName>
    <definedName name="________ti3" localSheetId="9">#REF!</definedName>
    <definedName name="________ti3">#REF!</definedName>
    <definedName name="________ti4" localSheetId="9">#REF!</definedName>
    <definedName name="________ti4">#REF!</definedName>
    <definedName name="________ti5" localSheetId="9">#REF!</definedName>
    <definedName name="________ti5">#REF!</definedName>
    <definedName name="________ti6" localSheetId="9">#REF!</definedName>
    <definedName name="________ti6">#REF!</definedName>
    <definedName name="________ti7" localSheetId="9">#REF!</definedName>
    <definedName name="________ti7">#REF!</definedName>
    <definedName name="________ti8" localSheetId="9">#REF!</definedName>
    <definedName name="________ti8">#REF!</definedName>
    <definedName name="________ti9" localSheetId="9">#REF!</definedName>
    <definedName name="________ti9">#REF!</definedName>
    <definedName name="________ts1" localSheetId="9">#REF!</definedName>
    <definedName name="________ts1">#REF!</definedName>
    <definedName name="________ts10" localSheetId="9">#REF!</definedName>
    <definedName name="________ts10">#REF!</definedName>
    <definedName name="________ts11" localSheetId="9">#REF!</definedName>
    <definedName name="________ts11">#REF!</definedName>
    <definedName name="________ts2" localSheetId="9">#REF!</definedName>
    <definedName name="________ts2">#REF!</definedName>
    <definedName name="________ts3" localSheetId="9">#REF!</definedName>
    <definedName name="________ts3">#REF!</definedName>
    <definedName name="________ts4" localSheetId="9">#REF!</definedName>
    <definedName name="________ts4">#REF!</definedName>
    <definedName name="________ts5" localSheetId="9">#REF!</definedName>
    <definedName name="________ts5">#REF!</definedName>
    <definedName name="________ts6" localSheetId="9">#REF!</definedName>
    <definedName name="________ts6">#REF!</definedName>
    <definedName name="________ts7" localSheetId="9">#REF!</definedName>
    <definedName name="________ts7">#REF!</definedName>
    <definedName name="________ts8" localSheetId="9">#REF!</definedName>
    <definedName name="________ts8">#REF!</definedName>
    <definedName name="________ts9" localSheetId="9">#REF!</definedName>
    <definedName name="________ts9">#REF!</definedName>
    <definedName name="______kin1" localSheetId="9">#REF!</definedName>
    <definedName name="______kin1">#REF!</definedName>
    <definedName name="______sch1" localSheetId="9">#REF!</definedName>
    <definedName name="______sch1">#REF!</definedName>
    <definedName name="______sch11" localSheetId="9">#REF!</definedName>
    <definedName name="______sch11">#REF!</definedName>
    <definedName name="______sch2" localSheetId="9">#REF!</definedName>
    <definedName name="______sch2">#REF!</definedName>
    <definedName name="______sch3" localSheetId="9">#REF!</definedName>
    <definedName name="______sch3">#REF!</definedName>
    <definedName name="______sch4" localSheetId="9">#REF!</definedName>
    <definedName name="______sch4">#REF!</definedName>
    <definedName name="______sch5" localSheetId="9">#REF!</definedName>
    <definedName name="______sch5">#REF!</definedName>
    <definedName name="______sch6" localSheetId="9">#REF!</definedName>
    <definedName name="______sch6">#REF!</definedName>
    <definedName name="______sch7" localSheetId="9">#REF!</definedName>
    <definedName name="______sch7">#REF!</definedName>
    <definedName name="______sch8" localSheetId="9">#REF!</definedName>
    <definedName name="______sch8">#REF!</definedName>
    <definedName name="______sch9" localSheetId="9">#REF!</definedName>
    <definedName name="______sch9">#REF!</definedName>
    <definedName name="______ti1" localSheetId="9">#REF!</definedName>
    <definedName name="______ti1">#REF!</definedName>
    <definedName name="______ti11" localSheetId="9">#REF!</definedName>
    <definedName name="______ti11">#REF!</definedName>
    <definedName name="______ti2" localSheetId="9">#REF!</definedName>
    <definedName name="______ti2">#REF!</definedName>
    <definedName name="______ti3" localSheetId="9">#REF!</definedName>
    <definedName name="______ti3">#REF!</definedName>
    <definedName name="______ti4" localSheetId="9">#REF!</definedName>
    <definedName name="______ti4">#REF!</definedName>
    <definedName name="______ti5" localSheetId="9">#REF!</definedName>
    <definedName name="______ti5">#REF!</definedName>
    <definedName name="______ti6" localSheetId="9">#REF!</definedName>
    <definedName name="______ti6">#REF!</definedName>
    <definedName name="______ti7" localSheetId="9">#REF!</definedName>
    <definedName name="______ti7">#REF!</definedName>
    <definedName name="______ti8" localSheetId="9">#REF!</definedName>
    <definedName name="______ti8">#REF!</definedName>
    <definedName name="______ti9" localSheetId="9">#REF!</definedName>
    <definedName name="______ti9">#REF!</definedName>
    <definedName name="______ts1" localSheetId="9">#REF!</definedName>
    <definedName name="______ts1">#REF!</definedName>
    <definedName name="______ts10" localSheetId="9">#REF!</definedName>
    <definedName name="______ts10">#REF!</definedName>
    <definedName name="______ts11" localSheetId="9">#REF!</definedName>
    <definedName name="______ts11">#REF!</definedName>
    <definedName name="______ts2" localSheetId="9">#REF!</definedName>
    <definedName name="______ts2">#REF!</definedName>
    <definedName name="______ts3" localSheetId="9">#REF!</definedName>
    <definedName name="______ts3">#REF!</definedName>
    <definedName name="______ts4" localSheetId="9">#REF!</definedName>
    <definedName name="______ts4">#REF!</definedName>
    <definedName name="______ts5" localSheetId="9">#REF!</definedName>
    <definedName name="______ts5">#REF!</definedName>
    <definedName name="______ts6" localSheetId="9">#REF!</definedName>
    <definedName name="______ts6">#REF!</definedName>
    <definedName name="______ts7" localSheetId="9">#REF!</definedName>
    <definedName name="______ts7">#REF!</definedName>
    <definedName name="______ts8" localSheetId="9">#REF!</definedName>
    <definedName name="______ts8">#REF!</definedName>
    <definedName name="______ts9" localSheetId="9">#REF!</definedName>
    <definedName name="______ts9">#REF!</definedName>
    <definedName name="____kin1" localSheetId="9">#REF!</definedName>
    <definedName name="____kin1">#REF!</definedName>
    <definedName name="____sch1" localSheetId="9">#REF!</definedName>
    <definedName name="____sch1">#REF!</definedName>
    <definedName name="____sch11" localSheetId="9">#REF!</definedName>
    <definedName name="____sch11">#REF!</definedName>
    <definedName name="____sch2" localSheetId="9">#REF!</definedName>
    <definedName name="____sch2">#REF!</definedName>
    <definedName name="____sch3" localSheetId="9">#REF!</definedName>
    <definedName name="____sch3">#REF!</definedName>
    <definedName name="____sch4" localSheetId="9">#REF!</definedName>
    <definedName name="____sch4">#REF!</definedName>
    <definedName name="____sch5" localSheetId="9">#REF!</definedName>
    <definedName name="____sch5">#REF!</definedName>
    <definedName name="____sch6" localSheetId="9">#REF!</definedName>
    <definedName name="____sch6">#REF!</definedName>
    <definedName name="____sch7" localSheetId="9">#REF!</definedName>
    <definedName name="____sch7">#REF!</definedName>
    <definedName name="____sch8" localSheetId="9">#REF!</definedName>
    <definedName name="____sch8">#REF!</definedName>
    <definedName name="____sch9" localSheetId="9">#REF!</definedName>
    <definedName name="____sch9">#REF!</definedName>
    <definedName name="____ti1" localSheetId="9">#REF!</definedName>
    <definedName name="____ti1">#REF!</definedName>
    <definedName name="____ti11" localSheetId="9">#REF!</definedName>
    <definedName name="____ti11">#REF!</definedName>
    <definedName name="____ti2" localSheetId="9">#REF!</definedName>
    <definedName name="____ti2">#REF!</definedName>
    <definedName name="____ti3" localSheetId="9">#REF!</definedName>
    <definedName name="____ti3">#REF!</definedName>
    <definedName name="____ti4" localSheetId="9">#REF!</definedName>
    <definedName name="____ti4">#REF!</definedName>
    <definedName name="____ti5" localSheetId="9">#REF!</definedName>
    <definedName name="____ti5">#REF!</definedName>
    <definedName name="____ti6" localSheetId="9">#REF!</definedName>
    <definedName name="____ti6">#REF!</definedName>
    <definedName name="____ti7" localSheetId="9">#REF!</definedName>
    <definedName name="____ti7">#REF!</definedName>
    <definedName name="____ti8" localSheetId="9">#REF!</definedName>
    <definedName name="____ti8">#REF!</definedName>
    <definedName name="____ti9" localSheetId="9">#REF!</definedName>
    <definedName name="____ti9">#REF!</definedName>
    <definedName name="____ts1" localSheetId="9">#REF!</definedName>
    <definedName name="____ts1">#REF!</definedName>
    <definedName name="____ts10" localSheetId="9">#REF!</definedName>
    <definedName name="____ts10">#REF!</definedName>
    <definedName name="____ts11" localSheetId="9">#REF!</definedName>
    <definedName name="____ts11">#REF!</definedName>
    <definedName name="____ts2" localSheetId="9">#REF!</definedName>
    <definedName name="____ts2">#REF!</definedName>
    <definedName name="____ts3" localSheetId="9">#REF!</definedName>
    <definedName name="____ts3">#REF!</definedName>
    <definedName name="____ts4" localSheetId="9">#REF!</definedName>
    <definedName name="____ts4">#REF!</definedName>
    <definedName name="____ts5" localSheetId="9">#REF!</definedName>
    <definedName name="____ts5">#REF!</definedName>
    <definedName name="____ts6" localSheetId="9">#REF!</definedName>
    <definedName name="____ts6">#REF!</definedName>
    <definedName name="____ts7" localSheetId="9">#REF!</definedName>
    <definedName name="____ts7">#REF!</definedName>
    <definedName name="____ts8" localSheetId="9">#REF!</definedName>
    <definedName name="____ts8">#REF!</definedName>
    <definedName name="____ts9" localSheetId="9">#REF!</definedName>
    <definedName name="____ts9">#REF!</definedName>
    <definedName name="___kin1" localSheetId="9">#REF!</definedName>
    <definedName name="___kin1">#REF!</definedName>
    <definedName name="___sch1" localSheetId="9">#REF!</definedName>
    <definedName name="___sch1">#REF!</definedName>
    <definedName name="___sch11" localSheetId="9">#REF!</definedName>
    <definedName name="___sch11">#REF!</definedName>
    <definedName name="___sch2" localSheetId="9">#REF!</definedName>
    <definedName name="___sch2">#REF!</definedName>
    <definedName name="___sch3" localSheetId="9">#REF!</definedName>
    <definedName name="___sch3">#REF!</definedName>
    <definedName name="___sch4" localSheetId="9">#REF!</definedName>
    <definedName name="___sch4">#REF!</definedName>
    <definedName name="___sch5" localSheetId="9">#REF!</definedName>
    <definedName name="___sch5">#REF!</definedName>
    <definedName name="___sch6" localSheetId="9">#REF!</definedName>
    <definedName name="___sch6">#REF!</definedName>
    <definedName name="___sch7" localSheetId="9">#REF!</definedName>
    <definedName name="___sch7">#REF!</definedName>
    <definedName name="___sch8" localSheetId="9">#REF!</definedName>
    <definedName name="___sch8">#REF!</definedName>
    <definedName name="___sch9" localSheetId="9">#REF!</definedName>
    <definedName name="___sch9">#REF!</definedName>
    <definedName name="___ti1" localSheetId="9">#REF!</definedName>
    <definedName name="___ti1">#REF!</definedName>
    <definedName name="___ti11" localSheetId="9">#REF!</definedName>
    <definedName name="___ti11">#REF!</definedName>
    <definedName name="___ti2" localSheetId="9">#REF!</definedName>
    <definedName name="___ti2">#REF!</definedName>
    <definedName name="___ti3" localSheetId="9">#REF!</definedName>
    <definedName name="___ti3">#REF!</definedName>
    <definedName name="___ti4" localSheetId="9">#REF!</definedName>
    <definedName name="___ti4">#REF!</definedName>
    <definedName name="___ti5" localSheetId="9">#REF!</definedName>
    <definedName name="___ti5">#REF!</definedName>
    <definedName name="___ti6" localSheetId="9">#REF!</definedName>
    <definedName name="___ti6">#REF!</definedName>
    <definedName name="___ti7" localSheetId="9">#REF!</definedName>
    <definedName name="___ti7">#REF!</definedName>
    <definedName name="___ti8" localSheetId="9">#REF!</definedName>
    <definedName name="___ti8">#REF!</definedName>
    <definedName name="___ti9" localSheetId="9">#REF!</definedName>
    <definedName name="___ti9">#REF!</definedName>
    <definedName name="___ts1" localSheetId="9">#REF!</definedName>
    <definedName name="___ts1">#REF!</definedName>
    <definedName name="___ts10" localSheetId="9">#REF!</definedName>
    <definedName name="___ts10">#REF!</definedName>
    <definedName name="___ts11" localSheetId="9">#REF!</definedName>
    <definedName name="___ts11">#REF!</definedName>
    <definedName name="___ts2" localSheetId="9">#REF!</definedName>
    <definedName name="___ts2">#REF!</definedName>
    <definedName name="___ts3" localSheetId="9">#REF!</definedName>
    <definedName name="___ts3">#REF!</definedName>
    <definedName name="___ts4" localSheetId="9">#REF!</definedName>
    <definedName name="___ts4">#REF!</definedName>
    <definedName name="___ts5" localSheetId="9">#REF!</definedName>
    <definedName name="___ts5">#REF!</definedName>
    <definedName name="___ts6" localSheetId="9">#REF!</definedName>
    <definedName name="___ts6">#REF!</definedName>
    <definedName name="___ts7" localSheetId="9">#REF!</definedName>
    <definedName name="___ts7">#REF!</definedName>
    <definedName name="___ts8" localSheetId="9">#REF!</definedName>
    <definedName name="___ts8">#REF!</definedName>
    <definedName name="___ts9" localSheetId="9">#REF!</definedName>
    <definedName name="___ts9">#REF!</definedName>
    <definedName name="__kin1" localSheetId="9">#REF!</definedName>
    <definedName name="__kin1">#REF!</definedName>
    <definedName name="__sch1" localSheetId="9">#REF!</definedName>
    <definedName name="__sch1">#REF!</definedName>
    <definedName name="__sch11" localSheetId="9">#REF!</definedName>
    <definedName name="__sch11">#REF!</definedName>
    <definedName name="__sch2" localSheetId="9">#REF!</definedName>
    <definedName name="__sch2">#REF!</definedName>
    <definedName name="__sch3" localSheetId="9">#REF!</definedName>
    <definedName name="__sch3">#REF!</definedName>
    <definedName name="__sch4" localSheetId="9">#REF!</definedName>
    <definedName name="__sch4">#REF!</definedName>
    <definedName name="__sch5" localSheetId="9">#REF!</definedName>
    <definedName name="__sch5">#REF!</definedName>
    <definedName name="__sch6" localSheetId="9">#REF!</definedName>
    <definedName name="__sch6">#REF!</definedName>
    <definedName name="__sch7" localSheetId="9">#REF!</definedName>
    <definedName name="__sch7">#REF!</definedName>
    <definedName name="__sch8" localSheetId="9">#REF!</definedName>
    <definedName name="__sch8">#REF!</definedName>
    <definedName name="__sch9" localSheetId="9">#REF!</definedName>
    <definedName name="__sch9">#REF!</definedName>
    <definedName name="__tc1" localSheetId="9">#REF!</definedName>
    <definedName name="__tc1">#REF!</definedName>
    <definedName name="__ti1" localSheetId="9">#REF!</definedName>
    <definedName name="__ti1">#REF!</definedName>
    <definedName name="__ti11" localSheetId="9">#REF!</definedName>
    <definedName name="__ti11">#REF!</definedName>
    <definedName name="__ti2" localSheetId="9">#REF!</definedName>
    <definedName name="__ti2">#REF!</definedName>
    <definedName name="__ti3" localSheetId="9">#REF!</definedName>
    <definedName name="__ti3">#REF!</definedName>
    <definedName name="__ti4" localSheetId="9">#REF!</definedName>
    <definedName name="__ti4">#REF!</definedName>
    <definedName name="__ti5" localSheetId="9">#REF!</definedName>
    <definedName name="__ti5">#REF!</definedName>
    <definedName name="__ti6" localSheetId="9">#REF!</definedName>
    <definedName name="__ti6">#REF!</definedName>
    <definedName name="__ti7" localSheetId="9">#REF!</definedName>
    <definedName name="__ti7">#REF!</definedName>
    <definedName name="__ti8" localSheetId="9">#REF!</definedName>
    <definedName name="__ti8">#REF!</definedName>
    <definedName name="__ti9" localSheetId="9">#REF!</definedName>
    <definedName name="__ti9">#REF!</definedName>
    <definedName name="__ts1" localSheetId="9">#REF!</definedName>
    <definedName name="__ts1">#REF!</definedName>
    <definedName name="__ts10" localSheetId="9">#REF!</definedName>
    <definedName name="__ts10">#REF!</definedName>
    <definedName name="__ts11" localSheetId="9">#REF!</definedName>
    <definedName name="__ts11">#REF!</definedName>
    <definedName name="__ts2" localSheetId="9">#REF!</definedName>
    <definedName name="__ts2">#REF!</definedName>
    <definedName name="__ts3" localSheetId="9">#REF!</definedName>
    <definedName name="__ts3">#REF!</definedName>
    <definedName name="__ts4" localSheetId="9">#REF!</definedName>
    <definedName name="__ts4">#REF!</definedName>
    <definedName name="__ts5" localSheetId="9">#REF!</definedName>
    <definedName name="__ts5">#REF!</definedName>
    <definedName name="__ts6" localSheetId="9">#REF!</definedName>
    <definedName name="__ts6">#REF!</definedName>
    <definedName name="__ts7" localSheetId="9">#REF!</definedName>
    <definedName name="__ts7">#REF!</definedName>
    <definedName name="__ts8" localSheetId="9">#REF!</definedName>
    <definedName name="__ts8">#REF!</definedName>
    <definedName name="__ts9" localSheetId="9">#REF!</definedName>
    <definedName name="__ts9">#REF!</definedName>
    <definedName name="_AUTOEXEC" localSheetId="9">#REF!</definedName>
    <definedName name="_AUTOEXEC">#REF!</definedName>
    <definedName name="_k" localSheetId="9">#REF!</definedName>
    <definedName name="_k">#REF!</definedName>
    <definedName name="_kin1" localSheetId="9">#REF!</definedName>
    <definedName name="_kin1">#REF!</definedName>
    <definedName name="_m" localSheetId="9">#REF!</definedName>
    <definedName name="_m">#REF!</definedName>
    <definedName name="_s" localSheetId="9">#REF!</definedName>
    <definedName name="_s">#REF!</definedName>
    <definedName name="_sch1" localSheetId="9">#REF!</definedName>
    <definedName name="_sch1">#REF!</definedName>
    <definedName name="_sch11" localSheetId="9">#REF!</definedName>
    <definedName name="_sch11">#REF!</definedName>
    <definedName name="_sch2" localSheetId="9">#REF!</definedName>
    <definedName name="_sch2">#REF!</definedName>
    <definedName name="_sch3" localSheetId="9">#REF!</definedName>
    <definedName name="_sch3">#REF!</definedName>
    <definedName name="_sch4" localSheetId="9">#REF!</definedName>
    <definedName name="_sch4">#REF!</definedName>
    <definedName name="_sch5" localSheetId="9">#REF!</definedName>
    <definedName name="_sch5">#REF!</definedName>
    <definedName name="_sch6" localSheetId="9">#REF!</definedName>
    <definedName name="_sch6">#REF!</definedName>
    <definedName name="_sch7" localSheetId="9">#REF!</definedName>
    <definedName name="_sch7">#REF!</definedName>
    <definedName name="_sch8" localSheetId="9">#REF!</definedName>
    <definedName name="_sch8">#REF!</definedName>
    <definedName name="_sch9" localSheetId="9">#REF!</definedName>
    <definedName name="_sch9">#REF!</definedName>
    <definedName name="_ti1" localSheetId="9">#REF!</definedName>
    <definedName name="_ti1">#REF!</definedName>
    <definedName name="_ti11" localSheetId="9">#REF!</definedName>
    <definedName name="_ti11">#REF!</definedName>
    <definedName name="_ti2" localSheetId="9">#REF!</definedName>
    <definedName name="_ti2">#REF!</definedName>
    <definedName name="_ti3" localSheetId="9">#REF!</definedName>
    <definedName name="_ti3">#REF!</definedName>
    <definedName name="_ti4" localSheetId="9">#REF!</definedName>
    <definedName name="_ti4">#REF!</definedName>
    <definedName name="_ti5" localSheetId="9">#REF!</definedName>
    <definedName name="_ti5">#REF!</definedName>
    <definedName name="_ti6" localSheetId="9">#REF!</definedName>
    <definedName name="_ti6">#REF!</definedName>
    <definedName name="_ti7" localSheetId="9">#REF!</definedName>
    <definedName name="_ti7">#REF!</definedName>
    <definedName name="_ti8" localSheetId="9">#REF!</definedName>
    <definedName name="_ti8">#REF!</definedName>
    <definedName name="_ti9" localSheetId="9">#REF!</definedName>
    <definedName name="_ti9">#REF!</definedName>
    <definedName name="_ts1" localSheetId="9">#REF!</definedName>
    <definedName name="_ts1">#REF!</definedName>
    <definedName name="_ts10" localSheetId="9">#REF!</definedName>
    <definedName name="_ts10">#REF!</definedName>
    <definedName name="_ts11" localSheetId="9">#REF!</definedName>
    <definedName name="_ts11">#REF!</definedName>
    <definedName name="_ts2" localSheetId="9">#REF!</definedName>
    <definedName name="_ts2">#REF!</definedName>
    <definedName name="_ts3" localSheetId="9">#REF!</definedName>
    <definedName name="_ts3">#REF!</definedName>
    <definedName name="_ts4" localSheetId="9">#REF!</definedName>
    <definedName name="_ts4">#REF!</definedName>
    <definedName name="_ts5" localSheetId="9">#REF!</definedName>
    <definedName name="_ts5">#REF!</definedName>
    <definedName name="_ts6" localSheetId="9">#REF!</definedName>
    <definedName name="_ts6">#REF!</definedName>
    <definedName name="_ts7" localSheetId="9">#REF!</definedName>
    <definedName name="_ts7">#REF!</definedName>
    <definedName name="_ts8" localSheetId="9">#REF!</definedName>
    <definedName name="_ts8">#REF!</definedName>
    <definedName name="_ts9" localSheetId="9">#REF!</definedName>
    <definedName name="_ts9">#REF!</definedName>
    <definedName name="_z" localSheetId="9">#REF!</definedName>
    <definedName name="_z">#REF!</definedName>
    <definedName name="aaaa" localSheetId="9">#REF!</definedName>
    <definedName name="aaaa">#REF!</definedName>
    <definedName name="asdf" localSheetId="9">#REF!</definedName>
    <definedName name="asdf">#REF!</definedName>
    <definedName name="asdfasef" localSheetId="9">#REF!</definedName>
    <definedName name="asdfasef">#REF!</definedName>
    <definedName name="asdfqw3er" localSheetId="9">#REF!</definedName>
    <definedName name="asdfqw3er">#REF!</definedName>
    <definedName name="CalcMethod">[1]Проект!$B$77</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 localSheetId="9">#REF!</definedName>
    <definedName name="Excel_BuiltIn_Print_Area_3">#REF!</definedName>
    <definedName name="Excel_BuiltIn_Print_Area_6" localSheetId="9">#REF!</definedName>
    <definedName name="Excel_BuiltIn_Print_Area_6">#REF!</definedName>
    <definedName name="Excel_BuiltIn_Print_Titles_2" localSheetId="9">#REF!</definedName>
    <definedName name="Excel_BuiltIn_Print_Titles_2">#REF!</definedName>
    <definedName name="fdhb" localSheetId="9">#REF!</definedName>
    <definedName name="fdhb">#REF!</definedName>
    <definedName name="filial" localSheetId="9">#REF!</definedName>
    <definedName name="filial">#REF!</definedName>
    <definedName name="gr_blank" localSheetId="9">#REF!</definedName>
    <definedName name="gr_blank">#REF!</definedName>
    <definedName name="gr_blankname" localSheetId="9">#REF!</definedName>
    <definedName name="gr_blankname">#REF!</definedName>
    <definedName name="gr_filial" localSheetId="9">#REF!</definedName>
    <definedName name="gr_filial">#REF!</definedName>
    <definedName name="gr_itogoobj" localSheetId="9">#REF!</definedName>
    <definedName name="gr_itogoobj">#REF!</definedName>
    <definedName name="gr_pril" localSheetId="9">#REF!</definedName>
    <definedName name="gr_pril">#REF!</definedName>
    <definedName name="gr_proc" localSheetId="9">#REF!</definedName>
    <definedName name="gr_proc">#REF!</definedName>
    <definedName name="gr_procobj" localSheetId="9">#REF!</definedName>
    <definedName name="gr_procobj">#REF!</definedName>
    <definedName name="gr_procobj2" localSheetId="9">#REF!</definedName>
    <definedName name="gr_procobj2">#REF!</definedName>
    <definedName name="gr_razdel" localSheetId="9">#REF!</definedName>
    <definedName name="gr_razdel">#REF!</definedName>
    <definedName name="gr_razdelobj" localSheetId="9">#REF!</definedName>
    <definedName name="gr_razdelobj">#REF!</definedName>
    <definedName name="gr_teh" localSheetId="9">#REF!</definedName>
    <definedName name="gr_teh">#REF!</definedName>
    <definedName name="gr_vsego" localSheetId="9">#REF!</definedName>
    <definedName name="gr_vsego">#REF!</definedName>
    <definedName name="hmao" localSheetId="9">#REF!</definedName>
    <definedName name="hmao">#REF!</definedName>
    <definedName name="Itog" localSheetId="9">#REF!</definedName>
    <definedName name="Itog">#REF!</definedName>
    <definedName name="K_1" localSheetId="9">#REF!</definedName>
    <definedName name="K_1">#REF!</definedName>
    <definedName name="Kin" localSheetId="9">#REF!</definedName>
    <definedName name="Kin">#REF!</definedName>
    <definedName name="kurs" localSheetId="9">#REF!</definedName>
    <definedName name="kurs">#REF!</definedName>
    <definedName name="Kyrs" localSheetId="9">#REF!</definedName>
    <definedName name="Kyrs">#REF!</definedName>
    <definedName name="LINE" localSheetId="9">#REF!</definedName>
    <definedName name="LINE">#REF!</definedName>
    <definedName name="Nalog" localSheetId="9">#REF!</definedName>
    <definedName name="Nalog">#REF!</definedName>
    <definedName name="numformat" localSheetId="9">#REF!</definedName>
    <definedName name="numformat">#REF!</definedName>
    <definedName name="numformat_osreg" localSheetId="9">#REF!</definedName>
    <definedName name="numformat_osreg">#REF!</definedName>
    <definedName name="numformat_osv3" localSheetId="9">#REF!</definedName>
    <definedName name="numformat_osv3">#REF!</definedName>
    <definedName name="perdolya02" localSheetId="9">#REF!</definedName>
    <definedName name="perdolya02">#REF!</definedName>
    <definedName name="rr" localSheetId="9">'[3]Пример расчета'!#REF!</definedName>
    <definedName name="rr">'[3]Пример расчета'!#REF!</definedName>
    <definedName name="sadf" localSheetId="9">#REF!</definedName>
    <definedName name="sadf">#REF!</definedName>
    <definedName name="sdfd" localSheetId="9">#REF!</definedName>
    <definedName name="sdfd">#REF!</definedName>
    <definedName name="SM" localSheetId="9">#REF!</definedName>
    <definedName name="SM">#REF!</definedName>
    <definedName name="SM_SM" localSheetId="9">#REF!</definedName>
    <definedName name="SM_SM">#REF!</definedName>
    <definedName name="SM_STO" localSheetId="9">'[4]93-110'!#REF!</definedName>
    <definedName name="SM_STO">'[4]93-110'!#REF!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PP" localSheetId="9">#REF!</definedName>
    <definedName name="SPP">#REF!</definedName>
    <definedName name="SUM_" localSheetId="9">#REF!</definedName>
    <definedName name="SUM_">#REF!</definedName>
    <definedName name="SUM_1" localSheetId="9">#REF!</definedName>
    <definedName name="SUM_1">#REF!</definedName>
    <definedName name="SUM_3" localSheetId="9">#REF!</definedName>
    <definedName name="SUM_3">#REF!</definedName>
    <definedName name="TABLINE" localSheetId="9">#REF!</definedName>
    <definedName name="TABLINE">#REF!</definedName>
    <definedName name="tabobsch02" localSheetId="9">#REF!</definedName>
    <definedName name="tabobsch02">#REF!</definedName>
    <definedName name="tabreg02" localSheetId="9">#REF!</definedName>
    <definedName name="tabreg02">#REF!</definedName>
    <definedName name="tc" localSheetId="9">#REF!</definedName>
    <definedName name="tc">#REF!</definedName>
    <definedName name="temp" localSheetId="9">#REF!</definedName>
    <definedName name="temp">#REF!</definedName>
    <definedName name="test" localSheetId="9">#REF!</definedName>
    <definedName name="test">#REF!</definedName>
    <definedName name="tpnum" localSheetId="9">#REF!</definedName>
    <definedName name="tpnum">#REF!</definedName>
    <definedName name="trans" localSheetId="9">#REF!</definedName>
    <definedName name="trans">#REF!</definedName>
    <definedName name="vsego02" localSheetId="9">#REF!</definedName>
    <definedName name="vsego02">#REF!</definedName>
    <definedName name="yanao" localSheetId="9">#REF!</definedName>
    <definedName name="yanao">#REF!</definedName>
    <definedName name="yug" localSheetId="9">#REF!</definedName>
    <definedName name="yug">#REF!</definedName>
    <definedName name="yyy" localSheetId="9">#REF!</definedName>
    <definedName name="yyy">#REF!</definedName>
    <definedName name="ZAK1" localSheetId="9">#REF!</definedName>
    <definedName name="ZAK1">#REF!</definedName>
    <definedName name="ZAK2" localSheetId="9">#REF!</definedName>
    <definedName name="ZAK2">#REF!</definedName>
    <definedName name="а" localSheetId="9">#REF!</definedName>
    <definedName name="а">#REF!</definedName>
    <definedName name="А15" localSheetId="9">#REF!</definedName>
    <definedName name="А15">#REF!</definedName>
    <definedName name="А2" localSheetId="9">#REF!</definedName>
    <definedName name="А2">#REF!</definedName>
    <definedName name="а36" localSheetId="9">#REF!</definedName>
    <definedName name="а36">#REF!</definedName>
    <definedName name="ааа" localSheetId="9">#REF!</definedName>
    <definedName name="ааа">#REF!</definedName>
    <definedName name="ав" localSheetId="9">#REF!</definedName>
    <definedName name="ав">#REF!</definedName>
    <definedName name="Авторский_надзор" localSheetId="9">#REF!</definedName>
    <definedName name="Авторский_надзор">#REF!</definedName>
    <definedName name="аренда">[5]Общие!$B$3</definedName>
    <definedName name="АФС" localSheetId="9">[6]топография!#REF!</definedName>
    <definedName name="АФС">[6]топография!#REF!</definedName>
    <definedName name="Бланк_сметы" localSheetId="9">#REF!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 localSheetId="9">#REF!</definedName>
    <definedName name="Возвратные_суммы">#REF!</definedName>
    <definedName name="вравар" localSheetId="9">#REF!</definedName>
    <definedName name="вравар">#REF!</definedName>
    <definedName name="Временные_здания_линия" localSheetId="9">#REF!</definedName>
    <definedName name="Временные_здания_линия">#REF!</definedName>
    <definedName name="Временные_здания_площадка" localSheetId="9">#REF!</definedName>
    <definedName name="Временные_здания_площадка">#REF!</definedName>
    <definedName name="ВСЕГО" localSheetId="9">'[7]09-13-02'!#REF!</definedName>
    <definedName name="ВСЕГО">'[7]09-13-02'!#REF!</definedName>
    <definedName name="Вспом" localSheetId="9">#REF!</definedName>
    <definedName name="Вспом">#REF!</definedName>
    <definedName name="г" localSheetId="9">#REF!</definedName>
    <definedName name="г">#REF!</definedName>
    <definedName name="геодез1">[8]геолог!$L$81</definedName>
    <definedName name="геол" localSheetId="9">[9]Смета!#REF!</definedName>
    <definedName name="геол">[9]Смета!#REF!</definedName>
    <definedName name="геол1" localSheetId="9">#REF!</definedName>
    <definedName name="геол1">#REF!</definedName>
    <definedName name="гид" localSheetId="9">[10]Смета!#REF!</definedName>
    <definedName name="гид">[10]Смета!#REF!</definedName>
    <definedName name="Гидр" localSheetId="9">[11]топография!#REF!</definedName>
    <definedName name="Гидр">[11]топография!#REF!</definedName>
    <definedName name="ГИП" localSheetId="9">#REF!</definedName>
    <definedName name="ГИП">#REF!</definedName>
    <definedName name="Горевая" localSheetId="9">#REF!</definedName>
    <definedName name="Горевая">#REF!</definedName>
    <definedName name="гшшг">NA()</definedName>
    <definedName name="Д" localSheetId="9">#REF!</definedName>
    <definedName name="Д">#REF!</definedName>
    <definedName name="Дата_Договора" localSheetId="9">#REF!</definedName>
    <definedName name="Дата_Договора">#REF!</definedName>
    <definedName name="Дата_Зак" localSheetId="9">#REF!</definedName>
    <definedName name="Дата_Зак">#REF!</definedName>
    <definedName name="ДатаЗак" localSheetId="9">#REF!</definedName>
    <definedName name="ДатаЗак">#REF!</definedName>
    <definedName name="ДатаПост" localSheetId="9">#REF!</definedName>
    <definedName name="ДатаПост">#REF!</definedName>
    <definedName name="дд" localSheetId="9">[12]Смета!#REF!</definedName>
    <definedName name="дд">[12]Смета!#REF!</definedName>
    <definedName name="Дефлятор" localSheetId="9">#REF!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 localSheetId="9">#REF!</definedName>
    <definedName name="Добровольное_страхование">#REF!</definedName>
    <definedName name="Доп.затраты_в_зимнее_время" localSheetId="9">#REF!</definedName>
    <definedName name="Доп.затраты_в_зимнее_время">#REF!</definedName>
    <definedName name="ДСК" localSheetId="9">[13]топография!#REF!</definedName>
    <definedName name="ДСК">[13]топография!#REF!</definedName>
    <definedName name="е" localSheetId="9">#REF!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изыск" localSheetId="1">#REF!</definedName>
    <definedName name="изыск" localSheetId="9">#REF!</definedName>
    <definedName name="изыск">#REF!</definedName>
    <definedName name="инж" localSheetId="9">#REF!</definedName>
    <definedName name="инж">#REF!</definedName>
    <definedName name="ИПусто" localSheetId="9">#REF!</definedName>
    <definedName name="ИПусто">#REF!</definedName>
    <definedName name="й" localSheetId="1">#REF!</definedName>
    <definedName name="й" localSheetId="9">#REF!</definedName>
    <definedName name="й">#REF!</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 localSheetId="9">#REF!</definedName>
    <definedName name="Камер_эксп_усл">#REF!</definedName>
    <definedName name="Категория_сложности" localSheetId="9">#REF!</definedName>
    <definedName name="Категория_сложности">#REF!</definedName>
    <definedName name="кгкг" localSheetId="9">#REF!</definedName>
    <definedName name="кгкг">#REF!</definedName>
    <definedName name="кеке" localSheetId="9">#REF!</definedName>
    <definedName name="кеке">#REF!</definedName>
    <definedName name="Кин45" localSheetId="9">#REF!</definedName>
    <definedName name="Кин45">#REF!</definedName>
    <definedName name="ккк" localSheetId="9">#REF!</definedName>
    <definedName name="ккк">#REF!</definedName>
    <definedName name="Количество_землепользователей" localSheetId="9">#REF!</definedName>
    <definedName name="Количество_землепользователей">#REF!</definedName>
    <definedName name="Количество_контуров" localSheetId="9">#REF!</definedName>
    <definedName name="Количество_контуров">#REF!</definedName>
    <definedName name="Количество_культур" localSheetId="9">#REF!</definedName>
    <definedName name="Количество_культур">#REF!</definedName>
    <definedName name="Количество_планшетов" localSheetId="9">#REF!</definedName>
    <definedName name="Количество_планшетов">#REF!</definedName>
    <definedName name="Количество_предприятий" localSheetId="9">#REF!</definedName>
    <definedName name="Количество_предприятий">#REF!</definedName>
    <definedName name="Количество_согласований" localSheetId="9">#REF!</definedName>
    <definedName name="Количество_согласований">#REF!</definedName>
    <definedName name="Командировочные_расходы" localSheetId="9">#REF!</definedName>
    <definedName name="Командировочные_расходы">#REF!</definedName>
    <definedName name="комплектация" localSheetId="9">#REF!</definedName>
    <definedName name="комплектация">#REF!</definedName>
    <definedName name="Коэффициент" localSheetId="9">#REF!</definedName>
    <definedName name="Коэффициент">#REF!</definedName>
    <definedName name="куку" localSheetId="9">#REF!</definedName>
    <definedName name="куку">#REF!</definedName>
    <definedName name="Курс" localSheetId="9">#REF!</definedName>
    <definedName name="Курс">#REF!</definedName>
    <definedName name="курс_дол" localSheetId="9">#REF!</definedName>
    <definedName name="курс_дол">#REF!</definedName>
    <definedName name="Курс_доллара">'[14]Курс доллара'!$A$2</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 localSheetId="9">#REF!</definedName>
    <definedName name="КурсРуб">#REF!</definedName>
    <definedName name="Лаб_стац" localSheetId="9">#REF!</definedName>
    <definedName name="Лаб_стац">#REF!</definedName>
    <definedName name="Лаб_эксп_усл" localSheetId="9">#REF!</definedName>
    <definedName name="Лаб_эксп_усл">#REF!</definedName>
    <definedName name="мат" localSheetId="9">#REF!</definedName>
    <definedName name="мат">#REF!</definedName>
    <definedName name="Метео" localSheetId="9">#REF!</definedName>
    <definedName name="Метео">#REF!</definedName>
    <definedName name="МетеорУТ" localSheetId="9">[11]топография!#REF!</definedName>
    <definedName name="МетеорУТ">[11]топография!#REF!</definedName>
    <definedName name="митюгов">'[15]Данные для расчёта сметы'!$J$33</definedName>
    <definedName name="монраб" localSheetId="9">#REF!</definedName>
    <definedName name="монраб">#REF!</definedName>
    <definedName name="монт" localSheetId="9">#REF!</definedName>
    <definedName name="монт">#REF!</definedName>
    <definedName name="н" localSheetId="9">#REF!</definedName>
    <definedName name="н">#REF!</definedName>
    <definedName name="Название_проекта" localSheetId="9">#REF!</definedName>
    <definedName name="Название_проекта">#REF!</definedName>
    <definedName name="Наим_объекта" localSheetId="9">#REF!</definedName>
    <definedName name="Наим_объекта">#REF!</definedName>
    <definedName name="Наименование" localSheetId="9">#REF!</definedName>
    <definedName name="Наименование">#REF!</definedName>
    <definedName name="накладные" localSheetId="9">#REF!</definedName>
    <definedName name="накладные">#REF!</definedName>
    <definedName name="накрутки" localSheetId="9">#REF!</definedName>
    <definedName name="накрутки">#REF!</definedName>
    <definedName name="налад" localSheetId="9">#REF!</definedName>
    <definedName name="налад">#REF!</definedName>
    <definedName name="наладка" localSheetId="9">#REF!</definedName>
    <definedName name="наладка">#REF!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9">#REF!</definedName>
    <definedName name="Налог_на_пользавтелей_автдорог">#REF!</definedName>
    <definedName name="нац" localSheetId="9">#REF!</definedName>
    <definedName name="нац">#REF!</definedName>
    <definedName name="Нач.см.отд" localSheetId="9">#REF!</definedName>
    <definedName name="Нач.см.отд">#REF!</definedName>
    <definedName name="НДС" localSheetId="9">#REF!</definedName>
    <definedName name="НДС">#REF!</definedName>
    <definedName name="НДС_ост_раб" localSheetId="9">#REF!</definedName>
    <definedName name="НДС_ост_раб">#REF!</definedName>
    <definedName name="НДС_по" localSheetId="9">#REF!</definedName>
    <definedName name="НДС_по">#REF!</definedName>
    <definedName name="НДС_по_раб" localSheetId="9">#REF!</definedName>
    <definedName name="НДС_по_раб">#REF!</definedName>
    <definedName name="НДС_по2" localSheetId="9">#REF!</definedName>
    <definedName name="НДС_по2">#REF!</definedName>
    <definedName name="НДС_по3" localSheetId="9">#REF!</definedName>
    <definedName name="НДС_по3">#REF!</definedName>
    <definedName name="НДС05" localSheetId="9">#REF!</definedName>
    <definedName name="НДС05">#REF!</definedName>
    <definedName name="Непредвиденные_расходы" localSheetId="9">#REF!</definedName>
    <definedName name="Непредвиденные_расходы">#REF!</definedName>
    <definedName name="НОВ" localSheetId="9">#REF!</definedName>
    <definedName name="НОВ">#REF!</definedName>
    <definedName name="Номер_договора" localSheetId="9">#REF!</definedName>
    <definedName name="Номер_договора">#REF!</definedName>
    <definedName name="Нормативно_сметная_база" localSheetId="9">#REF!</definedName>
    <definedName name="Нормативно_сметная_база">#REF!</definedName>
    <definedName name="о" localSheetId="9">#REF!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Расчет эконом эфф.'!$A$1:$N$94</definedName>
    <definedName name="_xlnm.Print_Area" localSheetId="9">'6.1. Паспорт сетевой график'!$A$1:$J$54</definedName>
    <definedName name="_xlnm.Print_Area" localSheetId="10">'6.2. Паспорт фин осв ввод'!$A$1:$AC$86</definedName>
    <definedName name="_xlnm.Print_Area" localSheetId="11">'7. Паспорт отчет о закупке'!$A$1:$AV$34</definedName>
    <definedName name="_xlnm.Print_Area" localSheetId="8">'Исходные данные для РЭЭ'!$A$1:$B$53</definedName>
    <definedName name="_xlnm.Print_Area">#REF!</definedName>
    <definedName name="объем">#N/A</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 localSheetId="9">#REF!</definedName>
    <definedName name="объем___0___0___0___0">#REF!</definedName>
    <definedName name="объем___0___0___2" localSheetId="9">#REF!</definedName>
    <definedName name="объем___0___0___2">#REF!</definedName>
    <definedName name="объем___0___0___3" localSheetId="9">#REF!</definedName>
    <definedName name="объем___0___0___3">#REF!</definedName>
    <definedName name="объем___0___0___4" localSheetId="9">#REF!</definedName>
    <definedName name="объем___0___0___4">#REF!</definedName>
    <definedName name="объем___0___1" localSheetId="9">#REF!</definedName>
    <definedName name="объем___0___1">#REF!</definedName>
    <definedName name="объем___0___10" localSheetId="9">#REF!</definedName>
    <definedName name="объем___0___10">#REF!</definedName>
    <definedName name="объем___0___12" localSheetId="9">#REF!</definedName>
    <definedName name="объем___0___12">#REF!</definedName>
    <definedName name="объем___0___2" localSheetId="9">#REF!</definedName>
    <definedName name="объем___0___2">#REF!</definedName>
    <definedName name="объем___0___2___0" localSheetId="9">#REF!</definedName>
    <definedName name="объем___0___2___0">#REF!</definedName>
    <definedName name="объем___0___3" localSheetId="9">#REF!</definedName>
    <definedName name="объем___0___3">#REF!</definedName>
    <definedName name="объем___0___4" localSheetId="9">#REF!</definedName>
    <definedName name="объем___0___4">#REF!</definedName>
    <definedName name="объем___0___5" localSheetId="9">#REF!</definedName>
    <definedName name="объем___0___5">#REF!</definedName>
    <definedName name="объем___0___6" localSheetId="9">#REF!</definedName>
    <definedName name="объем___0___6">#REF!</definedName>
    <definedName name="объем___0___8" localSheetId="9">#REF!</definedName>
    <definedName name="объем___0___8">#REF!</definedName>
    <definedName name="объем___1" localSheetId="9">#REF!</definedName>
    <definedName name="объем___1">#REF!</definedName>
    <definedName name="объем___1___0" localSheetId="9">#REF!</definedName>
    <definedName name="объем___1___0">#REF!</definedName>
    <definedName name="объем___10" localSheetId="9">#REF!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 localSheetId="9">#REF!</definedName>
    <definedName name="объем___11___6">#REF!</definedName>
    <definedName name="объем___11___8" localSheetId="9">#REF!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 localSheetId="9">#REF!</definedName>
    <definedName name="объем___2___0___0___0">#REF!</definedName>
    <definedName name="объем___2___1" localSheetId="9">#REF!</definedName>
    <definedName name="объем___2___1">#REF!</definedName>
    <definedName name="объем___2___10" localSheetId="9">#REF!</definedName>
    <definedName name="объем___2___10">#REF!</definedName>
    <definedName name="объем___2___12" localSheetId="9">#REF!</definedName>
    <definedName name="объем___2___12">#REF!</definedName>
    <definedName name="объем___2___2" localSheetId="9">#REF!</definedName>
    <definedName name="объем___2___2">#REF!</definedName>
    <definedName name="объем___2___3" localSheetId="9">#REF!</definedName>
    <definedName name="объем___2___3">#REF!</definedName>
    <definedName name="объем___2___4" localSheetId="9">#REF!</definedName>
    <definedName name="объем___2___4">#REF!</definedName>
    <definedName name="объем___2___6" localSheetId="9">#REF!</definedName>
    <definedName name="объем___2___6">#REF!</definedName>
    <definedName name="объем___2___8" localSheetId="9">#REF!</definedName>
    <definedName name="объем___2___8">#REF!</definedName>
    <definedName name="объем___3" localSheetId="9">#REF!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 localSheetId="9">#REF!</definedName>
    <definedName name="объем___3___4">#REF!</definedName>
    <definedName name="объем___3___6" localSheetId="9">#REF!</definedName>
    <definedName name="объем___3___6">#REF!</definedName>
    <definedName name="объем___3___8" localSheetId="9">#REF!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 localSheetId="9">#REF!</definedName>
    <definedName name="объем___4___10">#REF!</definedName>
    <definedName name="объем___4___12" localSheetId="9">#REF!</definedName>
    <definedName name="объем___4___12">#REF!</definedName>
    <definedName name="объем___4___2" localSheetId="9">#REF!</definedName>
    <definedName name="объем___4___2">#REF!</definedName>
    <definedName name="объем___4___3" localSheetId="9">#REF!</definedName>
    <definedName name="объем___4___3">#REF!</definedName>
    <definedName name="объем___4___4" localSheetId="9">#REF!</definedName>
    <definedName name="объем___4___4">#REF!</definedName>
    <definedName name="объем___4___6" localSheetId="9">#REF!</definedName>
    <definedName name="объем___4___6">#REF!</definedName>
    <definedName name="объем___4___8" localSheetId="9">#REF!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 localSheetId="9">#REF!</definedName>
    <definedName name="объем___6___0___0___0">#REF!</definedName>
    <definedName name="объем___6___1" localSheetId="9">#REF!</definedName>
    <definedName name="объем___6___1">#REF!</definedName>
    <definedName name="объем___6___10" localSheetId="9">#REF!</definedName>
    <definedName name="объем___6___10">#REF!</definedName>
    <definedName name="объем___6___12" localSheetId="9">#REF!</definedName>
    <definedName name="объем___6___12">#REF!</definedName>
    <definedName name="объем___6___2" localSheetId="9">#REF!</definedName>
    <definedName name="объем___6___2">#REF!</definedName>
    <definedName name="объем___6___4" localSheetId="9">#REF!</definedName>
    <definedName name="объем___6___4">#REF!</definedName>
    <definedName name="объем___6___6" localSheetId="9">#REF!</definedName>
    <definedName name="объем___6___6">#REF!</definedName>
    <definedName name="объем___6___8" localSheetId="9">#REF!</definedName>
    <definedName name="объем___6___8">#REF!</definedName>
    <definedName name="объем___7" localSheetId="9">#REF!</definedName>
    <definedName name="объем___7">#REF!</definedName>
    <definedName name="объем___7___0" localSheetId="9">#REF!</definedName>
    <definedName name="объем___7___0">#REF!</definedName>
    <definedName name="объем___7___10" localSheetId="9">#REF!</definedName>
    <definedName name="объем___7___10">#REF!</definedName>
    <definedName name="объем___7___2" localSheetId="9">#REF!</definedName>
    <definedName name="объем___7___2">#REF!</definedName>
    <definedName name="объем___7___4" localSheetId="9">#REF!</definedName>
    <definedName name="объем___7___4">#REF!</definedName>
    <definedName name="объем___7___6" localSheetId="9">#REF!</definedName>
    <definedName name="объем___7___6">#REF!</definedName>
    <definedName name="объем___7___8" localSheetId="9">#REF!</definedName>
    <definedName name="объем___7___8">#REF!</definedName>
    <definedName name="объем___8" localSheetId="9">#REF!</definedName>
    <definedName name="объем___8">#REF!</definedName>
    <definedName name="объем___8___0" localSheetId="9">#REF!</definedName>
    <definedName name="объем___8___0">#REF!</definedName>
    <definedName name="объем___8___0___0" localSheetId="9">#REF!</definedName>
    <definedName name="объем___8___0___0">#REF!</definedName>
    <definedName name="объем___8___0___0___0" localSheetId="9">#REF!</definedName>
    <definedName name="объем___8___0___0___0">#REF!</definedName>
    <definedName name="объем___8___1" localSheetId="9">#REF!</definedName>
    <definedName name="объем___8___1">#REF!</definedName>
    <definedName name="объем___8___10" localSheetId="9">#REF!</definedName>
    <definedName name="объем___8___10">#REF!</definedName>
    <definedName name="объем___8___12" localSheetId="9">#REF!</definedName>
    <definedName name="объем___8___12">#REF!</definedName>
    <definedName name="объем___8___2" localSheetId="9">#REF!</definedName>
    <definedName name="объем___8___2">#REF!</definedName>
    <definedName name="объем___8___4" localSheetId="9">#REF!</definedName>
    <definedName name="объем___8___4">#REF!</definedName>
    <definedName name="объем___8___6" localSheetId="9">#REF!</definedName>
    <definedName name="объем___8___6">#REF!</definedName>
    <definedName name="объем___8___8" localSheetId="9">#REF!</definedName>
    <definedName name="объем___8___8">#REF!</definedName>
    <definedName name="объем___9" localSheetId="9">#REF!</definedName>
    <definedName name="объем___9">#REF!</definedName>
    <definedName name="объем___9___0" localSheetId="9">#REF!</definedName>
    <definedName name="объем___9___0">#REF!</definedName>
    <definedName name="объем___9___0___0" localSheetId="9">#REF!</definedName>
    <definedName name="объем___9___0___0">#REF!</definedName>
    <definedName name="объем___9___0___0___0" localSheetId="9">#REF!</definedName>
    <definedName name="объем___9___0___0___0">#REF!</definedName>
    <definedName name="объем___9___10" localSheetId="9">#REF!</definedName>
    <definedName name="объем___9___10">#REF!</definedName>
    <definedName name="объем___9___2" localSheetId="9">#REF!</definedName>
    <definedName name="объем___9___2">#REF!</definedName>
    <definedName name="объем___9___4" localSheetId="9">#REF!</definedName>
    <definedName name="объем___9___4">#REF!</definedName>
    <definedName name="объем___9___6" localSheetId="9">#REF!</definedName>
    <definedName name="объем___9___6">#REF!</definedName>
    <definedName name="объем___9___8" localSheetId="9">#REF!</definedName>
    <definedName name="объем___9___8">#REF!</definedName>
    <definedName name="объем1" localSheetId="9">#REF!</definedName>
    <definedName name="объем1">#REF!</definedName>
    <definedName name="ок" localSheetId="9">#REF!</definedName>
    <definedName name="ок">#REF!</definedName>
    <definedName name="орп" localSheetId="9">[16]Смета!#REF!</definedName>
    <definedName name="орп">[16]Смета!#REF!</definedName>
    <definedName name="Осн_Камер" localSheetId="9">'[7]09-13-02'!#REF!</definedName>
    <definedName name="Осн_Камер">'[7]09-13-02'!#REF!</definedName>
    <definedName name="Ост_раб" localSheetId="9">#REF!</definedName>
    <definedName name="Ост_раб">#REF!</definedName>
    <definedName name="п" localSheetId="9">#REF!</definedName>
    <definedName name="п">#REF!</definedName>
    <definedName name="Пи" localSheetId="9">#REF!</definedName>
    <definedName name="Пи">#REF!</definedName>
    <definedName name="Пи_" localSheetId="9">#REF!</definedName>
    <definedName name="Пи_">#REF!</definedName>
    <definedName name="ПИСС_стац" localSheetId="9">#REF!</definedName>
    <definedName name="ПИСС_стац">#REF!</definedName>
    <definedName name="ПИСС_эксп" localSheetId="9">#REF!</definedName>
    <definedName name="ПИСС_эксп">#REF!</definedName>
    <definedName name="план" localSheetId="9">[11]топография!#REF!</definedName>
    <definedName name="план">[11]топография!#REF!</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 localSheetId="9">#REF!</definedName>
    <definedName name="ПО_2">#REF!</definedName>
    <definedName name="ПО_3" localSheetId="9">#REF!</definedName>
    <definedName name="ПО_3">#REF!</definedName>
    <definedName name="ПО_раб" localSheetId="9">#REF!</definedName>
    <definedName name="ПО_раб">#REF!</definedName>
    <definedName name="Подрядчик" localSheetId="9">#REF!</definedName>
    <definedName name="Подрядчик">#REF!</definedName>
    <definedName name="Пожарная_охрана" localSheetId="9">#REF!</definedName>
    <definedName name="Пожарная_охрана">#REF!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9">#REF!</definedName>
    <definedName name="Поставщик">#REF!</definedName>
    <definedName name="ппа" localSheetId="9">#REF!</definedName>
    <definedName name="ппа">#REF!</definedName>
    <definedName name="Предоплата" localSheetId="9">#REF!</definedName>
    <definedName name="Предоплата">#REF!</definedName>
    <definedName name="Премирование" localSheetId="9">#REF!</definedName>
    <definedName name="Премирование">#REF!</definedName>
    <definedName name="пробная" localSheetId="9">#REF!</definedName>
    <definedName name="пробная">#REF!</definedName>
    <definedName name="Промежуточный_коэфф._К1" localSheetId="9">#REF!</definedName>
    <definedName name="Промежуточный_коэфф._К1">#REF!</definedName>
    <definedName name="Промежуточный_коэфф._К2" localSheetId="9">#REF!</definedName>
    <definedName name="Промежуточный_коэфф._К2">#REF!</definedName>
    <definedName name="пррр" localSheetId="9">#REF!</definedName>
    <definedName name="пррр">#REF!</definedName>
    <definedName name="р" localSheetId="9">#REF!</definedName>
    <definedName name="р">#REF!</definedName>
    <definedName name="рентабельн" localSheetId="9">#REF!</definedName>
    <definedName name="рентабельн">#REF!</definedName>
    <definedName name="рентабельность" localSheetId="9">#REF!</definedName>
    <definedName name="рентабельность">#REF!</definedName>
    <definedName name="ролл">[17]Общие!$B$3</definedName>
    <definedName name="РРК" localSheetId="9">#REF!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 localSheetId="9">#REF!</definedName>
    <definedName name="Свод">#REF!</definedName>
    <definedName name="СводнУТ" localSheetId="9">[11]топография!#REF!</definedName>
    <definedName name="СводнУТ">[11]топография!#REF!</definedName>
    <definedName name="СводУТ" localSheetId="9">#REF!</definedName>
    <definedName name="СводУТ">#REF!</definedName>
    <definedName name="см" localSheetId="9">#REF!</definedName>
    <definedName name="см">#REF!</definedName>
    <definedName name="смета" localSheetId="9">#REF!</definedName>
    <definedName name="смета">#REF!</definedName>
    <definedName name="смр" localSheetId="9">#REF!</definedName>
    <definedName name="смр">#REF!</definedName>
    <definedName name="Согласование" localSheetId="9">#REF!</definedName>
    <definedName name="Согласование">#REF!</definedName>
    <definedName name="Содерж_Осн_Базы" localSheetId="9">#REF!</definedName>
    <definedName name="Содерж_Осн_Базы">#REF!</definedName>
    <definedName name="Составитель" localSheetId="9">#REF!</definedName>
    <definedName name="Составитель">#REF!</definedName>
    <definedName name="спрвка" localSheetId="9">#REF!</definedName>
    <definedName name="спрвка">#REF!</definedName>
    <definedName name="Ст" localSheetId="9">#REF!</definedName>
    <definedName name="Ст">#REF!</definedName>
    <definedName name="СтЗ" localSheetId="9">#REF!</definedName>
    <definedName name="СтЗ">#REF!</definedName>
    <definedName name="Стоимость_ПИР" localSheetId="9">#REF!</definedName>
    <definedName name="Стоимость_ПИР">#REF!</definedName>
    <definedName name="Строительная_полоса" localSheetId="9">#REF!</definedName>
    <definedName name="Строительная_полоса">#REF!</definedName>
    <definedName name="стрраб" localSheetId="9">#REF!</definedName>
    <definedName name="стрраб">#REF!</definedName>
    <definedName name="Сумма" localSheetId="9">#REF!</definedName>
    <definedName name="Сумма">#REF!</definedName>
    <definedName name="Сумма_прописью" localSheetId="9">#REF!</definedName>
    <definedName name="Сумма_прописью">#REF!</definedName>
    <definedName name="Сумма_ц" localSheetId="9">#REF!</definedName>
    <definedName name="Сумма_ц">#REF!</definedName>
    <definedName name="Сургут">NA()</definedName>
    <definedName name="топ1" localSheetId="9">#REF!</definedName>
    <definedName name="топ1">#REF!</definedName>
    <definedName name="топо" localSheetId="9">#REF!</definedName>
    <definedName name="топо">#REF!</definedName>
    <definedName name="трзаг" localSheetId="9">#REF!</definedName>
    <definedName name="трзаг">#REF!</definedName>
    <definedName name="у" localSheetId="9">#REF!</definedName>
    <definedName name="у">#REF!</definedName>
    <definedName name="уу" localSheetId="9">#REF!</definedName>
    <definedName name="уу">#REF!</definedName>
    <definedName name="уцуц" localSheetId="9">#REF!</definedName>
    <definedName name="уцуц">#REF!</definedName>
    <definedName name="Участок" localSheetId="9">#REF!</definedName>
    <definedName name="Участок">#REF!</definedName>
    <definedName name="ц" localSheetId="9">#REF!</definedName>
    <definedName name="ц">#REF!</definedName>
    <definedName name="цена">#N/A</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 localSheetId="9">#REF!</definedName>
    <definedName name="цена___0___0___0___0">#REF!</definedName>
    <definedName name="цена___0___0___2" localSheetId="9">#REF!</definedName>
    <definedName name="цена___0___0___2">#REF!</definedName>
    <definedName name="цена___0___0___3" localSheetId="9">#REF!</definedName>
    <definedName name="цена___0___0___3">#REF!</definedName>
    <definedName name="цена___0___0___4" localSheetId="9">#REF!</definedName>
    <definedName name="цена___0___0___4">#REF!</definedName>
    <definedName name="цена___0___1" localSheetId="9">#REF!</definedName>
    <definedName name="цена___0___1">#REF!</definedName>
    <definedName name="цена___0___10" localSheetId="9">#REF!</definedName>
    <definedName name="цена___0___10">#REF!</definedName>
    <definedName name="цена___0___12" localSheetId="9">#REF!</definedName>
    <definedName name="цена___0___12">#REF!</definedName>
    <definedName name="цена___0___2" localSheetId="9">#REF!</definedName>
    <definedName name="цена___0___2">#REF!</definedName>
    <definedName name="цена___0___2___0" localSheetId="9">#REF!</definedName>
    <definedName name="цена___0___2___0">#REF!</definedName>
    <definedName name="цена___0___3" localSheetId="9">#REF!</definedName>
    <definedName name="цена___0___3">#REF!</definedName>
    <definedName name="цена___0___4" localSheetId="9">#REF!</definedName>
    <definedName name="цена___0___4">#REF!</definedName>
    <definedName name="цена___0___5" localSheetId="9">#REF!</definedName>
    <definedName name="цена___0___5">#REF!</definedName>
    <definedName name="цена___0___6" localSheetId="9">#REF!</definedName>
    <definedName name="цена___0___6">#REF!</definedName>
    <definedName name="цена___0___8" localSheetId="9">#REF!</definedName>
    <definedName name="цена___0___8">#REF!</definedName>
    <definedName name="цена___1" localSheetId="9">#REF!</definedName>
    <definedName name="цена___1">#REF!</definedName>
    <definedName name="цена___1___0" localSheetId="9">#REF!</definedName>
    <definedName name="цена___1___0">#REF!</definedName>
    <definedName name="цена___10" localSheetId="9">#REF!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 localSheetId="9">#REF!</definedName>
    <definedName name="цена___11___6">#REF!</definedName>
    <definedName name="цена___11___8" localSheetId="9">#REF!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 localSheetId="9">#REF!</definedName>
    <definedName name="цена___2___0___0___0">#REF!</definedName>
    <definedName name="цена___2___1" localSheetId="9">#REF!</definedName>
    <definedName name="цена___2___1">#REF!</definedName>
    <definedName name="цена___2___10" localSheetId="9">#REF!</definedName>
    <definedName name="цена___2___10">#REF!</definedName>
    <definedName name="цена___2___12" localSheetId="9">#REF!</definedName>
    <definedName name="цена___2___12">#REF!</definedName>
    <definedName name="цена___2___2" localSheetId="9">#REF!</definedName>
    <definedName name="цена___2___2">#REF!</definedName>
    <definedName name="цена___2___3" localSheetId="9">#REF!</definedName>
    <definedName name="цена___2___3">#REF!</definedName>
    <definedName name="цена___2___4" localSheetId="9">#REF!</definedName>
    <definedName name="цена___2___4">#REF!</definedName>
    <definedName name="цена___2___6" localSheetId="9">#REF!</definedName>
    <definedName name="цена___2___6">#REF!</definedName>
    <definedName name="цена___2___8" localSheetId="9">#REF!</definedName>
    <definedName name="цена___2___8">#REF!</definedName>
    <definedName name="цена___3" localSheetId="9">#REF!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 localSheetId="9">#REF!</definedName>
    <definedName name="цена___3___4">#REF!</definedName>
    <definedName name="цена___3___6" localSheetId="9">#REF!</definedName>
    <definedName name="цена___3___6">#REF!</definedName>
    <definedName name="цена___3___8" localSheetId="9">#REF!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 localSheetId="9">#REF!</definedName>
    <definedName name="цена___4___10">#REF!</definedName>
    <definedName name="цена___4___12" localSheetId="9">#REF!</definedName>
    <definedName name="цена___4___12">#REF!</definedName>
    <definedName name="цена___4___2" localSheetId="9">#REF!</definedName>
    <definedName name="цена___4___2">#REF!</definedName>
    <definedName name="цена___4___3" localSheetId="9">#REF!</definedName>
    <definedName name="цена___4___3">#REF!</definedName>
    <definedName name="цена___4___4" localSheetId="9">#REF!</definedName>
    <definedName name="цена___4___4">#REF!</definedName>
    <definedName name="цена___4___6" localSheetId="9">#REF!</definedName>
    <definedName name="цена___4___6">#REF!</definedName>
    <definedName name="цена___4___8" localSheetId="9">#REF!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 localSheetId="9">#REF!</definedName>
    <definedName name="цена___6___0___0___0">#REF!</definedName>
    <definedName name="цена___6___1" localSheetId="9">#REF!</definedName>
    <definedName name="цена___6___1">#REF!</definedName>
    <definedName name="цена___6___10" localSheetId="9">#REF!</definedName>
    <definedName name="цена___6___10">#REF!</definedName>
    <definedName name="цена___6___12" localSheetId="9">#REF!</definedName>
    <definedName name="цена___6___12">#REF!</definedName>
    <definedName name="цена___6___2" localSheetId="9">#REF!</definedName>
    <definedName name="цена___6___2">#REF!</definedName>
    <definedName name="цена___6___4" localSheetId="9">#REF!</definedName>
    <definedName name="цена___6___4">#REF!</definedName>
    <definedName name="цена___6___6" localSheetId="9">#REF!</definedName>
    <definedName name="цена___6___6">#REF!</definedName>
    <definedName name="цена___6___8" localSheetId="9">#REF!</definedName>
    <definedName name="цена___6___8">#REF!</definedName>
    <definedName name="цена___7" localSheetId="9">#REF!</definedName>
    <definedName name="цена___7">#REF!</definedName>
    <definedName name="цена___7___0" localSheetId="9">#REF!</definedName>
    <definedName name="цена___7___0">#REF!</definedName>
    <definedName name="цена___7___10" localSheetId="9">#REF!</definedName>
    <definedName name="цена___7___10">#REF!</definedName>
    <definedName name="цена___7___2" localSheetId="9">#REF!</definedName>
    <definedName name="цена___7___2">#REF!</definedName>
    <definedName name="цена___7___4" localSheetId="9">#REF!</definedName>
    <definedName name="цена___7___4">#REF!</definedName>
    <definedName name="цена___7___6" localSheetId="9">#REF!</definedName>
    <definedName name="цена___7___6">#REF!</definedName>
    <definedName name="цена___7___8" localSheetId="9">#REF!</definedName>
    <definedName name="цена___7___8">#REF!</definedName>
    <definedName name="цена___8" localSheetId="9">#REF!</definedName>
    <definedName name="цена___8">#REF!</definedName>
    <definedName name="цена___8___0" localSheetId="9">#REF!</definedName>
    <definedName name="цена___8___0">#REF!</definedName>
    <definedName name="цена___8___0___0" localSheetId="9">#REF!</definedName>
    <definedName name="цена___8___0___0">#REF!</definedName>
    <definedName name="цена___8___0___0___0" localSheetId="9">#REF!</definedName>
    <definedName name="цена___8___0___0___0">#REF!</definedName>
    <definedName name="цена___8___1" localSheetId="9">#REF!</definedName>
    <definedName name="цена___8___1">#REF!</definedName>
    <definedName name="цена___8___10" localSheetId="9">#REF!</definedName>
    <definedName name="цена___8___10">#REF!</definedName>
    <definedName name="цена___8___12" localSheetId="9">#REF!</definedName>
    <definedName name="цена___8___12">#REF!</definedName>
    <definedName name="цена___8___2" localSheetId="9">#REF!</definedName>
    <definedName name="цена___8___2">#REF!</definedName>
    <definedName name="цена___8___4" localSheetId="9">#REF!</definedName>
    <definedName name="цена___8___4">#REF!</definedName>
    <definedName name="цена___8___6" localSheetId="9">#REF!</definedName>
    <definedName name="цена___8___6">#REF!</definedName>
    <definedName name="цена___8___8" localSheetId="9">#REF!</definedName>
    <definedName name="цена___8___8">#REF!</definedName>
    <definedName name="цена___9" localSheetId="9">#REF!</definedName>
    <definedName name="цена___9">#REF!</definedName>
    <definedName name="цена___9___0" localSheetId="9">#REF!</definedName>
    <definedName name="цена___9___0">#REF!</definedName>
    <definedName name="цена___9___0___0" localSheetId="9">#REF!</definedName>
    <definedName name="цена___9___0___0">#REF!</definedName>
    <definedName name="цена___9___0___0___0" localSheetId="9">#REF!</definedName>
    <definedName name="цена___9___0___0___0">#REF!</definedName>
    <definedName name="цена___9___10" localSheetId="9">#REF!</definedName>
    <definedName name="цена___9___10">#REF!</definedName>
    <definedName name="цена___9___2" localSheetId="9">#REF!</definedName>
    <definedName name="цена___9___2">#REF!</definedName>
    <definedName name="цена___9___4" localSheetId="9">#REF!</definedName>
    <definedName name="цена___9___4">#REF!</definedName>
    <definedName name="цена___9___6" localSheetId="9">#REF!</definedName>
    <definedName name="цена___9___6">#REF!</definedName>
    <definedName name="цена___9___8" localSheetId="9">#REF!</definedName>
    <definedName name="цена___9___8">#REF!</definedName>
    <definedName name="ш" localSheetId="9">#REF!</definedName>
    <definedName name="ш">#REF!</definedName>
    <definedName name="Шифр_объекта" localSheetId="9">#REF!</definedName>
    <definedName name="Шифр_объекта">#REF!</definedName>
    <definedName name="эко" localSheetId="9">#REF!</definedName>
    <definedName name="эко">#REF!</definedName>
    <definedName name="эко1" localSheetId="9">#REF!</definedName>
    <definedName name="эко1">#REF!</definedName>
    <definedName name="экол1" localSheetId="9">#REF!</definedName>
    <definedName name="экол1">#REF!</definedName>
    <definedName name="экол2" localSheetId="9">#REF!</definedName>
    <definedName name="экол2">#REF!</definedName>
    <definedName name="экология">NA()</definedName>
    <definedName name="элраб" localSheetId="9">#REF!</definedName>
    <definedName name="элраб">#REF!</definedName>
  </definedNames>
  <calcPr calcId="162913"/>
</workbook>
</file>

<file path=xl/calcChain.xml><?xml version="1.0" encoding="utf-8"?>
<calcChain xmlns="http://schemas.openxmlformats.org/spreadsheetml/2006/main">
  <c r="F53" i="38" l="1"/>
  <c r="B21" i="38"/>
  <c r="B22" i="38" s="1"/>
  <c r="B23" i="38" s="1"/>
  <c r="B16" i="38"/>
  <c r="B15" i="38"/>
  <c r="D14" i="38"/>
  <c r="B14" i="38"/>
  <c r="B6" i="38"/>
  <c r="B4" i="38"/>
  <c r="E89" i="37" l="1"/>
  <c r="G88" i="37"/>
  <c r="F88" i="37"/>
  <c r="E88" i="37"/>
  <c r="P77" i="37"/>
  <c r="O77" i="37"/>
  <c r="N77" i="37"/>
  <c r="M77" i="37"/>
  <c r="L77" i="37"/>
  <c r="K77" i="37"/>
  <c r="J77" i="37"/>
  <c r="I77" i="37"/>
  <c r="H77" i="37"/>
  <c r="G77" i="37"/>
  <c r="F77" i="37"/>
  <c r="E77" i="37"/>
  <c r="D77" i="37"/>
  <c r="P74" i="37"/>
  <c r="O74" i="37"/>
  <c r="N74" i="37"/>
  <c r="M74" i="37"/>
  <c r="L74" i="37"/>
  <c r="K74" i="37"/>
  <c r="J74" i="37"/>
  <c r="I74" i="37"/>
  <c r="H74" i="37"/>
  <c r="G74" i="37"/>
  <c r="F74" i="37"/>
  <c r="E74" i="37"/>
  <c r="D74" i="37"/>
  <c r="C74" i="37"/>
  <c r="F72" i="37"/>
  <c r="F67" i="37"/>
  <c r="D67" i="37"/>
  <c r="E67" i="37" s="1"/>
  <c r="D55" i="37"/>
  <c r="F50" i="37"/>
  <c r="F51" i="37" s="1"/>
  <c r="D50" i="37"/>
  <c r="D51" i="37" s="1"/>
  <c r="D49" i="37"/>
  <c r="G46" i="37"/>
  <c r="F46" i="37"/>
  <c r="D46" i="37"/>
  <c r="D45" i="37"/>
  <c r="D47" i="37" s="1"/>
  <c r="E39" i="37"/>
  <c r="E43" i="37" s="1"/>
  <c r="D38" i="37"/>
  <c r="C36" i="37"/>
  <c r="J34" i="37"/>
  <c r="K34" i="37" s="1"/>
  <c r="L34" i="37" s="1"/>
  <c r="M34" i="37" s="1"/>
  <c r="N34" i="37" s="1"/>
  <c r="O34" i="37" s="1"/>
  <c r="P34" i="37" s="1"/>
  <c r="I33" i="37"/>
  <c r="J33" i="37" s="1"/>
  <c r="I32" i="37"/>
  <c r="H32" i="37"/>
  <c r="J31" i="37"/>
  <c r="I31" i="37"/>
  <c r="I46" i="37" s="1"/>
  <c r="H31" i="37"/>
  <c r="E31" i="37"/>
  <c r="I30" i="37"/>
  <c r="H30" i="37"/>
  <c r="G30" i="37"/>
  <c r="F30" i="37"/>
  <c r="E30" i="37"/>
  <c r="D30" i="37"/>
  <c r="C30" i="37" s="1"/>
  <c r="C94" i="37" s="1"/>
  <c r="K29" i="37"/>
  <c r="L29" i="37" s="1"/>
  <c r="M29" i="37" s="1"/>
  <c r="N29" i="37" s="1"/>
  <c r="O29" i="37" s="1"/>
  <c r="P29" i="37" s="1"/>
  <c r="I28" i="37"/>
  <c r="J28" i="37" s="1"/>
  <c r="K28" i="37" s="1"/>
  <c r="L28" i="37" s="1"/>
  <c r="M28" i="37" s="1"/>
  <c r="N28" i="37" s="1"/>
  <c r="O28" i="37" s="1"/>
  <c r="K27" i="37"/>
  <c r="L27" i="37" s="1"/>
  <c r="M27" i="37" s="1"/>
  <c r="N27" i="37" s="1"/>
  <c r="O27" i="37" s="1"/>
  <c r="H27" i="37"/>
  <c r="I27" i="37" s="1"/>
  <c r="J27" i="37" s="1"/>
  <c r="O26" i="37"/>
  <c r="K26" i="37"/>
  <c r="L26" i="37" s="1"/>
  <c r="M26" i="37" s="1"/>
  <c r="N26" i="37" s="1"/>
  <c r="J26" i="37"/>
  <c r="I26" i="37"/>
  <c r="E26" i="37"/>
  <c r="C25" i="37"/>
  <c r="C93" i="37" s="1"/>
  <c r="P19" i="37"/>
  <c r="O19" i="37"/>
  <c r="N19" i="37"/>
  <c r="M19" i="37"/>
  <c r="L19" i="37"/>
  <c r="K19" i="37"/>
  <c r="J19" i="37"/>
  <c r="I19" i="37"/>
  <c r="H19" i="37"/>
  <c r="F19" i="37"/>
  <c r="D19" i="37"/>
  <c r="H15" i="37"/>
  <c r="F15" i="37"/>
  <c r="F14" i="37"/>
  <c r="H14" i="37" s="1"/>
  <c r="I14" i="37" s="1"/>
  <c r="J14" i="37" s="1"/>
  <c r="K14" i="37" s="1"/>
  <c r="L14" i="37" s="1"/>
  <c r="M14" i="37" s="1"/>
  <c r="N14" i="37" s="1"/>
  <c r="O14" i="37" s="1"/>
  <c r="P14" i="37" s="1"/>
  <c r="F13" i="37"/>
  <c r="H13" i="37" s="1"/>
  <c r="I13" i="37" s="1"/>
  <c r="J13" i="37" s="1"/>
  <c r="K13" i="37" s="1"/>
  <c r="L13" i="37" s="1"/>
  <c r="M13" i="37" s="1"/>
  <c r="N13" i="37" s="1"/>
  <c r="O13" i="37" s="1"/>
  <c r="P13" i="37" s="1"/>
  <c r="P12" i="37"/>
  <c r="O12" i="37"/>
  <c r="N12" i="37"/>
  <c r="M12" i="37"/>
  <c r="L12" i="37"/>
  <c r="K12" i="37"/>
  <c r="J12" i="37"/>
  <c r="I12" i="37"/>
  <c r="H12" i="37"/>
  <c r="F12" i="37"/>
  <c r="D12" i="37"/>
  <c r="D52" i="37" l="1"/>
  <c r="F49" i="37"/>
  <c r="E57" i="37"/>
  <c r="F55" i="37"/>
  <c r="K31" i="37"/>
  <c r="H50" i="37"/>
  <c r="H51" i="37" s="1"/>
  <c r="H88" i="37" s="1"/>
  <c r="I15" i="37"/>
  <c r="K33" i="37"/>
  <c r="J32" i="37"/>
  <c r="E93" i="37"/>
  <c r="D93" i="37"/>
  <c r="D39" i="37"/>
  <c r="D43" i="37" s="1"/>
  <c r="F38" i="37"/>
  <c r="D88" i="37"/>
  <c r="D57" i="37"/>
  <c r="H46" i="37"/>
  <c r="E46" i="37"/>
  <c r="E47" i="37" s="1"/>
  <c r="E54" i="37" s="1"/>
  <c r="E60" i="37" s="1"/>
  <c r="E72" i="37"/>
  <c r="F45" i="37"/>
  <c r="G67" i="37"/>
  <c r="G72" i="37" s="1"/>
  <c r="D72" i="37"/>
  <c r="F37" i="35"/>
  <c r="E37" i="35"/>
  <c r="I50" i="37" l="1"/>
  <c r="I51" i="37" s="1"/>
  <c r="I88" i="37" s="1"/>
  <c r="J15" i="37"/>
  <c r="D64" i="37"/>
  <c r="D63" i="37" s="1"/>
  <c r="D54" i="37"/>
  <c r="D60" i="37" s="1"/>
  <c r="I93" i="37"/>
  <c r="K93" i="37" s="1"/>
  <c r="M93" i="37" s="1"/>
  <c r="O93" i="37" s="1"/>
  <c r="G93" i="37"/>
  <c r="H89" i="37"/>
  <c r="H49" i="37"/>
  <c r="F52" i="37"/>
  <c r="F93" i="37"/>
  <c r="H93" i="37"/>
  <c r="J93" i="37" s="1"/>
  <c r="L93" i="37" s="1"/>
  <c r="N93" i="37" s="1"/>
  <c r="P93" i="37" s="1"/>
  <c r="L31" i="37"/>
  <c r="E64" i="37"/>
  <c r="E63" i="37" s="1"/>
  <c r="E84" i="37" s="1"/>
  <c r="H67" i="37"/>
  <c r="K32" i="37"/>
  <c r="L33" i="37"/>
  <c r="J46" i="37"/>
  <c r="K46" i="37" s="1"/>
  <c r="L46" i="37" s="1"/>
  <c r="M46" i="37" s="1"/>
  <c r="N46" i="37" s="1"/>
  <c r="O46" i="37" s="1"/>
  <c r="P46" i="37" s="1"/>
  <c r="G39" i="37"/>
  <c r="H38" i="37"/>
  <c r="G40" i="37"/>
  <c r="F39" i="37"/>
  <c r="F43" i="37" s="1"/>
  <c r="F40" i="37"/>
  <c r="E62" i="37"/>
  <c r="E59" i="37"/>
  <c r="E58" i="37" s="1"/>
  <c r="G47" i="37"/>
  <c r="F47" i="37"/>
  <c r="H45" i="37"/>
  <c r="D62" i="37"/>
  <c r="D59" i="37"/>
  <c r="D89" i="37"/>
  <c r="G57" i="37"/>
  <c r="F57" i="37"/>
  <c r="H55" i="37"/>
  <c r="L32" i="37" l="1"/>
  <c r="M31" i="37"/>
  <c r="D84" i="37"/>
  <c r="F59" i="37"/>
  <c r="F62" i="37"/>
  <c r="H47" i="37"/>
  <c r="I45" i="37"/>
  <c r="E66" i="37"/>
  <c r="E68" i="37" s="1"/>
  <c r="H41" i="37"/>
  <c r="I38" i="37"/>
  <c r="H39" i="37"/>
  <c r="H40" i="37"/>
  <c r="I49" i="37"/>
  <c r="H52" i="37"/>
  <c r="J50" i="37"/>
  <c r="J51" i="37" s="1"/>
  <c r="K15" i="37"/>
  <c r="F64" i="37"/>
  <c r="F63" i="37" s="1"/>
  <c r="F84" i="37" s="1"/>
  <c r="F54" i="37"/>
  <c r="F60" i="37" s="1"/>
  <c r="I55" i="37"/>
  <c r="H57" i="37"/>
  <c r="D73" i="37"/>
  <c r="E73" i="37" s="1"/>
  <c r="D66" i="37"/>
  <c r="D68" i="37" s="1"/>
  <c r="G59" i="37"/>
  <c r="G62" i="37"/>
  <c r="D58" i="37"/>
  <c r="G43" i="37"/>
  <c r="M33" i="37"/>
  <c r="I67" i="37"/>
  <c r="H72" i="37"/>
  <c r="I89" i="37"/>
  <c r="I72" i="37" l="1"/>
  <c r="J67" i="37"/>
  <c r="N31" i="37"/>
  <c r="N33" i="37"/>
  <c r="G73" i="37"/>
  <c r="H62" i="37"/>
  <c r="H59" i="37"/>
  <c r="L15" i="37"/>
  <c r="K50" i="37"/>
  <c r="K51" i="37" s="1"/>
  <c r="K88" i="37" s="1"/>
  <c r="F66" i="37"/>
  <c r="F68" i="37" s="1"/>
  <c r="F73" i="37"/>
  <c r="I57" i="37"/>
  <c r="J55" i="37"/>
  <c r="J88" i="37"/>
  <c r="H43" i="37"/>
  <c r="E69" i="37"/>
  <c r="E70" i="37" s="1"/>
  <c r="E75" i="37" s="1"/>
  <c r="E78" i="37" s="1"/>
  <c r="F58" i="37"/>
  <c r="I52" i="37"/>
  <c r="J49" i="37"/>
  <c r="G64" i="37"/>
  <c r="G63" i="37" s="1"/>
  <c r="G84" i="37" s="1"/>
  <c r="G54" i="37"/>
  <c r="G60" i="37" s="1"/>
  <c r="G58" i="37" s="1"/>
  <c r="D70" i="37"/>
  <c r="D75" i="37" s="1"/>
  <c r="D69" i="37"/>
  <c r="I39" i="37"/>
  <c r="I41" i="37"/>
  <c r="J38" i="37"/>
  <c r="I42" i="37"/>
  <c r="I40" i="37"/>
  <c r="J45" i="37"/>
  <c r="I47" i="37"/>
  <c r="M32" i="37"/>
  <c r="D76" i="37" l="1"/>
  <c r="E81" i="37"/>
  <c r="E76" i="37"/>
  <c r="D81" i="37"/>
  <c r="D78" i="37"/>
  <c r="N32" i="37"/>
  <c r="I43" i="37"/>
  <c r="K89" i="37"/>
  <c r="H73" i="37"/>
  <c r="O33" i="37"/>
  <c r="K67" i="37"/>
  <c r="J72" i="37"/>
  <c r="K45" i="37"/>
  <c r="J47" i="37"/>
  <c r="H54" i="37"/>
  <c r="H60" i="37" s="1"/>
  <c r="H64" i="37"/>
  <c r="H63" i="37" s="1"/>
  <c r="J89" i="37"/>
  <c r="L50" i="37"/>
  <c r="L51" i="37" s="1"/>
  <c r="M15" i="37"/>
  <c r="G66" i="37"/>
  <c r="G68" i="37" s="1"/>
  <c r="I62" i="37"/>
  <c r="I59" i="37"/>
  <c r="F70" i="37"/>
  <c r="F69" i="37"/>
  <c r="H58" i="37"/>
  <c r="J42" i="37"/>
  <c r="K38" i="37"/>
  <c r="J39" i="37"/>
  <c r="J43" i="37" s="1"/>
  <c r="J41" i="37"/>
  <c r="J40" i="37"/>
  <c r="J52" i="37"/>
  <c r="K49" i="37"/>
  <c r="J57" i="37"/>
  <c r="K55" i="37"/>
  <c r="F75" i="37"/>
  <c r="F78" i="37" s="1"/>
  <c r="O31" i="37"/>
  <c r="E15" i="14"/>
  <c r="F76" i="37" l="1"/>
  <c r="K57" i="37"/>
  <c r="L55" i="37"/>
  <c r="L88" i="37"/>
  <c r="H84" i="37"/>
  <c r="H66" i="37"/>
  <c r="H68" i="37" s="1"/>
  <c r="I64" i="37"/>
  <c r="I63" i="37" s="1"/>
  <c r="I84" i="37" s="1"/>
  <c r="I54" i="37"/>
  <c r="I60" i="37" s="1"/>
  <c r="I58" i="37" s="1"/>
  <c r="F81" i="37"/>
  <c r="K47" i="37"/>
  <c r="L45" i="37"/>
  <c r="P33" i="37"/>
  <c r="E79" i="37"/>
  <c r="D79" i="37"/>
  <c r="F79" i="37"/>
  <c r="J59" i="37"/>
  <c r="J62" i="37"/>
  <c r="I73" i="37"/>
  <c r="L67" i="37"/>
  <c r="K72" i="37"/>
  <c r="O32" i="37"/>
  <c r="E82" i="37"/>
  <c r="P31" i="37"/>
  <c r="K42" i="37"/>
  <c r="L38" i="37"/>
  <c r="K39" i="37"/>
  <c r="K41" i="37"/>
  <c r="K40" i="37"/>
  <c r="M50" i="37"/>
  <c r="M51" i="37" s="1"/>
  <c r="M88" i="37" s="1"/>
  <c r="N15" i="37"/>
  <c r="L49" i="37"/>
  <c r="K52" i="37"/>
  <c r="J64" i="37"/>
  <c r="J63" i="37" s="1"/>
  <c r="J84" i="37" s="1"/>
  <c r="J54" i="37"/>
  <c r="J60" i="37" s="1"/>
  <c r="G69" i="37"/>
  <c r="G70" i="37" s="1"/>
  <c r="G75" i="37" s="1"/>
  <c r="G78" i="37" l="1"/>
  <c r="G76" i="37"/>
  <c r="G81" i="37"/>
  <c r="M49" i="37"/>
  <c r="L52" i="37"/>
  <c r="J66" i="37"/>
  <c r="J68" i="37" s="1"/>
  <c r="J73" i="37"/>
  <c r="E83" i="37"/>
  <c r="L89" i="37"/>
  <c r="N50" i="37"/>
  <c r="N51" i="37" s="1"/>
  <c r="N88" i="37" s="1"/>
  <c r="O15" i="37"/>
  <c r="K43" i="37"/>
  <c r="M67" i="37"/>
  <c r="L72" i="37"/>
  <c r="J58" i="37"/>
  <c r="C87" i="37"/>
  <c r="H70" i="37"/>
  <c r="H75" i="37" s="1"/>
  <c r="H78" i="37" s="1"/>
  <c r="H69" i="37"/>
  <c r="M55" i="37"/>
  <c r="L57" i="37"/>
  <c r="M89" i="37"/>
  <c r="L42" i="37"/>
  <c r="M38" i="37"/>
  <c r="L41" i="37"/>
  <c r="L39" i="37"/>
  <c r="L40" i="37"/>
  <c r="P32" i="37"/>
  <c r="L47" i="37"/>
  <c r="M45" i="37"/>
  <c r="I66" i="37"/>
  <c r="I68" i="37" s="1"/>
  <c r="K59" i="37"/>
  <c r="K62" i="37"/>
  <c r="A15" i="35"/>
  <c r="A12" i="35"/>
  <c r="M57" i="37" l="1"/>
  <c r="N55" i="37"/>
  <c r="C85" i="37"/>
  <c r="E90" i="37"/>
  <c r="E94" i="37" s="1"/>
  <c r="G90" i="37"/>
  <c r="G94" i="37" s="1"/>
  <c r="F90" i="37"/>
  <c r="F94" i="37" s="1"/>
  <c r="H90" i="37"/>
  <c r="H94" i="37" s="1"/>
  <c r="D90" i="37"/>
  <c r="D94" i="37" s="1"/>
  <c r="I90" i="37"/>
  <c r="I94" i="37" s="1"/>
  <c r="J90" i="37"/>
  <c r="J94" i="37" s="1"/>
  <c r="K90" i="37"/>
  <c r="K94" i="37" s="1"/>
  <c r="K64" i="37"/>
  <c r="K63" i="37" s="1"/>
  <c r="K54" i="37"/>
  <c r="K60" i="37" s="1"/>
  <c r="K58" i="37" s="1"/>
  <c r="L90" i="37"/>
  <c r="L94" i="37" s="1"/>
  <c r="H81" i="37"/>
  <c r="L43" i="37"/>
  <c r="M90" i="37"/>
  <c r="M94" i="37" s="1"/>
  <c r="P15" i="37"/>
  <c r="P50" i="37" s="1"/>
  <c r="P51" i="37" s="1"/>
  <c r="O50" i="37"/>
  <c r="O51" i="37" s="1"/>
  <c r="O88" i="37" s="1"/>
  <c r="N89" i="37"/>
  <c r="N90" i="37"/>
  <c r="N94" i="37" s="1"/>
  <c r="M52" i="37"/>
  <c r="N49" i="37"/>
  <c r="I69" i="37"/>
  <c r="I70" i="37" s="1"/>
  <c r="I75" i="37" s="1"/>
  <c r="K73" i="37"/>
  <c r="K66" i="37"/>
  <c r="K68" i="37" s="1"/>
  <c r="N45" i="37"/>
  <c r="M47" i="37"/>
  <c r="M42" i="37"/>
  <c r="N38" i="37"/>
  <c r="M41" i="37"/>
  <c r="M39" i="37"/>
  <c r="M40" i="37"/>
  <c r="L62" i="37"/>
  <c r="L59" i="37"/>
  <c r="M72" i="37"/>
  <c r="N67" i="37"/>
  <c r="J69" i="37"/>
  <c r="J70" i="37" s="1"/>
  <c r="J75" i="37" s="1"/>
  <c r="J78" i="37" s="1"/>
  <c r="H76" i="37"/>
  <c r="H82" i="37" s="1"/>
  <c r="H79" i="37"/>
  <c r="H83" i="37" s="1"/>
  <c r="G79" i="37"/>
  <c r="A15" i="22"/>
  <c r="A12" i="22"/>
  <c r="A12" i="5"/>
  <c r="A14" i="27"/>
  <c r="A15" i="5" s="1"/>
  <c r="A11" i="27"/>
  <c r="A15" i="10"/>
  <c r="A12" i="10"/>
  <c r="A14" i="17"/>
  <c r="A11" i="17"/>
  <c r="A13" i="13"/>
  <c r="I78" i="37" l="1"/>
  <c r="J81" i="37"/>
  <c r="J76" i="37"/>
  <c r="J82" i="37" s="1"/>
  <c r="I81" i="37"/>
  <c r="I76" i="37"/>
  <c r="I82" i="37" s="1"/>
  <c r="L58" i="37"/>
  <c r="O90" i="37"/>
  <c r="O94" i="37" s="1"/>
  <c r="O89" i="37"/>
  <c r="L73" i="37"/>
  <c r="N42" i="37"/>
  <c r="O38" i="37"/>
  <c r="N41" i="37"/>
  <c r="N39" i="37"/>
  <c r="N40" i="37"/>
  <c r="O45" i="37"/>
  <c r="N47" i="37"/>
  <c r="P88" i="37"/>
  <c r="C51" i="37"/>
  <c r="C88" i="37" s="1"/>
  <c r="N57" i="37"/>
  <c r="O55" i="37"/>
  <c r="M62" i="37"/>
  <c r="M59" i="37"/>
  <c r="O67" i="37"/>
  <c r="N72" i="37"/>
  <c r="K69" i="37"/>
  <c r="K70" i="37" s="1"/>
  <c r="K75" i="37" s="1"/>
  <c r="N52" i="37"/>
  <c r="O49" i="37"/>
  <c r="M43" i="37"/>
  <c r="L54" i="37"/>
  <c r="L60" i="37" s="1"/>
  <c r="L64" i="37"/>
  <c r="L63" i="37" s="1"/>
  <c r="L84" i="37" s="1"/>
  <c r="K84" i="37"/>
  <c r="K78" i="37" l="1"/>
  <c r="K76" i="37"/>
  <c r="K82" i="37" s="1"/>
  <c r="K81" i="37"/>
  <c r="M64" i="37"/>
  <c r="M63" i="37" s="1"/>
  <c r="M84" i="37" s="1"/>
  <c r="M54" i="37"/>
  <c r="M60" i="37" s="1"/>
  <c r="M58" i="37" s="1"/>
  <c r="P49" i="37"/>
  <c r="P52" i="37" s="1"/>
  <c r="O52" i="37"/>
  <c r="N43" i="37"/>
  <c r="O57" i="37"/>
  <c r="P55" i="37"/>
  <c r="P57" i="37" s="1"/>
  <c r="I79" i="37"/>
  <c r="I83" i="37" s="1"/>
  <c r="J79" i="37"/>
  <c r="J83" i="37" s="1"/>
  <c r="K79" i="37"/>
  <c r="K83" i="37" s="1"/>
  <c r="C90" i="37"/>
  <c r="C89" i="37"/>
  <c r="M66" i="37"/>
  <c r="M68" i="37" s="1"/>
  <c r="M73" i="37"/>
  <c r="P90" i="37"/>
  <c r="P94" i="37" s="1"/>
  <c r="P89" i="37"/>
  <c r="L66" i="37"/>
  <c r="L68" i="37" s="1"/>
  <c r="P67" i="37"/>
  <c r="P72" i="37" s="1"/>
  <c r="O72" i="37"/>
  <c r="N59" i="37"/>
  <c r="N62" i="37"/>
  <c r="O47" i="37"/>
  <c r="P45" i="37"/>
  <c r="P47" i="37" s="1"/>
  <c r="O42" i="37"/>
  <c r="P38" i="37"/>
  <c r="O39" i="37"/>
  <c r="O41" i="37"/>
  <c r="O40" i="37"/>
  <c r="B27" i="22"/>
  <c r="L69" i="37" l="1"/>
  <c r="L70" i="37" s="1"/>
  <c r="L75" i="37" s="1"/>
  <c r="P62" i="37"/>
  <c r="P59" i="37"/>
  <c r="C57" i="37"/>
  <c r="C52" i="37"/>
  <c r="C47" i="37"/>
  <c r="O59" i="37"/>
  <c r="O62" i="37"/>
  <c r="P42" i="37"/>
  <c r="P41" i="37"/>
  <c r="P39" i="37"/>
  <c r="P43" i="37" s="1"/>
  <c r="P40" i="37"/>
  <c r="N73" i="37"/>
  <c r="M70" i="37"/>
  <c r="M69" i="37"/>
  <c r="O43" i="37"/>
  <c r="M75" i="37"/>
  <c r="N64" i="37"/>
  <c r="N63" i="37" s="1"/>
  <c r="N66" i="37" s="1"/>
  <c r="N68" i="37" s="1"/>
  <c r="N54" i="37"/>
  <c r="N60" i="37" s="1"/>
  <c r="N58" i="37" s="1"/>
  <c r="H23" i="27"/>
  <c r="I23" i="27" s="1"/>
  <c r="J23" i="27" s="1"/>
  <c r="K23" i="27" s="1"/>
  <c r="L23" i="27" s="1"/>
  <c r="M23" i="27" s="1"/>
  <c r="N23" i="27" s="1"/>
  <c r="O23" i="27" s="1"/>
  <c r="P23" i="27" s="1"/>
  <c r="Q23" i="27" s="1"/>
  <c r="R23" i="27" s="1"/>
  <c r="S23" i="27" s="1"/>
  <c r="T23" i="27" s="1"/>
  <c r="U23" i="27" s="1"/>
  <c r="V23" i="27" s="1"/>
  <c r="W23" i="27" s="1"/>
  <c r="X23" i="27" s="1"/>
  <c r="Y23" i="27" s="1"/>
  <c r="Z23" i="27" s="1"/>
  <c r="AA23" i="27" s="1"/>
  <c r="N69" i="37" l="1"/>
  <c r="N70" i="37" s="1"/>
  <c r="N75" i="37" s="1"/>
  <c r="L78" i="37"/>
  <c r="L76" i="37"/>
  <c r="L82" i="37" s="1"/>
  <c r="L81" i="37"/>
  <c r="P54" i="37"/>
  <c r="P60" i="37" s="1"/>
  <c r="P64" i="37"/>
  <c r="P63" i="37" s="1"/>
  <c r="P84" i="37" s="1"/>
  <c r="C43" i="37"/>
  <c r="C54" i="37" s="1"/>
  <c r="M78" i="37"/>
  <c r="M76" i="37"/>
  <c r="M81" i="37"/>
  <c r="O58" i="37"/>
  <c r="P58" i="37"/>
  <c r="O64" i="37"/>
  <c r="O63" i="37" s="1"/>
  <c r="O54" i="37"/>
  <c r="O60" i="37" s="1"/>
  <c r="N84" i="37"/>
  <c r="O73" i="37"/>
  <c r="P73" i="37" s="1"/>
  <c r="O66" i="37"/>
  <c r="O68" i="37" s="1"/>
  <c r="A8" i="27"/>
  <c r="N78" i="37" l="1"/>
  <c r="N76" i="37"/>
  <c r="N82" i="37" s="1"/>
  <c r="N81" i="37"/>
  <c r="P66" i="37"/>
  <c r="P68" i="37" s="1"/>
  <c r="M79" i="37"/>
  <c r="M83" i="37" s="1"/>
  <c r="N79" i="37"/>
  <c r="N83" i="37" s="1"/>
  <c r="L79" i="37"/>
  <c r="L83" i="37" s="1"/>
  <c r="O69" i="37"/>
  <c r="O70" i="37" s="1"/>
  <c r="O75" i="37" s="1"/>
  <c r="O84" i="37"/>
  <c r="M82" i="37"/>
  <c r="A15" i="6"/>
  <c r="O78" i="37" l="1"/>
  <c r="O81" i="37"/>
  <c r="O76" i="37"/>
  <c r="O82" i="37" s="1"/>
  <c r="P70" i="37"/>
  <c r="P75" i="37" s="1"/>
  <c r="P69" i="37"/>
  <c r="A9" i="5"/>
  <c r="P78" i="37" l="1"/>
  <c r="P76" i="37"/>
  <c r="P82" i="37" s="1"/>
  <c r="P81" i="37"/>
  <c r="P79" i="37"/>
  <c r="P83" i="37" s="1"/>
  <c r="O79" i="37"/>
  <c r="O83" i="37" s="1"/>
  <c r="C80" i="37"/>
  <c r="A9" i="10"/>
  <c r="A8" i="17"/>
  <c r="A9" i="6"/>
  <c r="A10" i="13"/>
  <c r="A8" i="33"/>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4" i="17"/>
  <c r="A12" i="6"/>
  <c r="A5" i="6"/>
  <c r="A16" i="13"/>
  <c r="A6" i="13"/>
  <c r="A14" i="33"/>
  <c r="A11" i="33"/>
  <c r="A4" i="33"/>
  <c r="B21" i="22" l="1"/>
</calcChain>
</file>

<file path=xl/sharedStrings.xml><?xml version="1.0" encoding="utf-8"?>
<sst xmlns="http://schemas.openxmlformats.org/spreadsheetml/2006/main" count="1467" uniqueCount="662">
  <si>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</si>
  <si>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</si>
  <si>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</si>
  <si>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</si>
  <si>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</si>
  <si>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</si>
  <si>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</si>
  <si>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</si>
  <si>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</si>
  <si>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</si>
  <si>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</si>
  <si>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</si>
  <si>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</si>
  <si>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</si>
  <si>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</si>
  <si>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</si>
  <si>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</si>
  <si>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</si>
  <si>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</si>
  <si>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</si>
  <si>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</si>
  <si>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</si>
  <si>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</si>
  <si>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</si>
  <si>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</si>
  <si>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</si>
  <si>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</si>
  <si>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</si>
  <si>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</si>
  <si>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</si>
  <si>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</si>
  <si>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</si>
  <si>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</si>
  <si>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</si>
  <si>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</si>
  <si>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</si>
  <si>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</si>
  <si>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</si>
  <si>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</si>
  <si>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</si>
  <si>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</si>
  <si>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</si>
  <si>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</si>
  <si>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</si>
  <si>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</si>
  <si>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</si>
  <si>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</si>
  <si>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</si>
  <si>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</si>
  <si>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</si>
  <si>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</si>
  <si>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</si>
  <si>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</si>
  <si>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</si>
  <si>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</si>
  <si>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</si>
  <si>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</si>
  <si>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</si>
  <si>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</si>
  <si>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</si>
  <si>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</si>
  <si>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</si>
  <si>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</si>
  <si>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</si>
  <si>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</si>
  <si>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</si>
  <si>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</si>
  <si>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</si>
  <si>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</si>
  <si>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</si>
  <si>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</si>
  <si>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</si>
  <si>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</si>
  <si>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</si>
  <si>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</si>
  <si>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</si>
  <si>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</si>
  <si>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</si>
  <si>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</si>
  <si>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</si>
  <si>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</si>
  <si>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</si>
  <si>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</si>
  <si>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</si>
  <si>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</si>
  <si>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</si>
  <si>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</si>
  <si>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</si>
  <si>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</si>
  <si>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</si>
  <si>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</si>
  <si>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</si>
  <si>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</si>
  <si>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</si>
  <si>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</si>
  <si>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</si>
  <si>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</si>
  <si>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</si>
  <si>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</si>
  <si>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</si>
  <si>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</si>
  <si>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</si>
  <si>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</si>
  <si>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</si>
  <si>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</si>
  <si>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</si>
  <si>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</si>
  <si>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</si>
  <si>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</si>
  <si>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</si>
  <si>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</si>
  <si>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</si>
  <si>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</si>
  <si>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</si>
  <si>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</si>
  <si>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</si>
  <si>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</si>
  <si>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</si>
  <si>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</si>
  <si>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</si>
  <si>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</si>
  <si>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</si>
  <si>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</si>
  <si>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</si>
  <si>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</si>
  <si>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</si>
  <si>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</si>
  <si>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</si>
  <si>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</si>
  <si>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</si>
  <si>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</si>
  <si>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</si>
  <si>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</si>
  <si>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</si>
  <si>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</si>
  <si>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</si>
  <si>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</si>
  <si>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</si>
  <si>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</si>
  <si>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</si>
  <si>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</si>
  <si>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</si>
  <si>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</si>
  <si>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</si>
  <si>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</si>
  <si>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</si>
  <si>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</si>
  <si>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</si>
  <si>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</si>
  <si>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</si>
  <si>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</si>
  <si>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</si>
  <si>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</si>
  <si>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</si>
  <si>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</si>
  <si>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</si>
  <si>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</si>
  <si>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</si>
  <si>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</si>
  <si>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</si>
  <si>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</si>
  <si>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</si>
  <si>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</si>
  <si>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</si>
  <si>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</si>
  <si>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</si>
  <si>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</si>
  <si>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</si>
  <si>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</si>
  <si>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</si>
  <si>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</si>
  <si>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</si>
  <si>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</si>
  <si>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</si>
  <si>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</si>
  <si>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</si>
  <si>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</si>
  <si>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</si>
  <si>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</si>
  <si>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</si>
  <si>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</si>
  <si>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</si>
  <si>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</si>
  <si>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</si>
  <si>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</si>
  <si>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</si>
  <si>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</si>
  <si>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</si>
  <si>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</si>
  <si>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</si>
  <si>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</si>
  <si>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</si>
  <si>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</si>
  <si>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</si>
  <si>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</si>
  <si>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</si>
  <si>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</si>
  <si>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</si>
  <si>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</si>
  <si>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</si>
  <si>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</si>
  <si>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</si>
  <si>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</si>
  <si>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</si>
  <si>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</si>
  <si>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</si>
  <si>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</si>
  <si>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</si>
  <si>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</si>
  <si>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</si>
  <si>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</si>
  <si>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</si>
  <si>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</si>
  <si>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</si>
  <si>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</si>
  <si>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</si>
  <si>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</si>
  <si>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</si>
  <si>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</si>
  <si>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</si>
  <si>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</si>
  <si>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</si>
  <si>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</si>
  <si>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</si>
  <si>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</si>
  <si>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</si>
  <si>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</si>
  <si>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</si>
  <si>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</si>
  <si>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</si>
  <si>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</si>
  <si>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</si>
  <si>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</si>
  <si>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</si>
  <si>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</si>
  <si>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</si>
  <si>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</si>
  <si>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</si>
  <si>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</si>
  <si>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</si>
  <si>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</si>
  <si>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</si>
  <si>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</si>
  <si>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</si>
  <si>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</si>
  <si>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</si>
  <si>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</si>
  <si>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</si>
  <si>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</si>
  <si>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</si>
  <si>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</si>
  <si>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</si>
  <si>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Налог на имущество (После ввода объекта в эксплуатацию)</t>
  </si>
  <si>
    <t>Операционные расходы</t>
  </si>
  <si>
    <t>Доход</t>
  </si>
  <si>
    <t>Период</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</si>
  <si>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</si>
  <si>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</si>
  <si>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</si>
  <si>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</si>
  <si>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</si>
  <si>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</si>
  <si>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</si>
  <si>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</si>
  <si>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</si>
  <si>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</si>
  <si>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</si>
  <si>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</si>
  <si>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</si>
  <si>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</si>
  <si>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</si>
  <si>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</si>
  <si>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</si>
  <si>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</si>
  <si>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</si>
  <si>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</si>
  <si>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</si>
  <si>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</si>
  <si>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</si>
  <si>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</si>
  <si>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</si>
  <si>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</si>
  <si>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</si>
  <si>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</si>
  <si>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</si>
  <si>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</si>
  <si>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</si>
  <si>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</si>
  <si>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</si>
  <si>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</si>
  <si>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</si>
  <si>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</si>
  <si>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</si>
  <si>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</si>
  <si>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</si>
  <si>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</si>
  <si>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</si>
  <si>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</si>
  <si>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</si>
  <si>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</si>
  <si>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</si>
  <si>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</si>
  <si>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</si>
  <si>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</si>
  <si>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</si>
  <si>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</si>
  <si>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</si>
  <si>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</si>
  <si>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</si>
  <si>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</si>
  <si>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</si>
  <si>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</si>
  <si>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</si>
  <si>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</si>
  <si>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</si>
  <si>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</si>
  <si>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</si>
  <si>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</si>
  <si>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</si>
  <si>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</si>
  <si>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</si>
  <si>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</si>
  <si>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</si>
  <si>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</si>
  <si>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</si>
  <si>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</si>
  <si>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</si>
  <si>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</si>
  <si>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</si>
  <si>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</si>
  <si>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</si>
  <si>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</si>
  <si>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</si>
  <si>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</si>
  <si>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</si>
  <si>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</si>
  <si>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</si>
  <si>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</si>
  <si>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</si>
  <si>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</si>
  <si>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</si>
  <si>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</si>
  <si>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</si>
  <si>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</si>
  <si>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</si>
  <si>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</si>
  <si>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</si>
  <si>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</si>
  <si>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</si>
  <si>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</si>
  <si>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</si>
  <si>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</si>
  <si>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</si>
  <si>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</si>
  <si>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</si>
  <si>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</si>
  <si>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</si>
  <si>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</si>
  <si>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</si>
  <si>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</si>
  <si>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</si>
  <si>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</si>
  <si>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</si>
  <si>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</si>
  <si>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</si>
  <si>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</si>
  <si>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</si>
  <si>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</si>
  <si>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</si>
  <si>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</si>
  <si>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</si>
  <si>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</si>
  <si>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</si>
  <si>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</si>
  <si>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</si>
  <si>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</si>
  <si>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</si>
  <si>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</si>
  <si>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</si>
  <si>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</si>
  <si>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</si>
  <si>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</si>
  <si>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</si>
  <si>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</si>
  <si>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</si>
  <si>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</si>
  <si>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</si>
  <si>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</si>
  <si>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</si>
  <si>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</si>
  <si>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</si>
  <si>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</si>
  <si>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</si>
  <si>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</si>
  <si>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</si>
  <si>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</si>
  <si>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</si>
  <si>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</si>
  <si>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</si>
  <si>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</si>
  <si>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</si>
  <si>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</si>
  <si>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</si>
  <si>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</si>
  <si>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</si>
  <si>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</si>
  <si>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</si>
  <si>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</si>
  <si>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</si>
  <si>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</si>
  <si>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</si>
  <si>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</si>
  <si>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</si>
  <si>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</si>
  <si>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</si>
  <si>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</si>
  <si>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</si>
  <si>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</si>
  <si>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</si>
  <si>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</si>
  <si>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</si>
  <si>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</si>
  <si>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Сметная стоимость проекта с НДС, млн. руб.</t>
  </si>
  <si>
    <t>П</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</si>
  <si>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</si>
  <si>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</si>
  <si>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</si>
  <si>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</si>
  <si>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</si>
  <si>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</si>
  <si>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</si>
  <si>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</si>
  <si>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</si>
  <si>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</si>
  <si>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</si>
  <si>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</si>
  <si>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</si>
  <si>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</si>
  <si>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</si>
  <si>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</si>
  <si>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</si>
  <si>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</si>
  <si>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</si>
  <si>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</si>
  <si>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</si>
  <si>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</si>
  <si>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</si>
  <si>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</si>
  <si>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</si>
  <si>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</si>
  <si>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</si>
  <si>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</si>
  <si>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</si>
  <si>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</si>
  <si>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</si>
  <si>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</si>
  <si>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</si>
  <si>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</si>
  <si>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</si>
  <si>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</si>
  <si>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</si>
  <si>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</si>
  <si>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</si>
  <si>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</si>
  <si>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</si>
  <si>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</si>
  <si>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</si>
  <si>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</si>
  <si>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</si>
  <si>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</si>
  <si>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</si>
  <si>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</si>
  <si>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</si>
  <si>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</si>
  <si>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этапность не предусмотрена</t>
  </si>
  <si>
    <t>Предварительный сметный расчет</t>
  </si>
  <si>
    <t>Реализация в соответствии с графиком</t>
  </si>
  <si>
    <t>Строительство зарядных станций мощностью до 100кВт  (18 шт.)</t>
  </si>
  <si>
    <t>новое строительство</t>
  </si>
  <si>
    <t>Проблемные вопросы отсутствуют, реализация проекта в соответствии с графиком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</si>
  <si>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</si>
  <si>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L_NS3300.PR.0006</t>
  </si>
  <si>
    <t>районы Тюменской области</t>
  </si>
  <si>
    <t>0.4 Прочее новое строительство объектов электросетевого хозяйства</t>
  </si>
  <si>
    <t>Расход ЭЭ на заряд АКБ, кВт*ч</t>
  </si>
  <si>
    <t>Стоимость услуги, руб. кВт*ч</t>
  </si>
  <si>
    <t>Обслуживание ЭЗС</t>
  </si>
  <si>
    <t>Аренда</t>
  </si>
  <si>
    <t>Накопленный ЧДП</t>
  </si>
  <si>
    <t>IRR</t>
  </si>
  <si>
    <t>PP</t>
  </si>
  <si>
    <t>DPP</t>
  </si>
  <si>
    <t xml:space="preserve">Реализации экологической политики ПАО "Россети", проводимой в рамках Всероссийской программы по развитию зарядной инфраструктуры для электротранспорта, утверждённой Правительством РФ с учетом решения следующих задач:
- Улучшение экологической ситуации регионе.
- Обеспечение владельцев электромобилей необходимой зарядной инфраструктурой.
- Внедрение электротранспорта среди населения. 
</t>
  </si>
  <si>
    <t>Создание условий для широкомасштабного внедрения всех видов электротранспорта на территории Тюменской области.</t>
  </si>
  <si>
    <t>Зарядные станции для электромобилей мощностью до 100 кВт - 18 шт.</t>
  </si>
  <si>
    <t>Диверсификация бизнеса в соответствии с поручением Призидента и Правительства РФ.
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Концепция развития зарядной инфраструктуры ПАО «Россети» на период 2020-2025 гг., утвержденна Правлением ПАО «Россети» (решение от 09.04.2020 № 995пр/2).</t>
  </si>
  <si>
    <t>прочие затраты (Технологическое присоединение)</t>
  </si>
  <si>
    <t>1.12.</t>
  </si>
  <si>
    <t>4,098 млн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</si>
  <si>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млн руб. = 73,763 млн. рублей</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</si>
  <si>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</si>
  <si>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</si>
  <si>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</si>
  <si>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</si>
  <si>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</si>
  <si>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</si>
  <si>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</si>
  <si>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</si>
  <si>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</si>
  <si>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Факт </t>
  </si>
  <si>
    <t>Экономическая модель проекта (ИПР+SaaS)</t>
  </si>
  <si>
    <t>Сценарные условия :</t>
  </si>
  <si>
    <t>1.</t>
  </si>
  <si>
    <t>Договорная модель:</t>
  </si>
  <si>
    <t>M_NS1200.PH.0001</t>
  </si>
  <si>
    <t>Нефтеюганские ЭС - 1 шт.</t>
  </si>
  <si>
    <t xml:space="preserve">установка и обслуживание ЭЗС </t>
  </si>
  <si>
    <t>M_NS1100.PR.0007</t>
  </si>
  <si>
    <t>Сургутские ЭС - 1 шт.</t>
  </si>
  <si>
    <t>обслуживание ПО и приложений</t>
  </si>
  <si>
    <t>Оператор</t>
  </si>
  <si>
    <t>M_NS1600.PR.0002</t>
  </si>
  <si>
    <t>Нижневартовские ЭС - 1 шт.</t>
  </si>
  <si>
    <t>оплата электроэнергии</t>
  </si>
  <si>
    <t>"АО "Россети Тюмень" по договору со сбытовой компанией</t>
  </si>
  <si>
    <t>Тюменские ЭС - 18 шт.</t>
  </si>
  <si>
    <t>оплата аренды земельного участка</t>
  </si>
  <si>
    <t>"АО "Россети Тюмень" по договору с собственником ЗУ</t>
  </si>
  <si>
    <t>2.</t>
  </si>
  <si>
    <t>CAPEX  - стоимость ЭЗС+СМР+ПНР+ТП</t>
  </si>
  <si>
    <t>3.</t>
  </si>
  <si>
    <t>OPEX - техническое обслуживание ЭЗС и ремонт + обслуживание ПО и приложений (в т.ч. эквайринг) + аренда + затраты на э/э</t>
  </si>
  <si>
    <t>4.</t>
  </si>
  <si>
    <t>Тариф для клиентов за 1 кВт*ч (рост тарифа с учетом ИПЦ  на 4% ежегодно)</t>
  </si>
  <si>
    <t>5.</t>
  </si>
  <si>
    <t>Тариф на покупку электроэнергии (с учетом ИПЦ на 4% ежегодно)</t>
  </si>
  <si>
    <t>6.</t>
  </si>
  <si>
    <t>Количество электротранспорта (прогноз)</t>
  </si>
  <si>
    <t>7.</t>
  </si>
  <si>
    <t>Аренда земли по средней ценовой категории - 500 руб. за м.кв в месяц, требуемая площадь с учетом стоянки для  электромобилей - 14 м.кв на 1 ЭЗС</t>
  </si>
  <si>
    <t>8.</t>
  </si>
  <si>
    <t>Все значения указаны без НДС</t>
  </si>
  <si>
    <t>Всего</t>
  </si>
  <si>
    <t>Идентификатор инвестиционного проекта</t>
  </si>
  <si>
    <t>ИПЦ</t>
  </si>
  <si>
    <t xml:space="preserve">Количество ЭЗС </t>
  </si>
  <si>
    <t>Количество устанавливаемых ЭЗС Mode 3, штук</t>
  </si>
  <si>
    <t>Установленные в 2024</t>
  </si>
  <si>
    <t>Установленные в 2025</t>
  </si>
  <si>
    <t>Установленные в 2026</t>
  </si>
  <si>
    <t>Установленные в 2027</t>
  </si>
  <si>
    <t>Количество устанавливаемых ЭЗС Mode 4, штук</t>
  </si>
  <si>
    <t>Капитальные затраты на оборудование,СМР, ПНР, Технологическое присоединение</t>
  </si>
  <si>
    <t>Капитальные затраты, рублей (без НДС)</t>
  </si>
  <si>
    <t>6.1.</t>
  </si>
  <si>
    <t>Стоимость годового обслуживания ЭЗС (для 1 ЭЗС), рублей без НДС</t>
  </si>
  <si>
    <t>Подписка 2024</t>
  </si>
  <si>
    <t>Подписка 2025</t>
  </si>
  <si>
    <t>Подписка 2026</t>
  </si>
  <si>
    <t>Подписка 2027</t>
  </si>
  <si>
    <t>6.2.</t>
  </si>
  <si>
    <t>Затраты на обслуживание ЭЗС, рублей без НДС</t>
  </si>
  <si>
    <t>7.1.</t>
  </si>
  <si>
    <t>Средняя стоимость аренды земельного участка за 14 м2 в 1 мес на 1 ЭЗС, рублей</t>
  </si>
  <si>
    <t>7.2.</t>
  </si>
  <si>
    <t>Необходимая площадь, м2</t>
  </si>
  <si>
    <t>7.3.</t>
  </si>
  <si>
    <t>Затраты на аренду, рублей</t>
  </si>
  <si>
    <t>Затраты на ЭЭ</t>
  </si>
  <si>
    <t>8.1.</t>
  </si>
  <si>
    <t>Средний тариф за кВт*ч, руб. без НДС</t>
  </si>
  <si>
    <t>8.2.</t>
  </si>
  <si>
    <t>Количество электромобилей, шт. (клиенты)</t>
  </si>
  <si>
    <t>8.3.</t>
  </si>
  <si>
    <t>8.4.</t>
  </si>
  <si>
    <t>Затраты на покупку ЭЭ, рублей</t>
  </si>
  <si>
    <t>9.</t>
  </si>
  <si>
    <t>Общие затраты и тариф</t>
  </si>
  <si>
    <t>9.1.</t>
  </si>
  <si>
    <t>Затраты всего, рублей</t>
  </si>
  <si>
    <t>9.2.</t>
  </si>
  <si>
    <t>10.</t>
  </si>
  <si>
    <t>Недисконтированный доход</t>
  </si>
  <si>
    <t>10.1.</t>
  </si>
  <si>
    <t>Выручка, руб. в год</t>
  </si>
  <si>
    <t>10.2.</t>
  </si>
  <si>
    <t>НДС к уплате</t>
  </si>
  <si>
    <t>10.3.</t>
  </si>
  <si>
    <t>НДС исходящий</t>
  </si>
  <si>
    <t>10.4.</t>
  </si>
  <si>
    <t>НДС входящий</t>
  </si>
  <si>
    <t>11.</t>
  </si>
  <si>
    <t>БДР, тыс. руб.</t>
  </si>
  <si>
    <t>11.1.</t>
  </si>
  <si>
    <t>11.2.</t>
  </si>
  <si>
    <t>11.3.</t>
  </si>
  <si>
    <t>Расходы при эксплуатации объекта, тыс. руб. без НДС</t>
  </si>
  <si>
    <t>11.4.</t>
  </si>
  <si>
    <t>11.5.</t>
  </si>
  <si>
    <r>
      <t xml:space="preserve">EBITDA </t>
    </r>
    <r>
      <rPr>
        <b/>
        <sz val="6"/>
        <rFont val="Arial"/>
        <family val="2"/>
        <charset val="204"/>
      </rPr>
      <t>(прибыль до вычета процентов, налогов и амортизации основных средств и нематериальных активов)</t>
    </r>
  </si>
  <si>
    <t>11.6.</t>
  </si>
  <si>
    <t>11.7.</t>
  </si>
  <si>
    <t>EBIT (прибыль до вычета процентов и налогов)</t>
  </si>
  <si>
    <t>11.8.</t>
  </si>
  <si>
    <t>11.9.</t>
  </si>
  <si>
    <t>EBIT(1-t) (Чистая прибыль)</t>
  </si>
  <si>
    <t>12.</t>
  </si>
  <si>
    <t>Денежный поток на инвестированный капитал, тыс. руб.</t>
  </si>
  <si>
    <t>12.1.</t>
  </si>
  <si>
    <t>12.2.</t>
  </si>
  <si>
    <t>Изменение оборотного капитала</t>
  </si>
  <si>
    <t>12.3.</t>
  </si>
  <si>
    <t>13.</t>
  </si>
  <si>
    <t>14.</t>
  </si>
  <si>
    <t>14.1.</t>
  </si>
  <si>
    <t>15.</t>
  </si>
  <si>
    <t>Дисконтированный ЧДП</t>
  </si>
  <si>
    <t>16.</t>
  </si>
  <si>
    <t>Накопленный дисконтированный ЧДП</t>
  </si>
  <si>
    <t>17.</t>
  </si>
  <si>
    <t>NPV за весь период жизни проекта</t>
  </si>
  <si>
    <t>18.</t>
  </si>
  <si>
    <t>19.</t>
  </si>
  <si>
    <t>20.</t>
  </si>
  <si>
    <t>Распределение отпуска по станциям</t>
  </si>
  <si>
    <t>Медленная</t>
  </si>
  <si>
    <t>Быстрая</t>
  </si>
  <si>
    <t>Отпуск со станции, в год</t>
  </si>
  <si>
    <t>Тип ЭЗС</t>
  </si>
  <si>
    <t>Отпуск (max)</t>
  </si>
  <si>
    <t>Фиксированное значение</t>
  </si>
  <si>
    <t>Данные по услуге</t>
  </si>
  <si>
    <t>Стоимость, в мес. за 1 ЭЗС, руб. без НДС</t>
  </si>
  <si>
    <t>Изменение формулы</t>
  </si>
  <si>
    <t>SaaS (услуга по обслуживанию ПО по управлению+ТО оборудования)</t>
  </si>
  <si>
    <t>IaaS (Быстрая- Mode 4) c 1 по 5 год (комплексная услуга: оборудование+обслуживание оборудования+ПО по управлению)</t>
  </si>
  <si>
    <t>IaaS (Быстрая- Mode 4) c 6 года  (комплексная услуга: оборудование+обслуживание оборудования+ПО по управлению)</t>
  </si>
  <si>
    <t>IaaS (Медленная - Mode 3) c 1 по 5 год (комплексная услуга: оборудование+обслуживание оборудования+ПО по управлению)</t>
  </si>
  <si>
    <t>IaaS (Медленная - Mode 3) c 6 года (комплексная услуга: оборудование+обслуживание оборудования+ПО по управлению)</t>
  </si>
  <si>
    <t>Данные по ИПР</t>
  </si>
  <si>
    <t>Стоимость, руб. без НДС</t>
  </si>
  <si>
    <t>Стоимость  ЭЗС</t>
  </si>
  <si>
    <t>Медленные</t>
  </si>
  <si>
    <t>СМР ЭЗС</t>
  </si>
  <si>
    <t>Стоимость КТП, КЛ+СМР, рублей</t>
  </si>
  <si>
    <t xml:space="preserve">КТП, КЛ+СМР Льготное ТП, затраты несет ТСО  </t>
  </si>
  <si>
    <t>Стоимость ТП</t>
  </si>
  <si>
    <t>Льготное ТП</t>
  </si>
  <si>
    <t>РАСПОРЯЖЕНИЕ
от 29 декабря 2020 г. N 28-тп
РАСПОРЯЖЕНИЕ
от 29 декабря 2020 г. N 28-тп
Ставка на покрытие расходов за технологическое присоединение по мероприятиям, не включающим в себя строительство объектов электросетевого хозяйства (с применением постоянной и временной схемы электроснабжения)</t>
  </si>
  <si>
    <t>Стоимость годового обслуживания оборудования ЭЗС, рублей</t>
  </si>
  <si>
    <t>среднее значение за 8 мес.2021</t>
  </si>
  <si>
    <t>Потребление э/э</t>
  </si>
  <si>
    <t>расход на 100 км/кВт*ч</t>
  </si>
  <si>
    <t>Средний пробег в год, км</t>
  </si>
  <si>
    <t>Оптимистический прогноз</t>
  </si>
  <si>
    <t>Потребление э/э в год, кВт*ч</t>
  </si>
  <si>
    <t>Владельци электробилей заряжаются дома, ЭЗС АО "Россети Тюмень" используют в случае крайней необходимости - разрядился аккумялятор</t>
  </si>
  <si>
    <t>Потребление э/э в день, кВт*ч</t>
  </si>
  <si>
    <t>Количество зарядных сессий в год (сессия - 50 кВт*ч, за 30 мин)</t>
  </si>
  <si>
    <t>Cтавка дисконтирования</t>
  </si>
  <si>
    <t>https://ura.news/news/1052442472</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</si>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</sst>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
    <numFmt numFmtId="171" formatCode="_(* #,##0.00_);_(* \(#,##0.00\);_(* &quot;-&quot;_);_(@_)"/>
    <numFmt numFmtId="172" formatCode="_-* #,##0_-;\-* #,##0_-;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color theme="1"/>
      <name val="Arial"/>
      <family val="2"/>
      <charset val="204"/>
    </font>
    <font>
      <sz val="10"/>
      <color theme="1"/>
      <name val="Arial"/>
      <family val="2"/>
      <charset val="204"/>
    </font>
    <font>
      <b/>
      <sz val="8"/>
      <color theme="1"/>
      <name val="Arial"/>
      <family val="2"/>
      <charset val="204"/>
    </font>
    <font>
      <b/>
      <sz val="10"/>
      <color rgb="FF000000"/>
      <name val="Arial"/>
      <family val="2"/>
      <charset val="204"/>
    </font>
    <font>
      <b/>
      <sz val="10"/>
      <name val="Arial"/>
      <family val="2"/>
      <charset val="204"/>
    </font>
    <font>
      <b/>
      <sz val="6"/>
      <name val="Arial"/>
      <family val="2"/>
      <charset val="204"/>
    </font>
    <font>
      <sz val="10"/>
      <color rgb="FFFF0000"/>
      <name val="Arial"/>
      <family val="2"/>
      <charset val="204"/>
    </font>
    <font>
      <b/>
      <sz val="10"/>
      <color rgb="FFFF0000"/>
      <name val="Arial"/>
      <family val="2"/>
      <charset val="204"/>
    </font>
    <font>
      <u/>
      <sz val="11"/>
      <color theme="10"/>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A6D9FD"/>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CCCC"/>
        <bgColor indexed="64"/>
      </patternFill>
    </fill>
    <fill>
      <patternFill patternType="solid">
        <fgColor rgb="FFFFFF99"/>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style="thin">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3" fillId="0" borderId="0"/>
    <xf numFmtId="0" fontId="11" fillId="0" borderId="0"/>
    <xf numFmtId="43" fontId="1" fillId="0" borderId="0" applyFont="0" applyFill="0" applyBorder="0" applyAlignment="0" applyProtection="0"/>
    <xf numFmtId="0" fontId="80" fillId="0" borderId="0" applyNumberFormat="0" applyFill="0" applyBorder="0" applyAlignment="0" applyProtection="0"/>
  </cellStyleXfs>
  <cellXfs count="6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1" fillId="0" borderId="32" xfId="2" applyFont="1" applyFill="1" applyBorder="1" applyAlignment="1">
      <alignment horizontal="justify" vertical="top"/>
    </xf>
    <xf numFmtId="0" fontId="43" fillId="0" borderId="0" xfId="2" applyFont="1" applyFill="1" applyAlignment="1">
      <alignment horizontal="center"/>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3" fillId="0" borderId="0" xfId="41" applyFont="1" applyFill="1"/>
    <xf numFmtId="0" fontId="7" fillId="0" borderId="1" xfId="1" applyFont="1" applyFill="1" applyBorder="1" applyAlignment="1">
      <alignment horizontal="left"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0" borderId="1" xfId="103" applyFont="1" applyBorder="1" applyAlignment="1">
      <alignment horizontal="center" vertical="center" wrapText="1"/>
    </xf>
    <xf numFmtId="1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0" fontId="11" fillId="0" borderId="1" xfId="2" applyNumberFormat="1" applyFont="1" applyFill="1" applyBorder="1" applyAlignment="1">
      <alignment horizontal="center" vertical="center"/>
    </xf>
    <xf numFmtId="0" fontId="11" fillId="0" borderId="1" xfId="2" applyFont="1" applyBorder="1"/>
    <xf numFmtId="9" fontId="11" fillId="0" borderId="1" xfId="2" applyNumberFormat="1" applyFont="1" applyBorder="1"/>
    <xf numFmtId="0" fontId="7" fillId="0" borderId="1" xfId="1" applyFont="1" applyFill="1" applyBorder="1" applyAlignment="1">
      <alignment horizontal="center" vertical="top" wrapText="1"/>
    </xf>
    <xf numFmtId="2" fontId="11" fillId="0" borderId="1" xfId="96" applyNumberFormat="1" applyFont="1" applyFill="1" applyBorder="1" applyAlignment="1">
      <alignment horizontal="center" vertical="center"/>
    </xf>
    <xf numFmtId="168" fontId="41" fillId="0" borderId="32" xfId="2" applyNumberFormat="1" applyFont="1" applyFill="1" applyBorder="1" applyAlignment="1">
      <alignment horizontal="justify" vertical="top" wrapText="1"/>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169" fontId="43" fillId="0" borderId="0" xfId="2" applyNumberFormat="1" applyFont="1" applyFill="1" applyAlignment="1">
      <alignment horizontal="center"/>
    </xf>
    <xf numFmtId="169" fontId="5" fillId="0" borderId="0" xfId="1" applyNumberFormat="1" applyFont="1" applyAlignment="1">
      <alignment vertical="center"/>
    </xf>
    <xf numFmtId="169"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101" applyNumberFormat="1" applyFont="1" applyFill="1" applyBorder="1" applyAlignment="1">
      <alignment horizontal="center" vertical="center" wrapText="1"/>
    </xf>
    <xf numFmtId="168" fontId="43" fillId="0" borderId="1" xfId="101" applyNumberFormat="1" applyFont="1" applyFill="1" applyBorder="1" applyAlignment="1">
      <alignment horizontal="center" vertical="center" wrapText="1"/>
    </xf>
    <xf numFmtId="169" fontId="43" fillId="0" borderId="1" xfId="10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101" applyNumberFormat="1" applyFont="1" applyFill="1" applyBorder="1" applyAlignment="1">
      <alignment horizontal="center" vertical="center" wrapText="1"/>
    </xf>
    <xf numFmtId="168" fontId="11" fillId="0" borderId="1" xfId="101" applyNumberFormat="1" applyFont="1" applyFill="1" applyBorder="1" applyAlignment="1">
      <alignment horizontal="center" vertical="center" wrapText="1"/>
    </xf>
    <xf numFmtId="169" fontId="11" fillId="0" borderId="1" xfId="10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11" fillId="0" borderId="1" xfId="101" applyNumberFormat="1" applyFont="1" applyFill="1" applyBorder="1" applyAlignment="1">
      <alignment horizontal="center"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2" fontId="11" fillId="0" borderId="1" xfId="101"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72" fillId="0" borderId="0" xfId="104" applyFont="1" applyAlignment="1">
      <alignment horizontal="center"/>
    </xf>
    <xf numFmtId="0" fontId="73" fillId="24" borderId="0" xfId="104" applyFont="1" applyFill="1" applyAlignment="1">
      <alignment wrapText="1"/>
    </xf>
    <xf numFmtId="0" fontId="73" fillId="0" borderId="0" xfId="104" applyFont="1"/>
    <xf numFmtId="0" fontId="72" fillId="25" borderId="51" xfId="104" quotePrefix="1" applyFont="1" applyFill="1" applyBorder="1" applyAlignment="1">
      <alignment horizontal="center"/>
    </xf>
    <xf numFmtId="0" fontId="72" fillId="25" borderId="52" xfId="104" quotePrefix="1" applyFont="1" applyFill="1" applyBorder="1" applyAlignment="1">
      <alignment horizontal="center"/>
    </xf>
    <xf numFmtId="0" fontId="72" fillId="0" borderId="0" xfId="104" applyFont="1" applyAlignment="1"/>
    <xf numFmtId="0" fontId="72" fillId="0" borderId="28" xfId="104" applyFont="1" applyBorder="1" applyAlignment="1">
      <alignment horizontal="center" vertical="center"/>
    </xf>
    <xf numFmtId="0" fontId="72" fillId="0" borderId="27" xfId="104" applyFont="1" applyBorder="1" applyAlignment="1">
      <alignment wrapText="1"/>
    </xf>
    <xf numFmtId="0" fontId="74" fillId="26" borderId="49" xfId="104" quotePrefix="1" applyFont="1" applyFill="1" applyBorder="1" applyAlignment="1">
      <alignment horizontal="center"/>
    </xf>
    <xf numFmtId="0" fontId="73" fillId="24" borderId="50" xfId="104" applyFont="1" applyFill="1" applyBorder="1"/>
    <xf numFmtId="0" fontId="73" fillId="24" borderId="38" xfId="104" applyFont="1" applyFill="1" applyBorder="1"/>
    <xf numFmtId="0" fontId="72" fillId="0" borderId="26" xfId="104" applyFont="1" applyBorder="1" applyAlignment="1">
      <alignment horizontal="center" vertical="center"/>
    </xf>
    <xf numFmtId="0" fontId="75" fillId="0" borderId="1" xfId="104" applyFont="1" applyBorder="1" applyAlignment="1">
      <alignment horizontal="left" vertical="center"/>
    </xf>
    <xf numFmtId="0" fontId="72" fillId="0" borderId="1" xfId="104" applyFont="1" applyBorder="1" applyAlignment="1">
      <alignment horizontal="left" vertical="center" wrapText="1"/>
    </xf>
    <xf numFmtId="0" fontId="72" fillId="0" borderId="1" xfId="104" applyFont="1" applyBorder="1" applyAlignment="1">
      <alignment horizontal="center" vertical="center"/>
    </xf>
    <xf numFmtId="2" fontId="73" fillId="0" borderId="1" xfId="104" applyNumberFormat="1" applyFont="1" applyBorder="1" applyAlignment="1">
      <alignment horizontal="center" vertical="center"/>
    </xf>
    <xf numFmtId="0" fontId="72" fillId="0" borderId="57" xfId="104" applyFont="1" applyBorder="1" applyAlignment="1">
      <alignment horizontal="center" vertical="center"/>
    </xf>
    <xf numFmtId="0" fontId="72" fillId="0" borderId="2" xfId="104" applyFont="1" applyBorder="1" applyAlignment="1">
      <alignment horizontal="left" vertical="center" wrapText="1"/>
    </xf>
    <xf numFmtId="4" fontId="73" fillId="0" borderId="1" xfId="104" applyNumberFormat="1" applyFont="1" applyBorder="1" applyAlignment="1">
      <alignment horizontal="center" vertical="center"/>
    </xf>
    <xf numFmtId="0" fontId="72" fillId="0" borderId="47" xfId="104" applyFont="1" applyBorder="1" applyAlignment="1">
      <alignment horizontal="center" vertical="center"/>
    </xf>
    <xf numFmtId="0" fontId="72" fillId="0" borderId="0" xfId="104" applyFont="1"/>
    <xf numFmtId="1" fontId="73" fillId="24" borderId="1" xfId="104" applyNumberFormat="1" applyFont="1" applyFill="1" applyBorder="1" applyAlignment="1">
      <alignment horizontal="center" vertical="center"/>
    </xf>
    <xf numFmtId="1" fontId="73" fillId="0" borderId="1" xfId="104" applyNumberFormat="1" applyFont="1" applyBorder="1" applyAlignment="1">
      <alignment horizontal="center" vertical="center"/>
    </xf>
    <xf numFmtId="0" fontId="75" fillId="0" borderId="0" xfId="104" applyFont="1" applyAlignment="1">
      <alignment horizontal="left" vertical="center"/>
    </xf>
    <xf numFmtId="0" fontId="72" fillId="0" borderId="24" xfId="104" applyFont="1" applyBorder="1" applyAlignment="1">
      <alignment horizontal="center" vertical="center"/>
    </xf>
    <xf numFmtId="0" fontId="75" fillId="0" borderId="0" xfId="104" applyFont="1" applyAlignment="1">
      <alignment horizontal="center" vertical="center" wrapText="1"/>
    </xf>
    <xf numFmtId="0" fontId="72" fillId="25" borderId="59" xfId="104" applyFont="1" applyFill="1" applyBorder="1" applyAlignment="1">
      <alignment horizontal="center"/>
    </xf>
    <xf numFmtId="0" fontId="72" fillId="25" borderId="52" xfId="104" applyFont="1" applyFill="1" applyBorder="1" applyAlignment="1">
      <alignment horizontal="center" wrapText="1"/>
    </xf>
    <xf numFmtId="0" fontId="72" fillId="25" borderId="49" xfId="104" applyFont="1" applyFill="1" applyBorder="1" applyAlignment="1">
      <alignment horizontal="center"/>
    </xf>
    <xf numFmtId="0" fontId="72" fillId="25" borderId="39" xfId="104" applyFont="1" applyFill="1" applyBorder="1" applyAlignment="1">
      <alignment horizontal="center"/>
    </xf>
    <xf numFmtId="0" fontId="72" fillId="25" borderId="41" xfId="104" applyFont="1" applyFill="1" applyBorder="1" applyAlignment="1">
      <alignment horizontal="center" wrapText="1"/>
    </xf>
    <xf numFmtId="0" fontId="72" fillId="25" borderId="41" xfId="104" applyFont="1" applyFill="1" applyBorder="1" applyAlignment="1">
      <alignment horizontal="center"/>
    </xf>
    <xf numFmtId="0" fontId="72" fillId="25" borderId="41" xfId="104" quotePrefix="1" applyFont="1" applyFill="1" applyBorder="1" applyAlignment="1">
      <alignment horizontal="center"/>
    </xf>
    <xf numFmtId="0" fontId="72" fillId="25" borderId="61" xfId="104" quotePrefix="1" applyFont="1" applyFill="1" applyBorder="1" applyAlignment="1">
      <alignment horizontal="center"/>
    </xf>
    <xf numFmtId="0" fontId="72" fillId="26" borderId="52" xfId="104" applyFont="1" applyFill="1" applyBorder="1" applyAlignment="1">
      <alignment horizontal="center"/>
    </xf>
    <xf numFmtId="0" fontId="74" fillId="26" borderId="52" xfId="104" quotePrefix="1" applyFont="1" applyFill="1" applyBorder="1" applyAlignment="1">
      <alignment horizontal="center"/>
    </xf>
    <xf numFmtId="0" fontId="74" fillId="26" borderId="62" xfId="104" quotePrefix="1" applyFont="1" applyFill="1" applyBorder="1" applyAlignment="1">
      <alignment horizontal="center"/>
    </xf>
    <xf numFmtId="1" fontId="72" fillId="0" borderId="57" xfId="104" applyNumberFormat="1" applyFont="1" applyFill="1" applyBorder="1" applyAlignment="1">
      <alignment horizontal="center"/>
    </xf>
    <xf numFmtId="0" fontId="73" fillId="0" borderId="2" xfId="104" applyFont="1" applyFill="1" applyBorder="1" applyAlignment="1">
      <alignment wrapText="1"/>
    </xf>
    <xf numFmtId="0" fontId="72" fillId="0" borderId="2" xfId="104" applyFont="1" applyFill="1" applyBorder="1" applyAlignment="1">
      <alignment vertical="center"/>
    </xf>
    <xf numFmtId="0" fontId="73" fillId="0" borderId="2" xfId="104" quotePrefix="1" applyFont="1" applyFill="1" applyBorder="1" applyAlignment="1">
      <alignment vertical="center"/>
    </xf>
    <xf numFmtId="1" fontId="72" fillId="0" borderId="26" xfId="104" applyNumberFormat="1" applyFont="1" applyFill="1" applyBorder="1" applyAlignment="1">
      <alignment horizontal="center"/>
    </xf>
    <xf numFmtId="0" fontId="73" fillId="0" borderId="1" xfId="104" applyFont="1" applyFill="1" applyBorder="1" applyAlignment="1">
      <alignment wrapText="1"/>
    </xf>
    <xf numFmtId="0" fontId="73" fillId="0" borderId="1" xfId="104" applyFont="1" applyFill="1" applyBorder="1" applyAlignment="1">
      <alignment vertical="center"/>
    </xf>
    <xf numFmtId="170" fontId="73" fillId="0" borderId="1" xfId="104" quotePrefix="1" applyNumberFormat="1" applyFont="1" applyFill="1" applyBorder="1" applyAlignment="1">
      <alignment vertical="center"/>
    </xf>
    <xf numFmtId="1" fontId="72" fillId="25" borderId="26" xfId="104" applyNumberFormat="1" applyFont="1" applyFill="1" applyBorder="1" applyAlignment="1">
      <alignment horizontal="center"/>
    </xf>
    <xf numFmtId="0" fontId="72" fillId="25" borderId="1" xfId="104" applyFont="1" applyFill="1" applyBorder="1" applyAlignment="1">
      <alignment wrapText="1"/>
    </xf>
    <xf numFmtId="0" fontId="73" fillId="25" borderId="1" xfId="104" applyFont="1" applyFill="1" applyBorder="1" applyAlignment="1">
      <alignment vertical="center"/>
    </xf>
    <xf numFmtId="9" fontId="73" fillId="25" borderId="1" xfId="104" quotePrefix="1" applyNumberFormat="1" applyFont="1" applyFill="1" applyBorder="1" applyAlignment="1">
      <alignment vertical="center"/>
    </xf>
    <xf numFmtId="1" fontId="72" fillId="24" borderId="26" xfId="104" applyNumberFormat="1" applyFont="1" applyFill="1" applyBorder="1" applyAlignment="1">
      <alignment horizontal="center"/>
    </xf>
    <xf numFmtId="0" fontId="73" fillId="24" borderId="1" xfId="104" applyFont="1" applyFill="1" applyBorder="1" applyAlignment="1">
      <alignment vertical="center"/>
    </xf>
    <xf numFmtId="0" fontId="73" fillId="0" borderId="1" xfId="104" applyFont="1" applyFill="1" applyBorder="1" applyAlignment="1">
      <alignment horizontal="left" wrapText="1"/>
    </xf>
    <xf numFmtId="0" fontId="73" fillId="27" borderId="1" xfId="104" applyFont="1" applyFill="1" applyBorder="1" applyAlignment="1">
      <alignment vertical="center"/>
    </xf>
    <xf numFmtId="0" fontId="73" fillId="27" borderId="4" xfId="104" applyFont="1" applyFill="1" applyBorder="1" applyAlignment="1">
      <alignment horizontal="right" vertical="center"/>
    </xf>
    <xf numFmtId="3" fontId="73" fillId="24" borderId="1" xfId="104" applyNumberFormat="1" applyFont="1" applyFill="1" applyBorder="1" applyAlignment="1">
      <alignment vertical="center"/>
    </xf>
    <xf numFmtId="3" fontId="73" fillId="25" borderId="1" xfId="104" quotePrefix="1" applyNumberFormat="1" applyFont="1" applyFill="1" applyBorder="1" applyAlignment="1">
      <alignment vertical="center"/>
    </xf>
    <xf numFmtId="1" fontId="76" fillId="24" borderId="26" xfId="104" applyNumberFormat="1" applyFont="1" applyFill="1" applyBorder="1" applyAlignment="1">
      <alignment horizontal="center"/>
    </xf>
    <xf numFmtId="0" fontId="29" fillId="0" borderId="1" xfId="104" applyFont="1" applyFill="1" applyBorder="1" applyAlignment="1">
      <alignment wrapText="1"/>
    </xf>
    <xf numFmtId="3" fontId="29" fillId="24" borderId="1" xfId="104" applyNumberFormat="1" applyFont="1" applyFill="1" applyBorder="1" applyAlignment="1">
      <alignment vertical="center"/>
    </xf>
    <xf numFmtId="3" fontId="29" fillId="0" borderId="1" xfId="104" applyNumberFormat="1" applyFont="1" applyFill="1" applyBorder="1" applyAlignment="1">
      <alignment vertical="center"/>
    </xf>
    <xf numFmtId="0" fontId="29" fillId="0" borderId="0" xfId="104" applyFont="1"/>
    <xf numFmtId="3" fontId="73" fillId="25" borderId="1" xfId="104" applyNumberFormat="1" applyFont="1" applyFill="1" applyBorder="1" applyAlignment="1">
      <alignment vertical="center"/>
    </xf>
    <xf numFmtId="3" fontId="73" fillId="27" borderId="4" xfId="104" applyNumberFormat="1" applyFont="1" applyFill="1" applyBorder="1" applyAlignment="1">
      <alignment horizontal="center" vertical="center"/>
    </xf>
    <xf numFmtId="3" fontId="73" fillId="27" borderId="1" xfId="0" applyNumberFormat="1" applyFont="1" applyFill="1" applyBorder="1" applyAlignment="1">
      <alignment horizontal="center" vertical="center"/>
    </xf>
    <xf numFmtId="3" fontId="73" fillId="24" borderId="4" xfId="0" applyNumberFormat="1" applyFont="1" applyFill="1" applyBorder="1" applyAlignment="1">
      <alignment horizontal="right" vertical="center"/>
    </xf>
    <xf numFmtId="3" fontId="73" fillId="0" borderId="1" xfId="0" applyNumberFormat="1" applyFont="1" applyBorder="1" applyAlignment="1">
      <alignment horizontal="right" vertical="center"/>
    </xf>
    <xf numFmtId="0" fontId="73" fillId="24" borderId="0" xfId="104" applyFont="1" applyFill="1"/>
    <xf numFmtId="3" fontId="73" fillId="27" borderId="1" xfId="104" applyNumberFormat="1" applyFont="1" applyFill="1" applyBorder="1" applyAlignment="1">
      <alignment vertical="center"/>
    </xf>
    <xf numFmtId="3" fontId="73" fillId="0" borderId="1" xfId="104" applyNumberFormat="1" applyFont="1" applyFill="1" applyBorder="1" applyAlignment="1">
      <alignment vertical="center"/>
    </xf>
    <xf numFmtId="3" fontId="29" fillId="24" borderId="1" xfId="104" applyNumberFormat="1" applyFont="1" applyFill="1" applyBorder="1" applyAlignment="1">
      <alignment horizontal="center" vertical="center"/>
    </xf>
    <xf numFmtId="3" fontId="73" fillId="0" borderId="3" xfId="0" applyNumberFormat="1" applyFont="1" applyBorder="1" applyAlignment="1">
      <alignment horizontal="center" vertical="center"/>
    </xf>
    <xf numFmtId="0" fontId="29" fillId="24" borderId="0" xfId="104" applyFont="1" applyFill="1"/>
    <xf numFmtId="0" fontId="72" fillId="25" borderId="1" xfId="104" applyFont="1" applyFill="1" applyBorder="1" applyAlignment="1">
      <alignment vertical="center"/>
    </xf>
    <xf numFmtId="3" fontId="73" fillId="0" borderId="0" xfId="104" applyNumberFormat="1" applyFont="1"/>
    <xf numFmtId="4" fontId="73" fillId="0" borderId="1" xfId="104" applyNumberFormat="1" applyFont="1" applyFill="1" applyBorder="1" applyAlignment="1">
      <alignment vertical="center"/>
    </xf>
    <xf numFmtId="1" fontId="73" fillId="24" borderId="1" xfId="104" applyNumberFormat="1" applyFont="1" applyFill="1" applyBorder="1" applyAlignment="1">
      <alignment vertical="center"/>
    </xf>
    <xf numFmtId="0" fontId="73" fillId="0" borderId="0" xfId="104" applyFont="1" applyFill="1"/>
    <xf numFmtId="3" fontId="72" fillId="25" borderId="1" xfId="104" applyNumberFormat="1" applyFont="1" applyFill="1" applyBorder="1" applyAlignment="1">
      <alignment vertical="center"/>
    </xf>
    <xf numFmtId="0" fontId="29" fillId="24" borderId="1" xfId="104" applyFont="1" applyFill="1" applyBorder="1" applyAlignment="1">
      <alignment wrapText="1"/>
    </xf>
    <xf numFmtId="3" fontId="29" fillId="24" borderId="0" xfId="104" applyNumberFormat="1" applyFont="1" applyFill="1" applyBorder="1" applyAlignment="1">
      <alignment vertical="center"/>
    </xf>
    <xf numFmtId="2" fontId="73" fillId="0" borderId="1" xfId="104" applyNumberFormat="1" applyFont="1" applyFill="1" applyBorder="1" applyAlignment="1">
      <alignment vertical="center"/>
    </xf>
    <xf numFmtId="2" fontId="73" fillId="24" borderId="1" xfId="104" applyNumberFormat="1" applyFont="1" applyFill="1" applyBorder="1" applyAlignment="1">
      <alignment vertical="center"/>
    </xf>
    <xf numFmtId="1" fontId="76" fillId="24" borderId="25" xfId="104" applyNumberFormat="1" applyFont="1" applyFill="1" applyBorder="1" applyAlignment="1">
      <alignment horizontal="center"/>
    </xf>
    <xf numFmtId="1" fontId="72" fillId="24" borderId="4" xfId="0" applyNumberFormat="1" applyFont="1" applyFill="1" applyBorder="1" applyAlignment="1">
      <alignment horizontal="center"/>
    </xf>
    <xf numFmtId="0" fontId="73" fillId="0" borderId="1" xfId="104" applyFont="1" applyBorder="1" applyAlignment="1">
      <alignment wrapText="1"/>
    </xf>
    <xf numFmtId="3" fontId="73" fillId="0" borderId="1" xfId="0" applyNumberFormat="1" applyFont="1" applyBorder="1" applyAlignment="1">
      <alignment vertical="center"/>
    </xf>
    <xf numFmtId="1" fontId="72" fillId="25" borderId="26" xfId="0" applyNumberFormat="1" applyFont="1" applyFill="1" applyBorder="1" applyAlignment="1">
      <alignment horizontal="center"/>
    </xf>
    <xf numFmtId="0" fontId="76" fillId="25" borderId="1" xfId="105" applyFont="1" applyFill="1" applyBorder="1" applyAlignment="1">
      <alignment vertical="center"/>
    </xf>
    <xf numFmtId="3" fontId="73" fillId="25" borderId="1" xfId="0" applyNumberFormat="1" applyFont="1" applyFill="1" applyBorder="1" applyAlignment="1">
      <alignment vertical="center"/>
    </xf>
    <xf numFmtId="1" fontId="72" fillId="24" borderId="26" xfId="0" applyNumberFormat="1" applyFont="1" applyFill="1" applyBorder="1" applyAlignment="1">
      <alignment horizontal="center"/>
    </xf>
    <xf numFmtId="0" fontId="76" fillId="0" borderId="1" xfId="105" applyFont="1" applyBorder="1" applyAlignment="1">
      <alignment vertical="center"/>
    </xf>
    <xf numFmtId="3" fontId="73" fillId="24" borderId="1" xfId="0" applyNumberFormat="1" applyFont="1" applyFill="1" applyBorder="1" applyAlignment="1">
      <alignment vertical="center"/>
    </xf>
    <xf numFmtId="3" fontId="73" fillId="27" borderId="1" xfId="0" applyNumberFormat="1" applyFont="1" applyFill="1" applyBorder="1" applyAlignment="1">
      <alignment vertical="center"/>
    </xf>
    <xf numFmtId="0" fontId="29" fillId="24" borderId="1" xfId="105" applyFont="1" applyFill="1" applyBorder="1" applyAlignment="1">
      <alignment vertical="center"/>
    </xf>
    <xf numFmtId="0" fontId="29" fillId="0" borderId="1" xfId="105" applyFont="1" applyBorder="1" applyAlignment="1">
      <alignment vertical="center"/>
    </xf>
    <xf numFmtId="0" fontId="29" fillId="0" borderId="1" xfId="105" applyFont="1" applyFill="1" applyBorder="1" applyAlignment="1">
      <alignment horizontal="left" vertical="center"/>
    </xf>
    <xf numFmtId="3" fontId="73" fillId="0" borderId="1" xfId="0" applyNumberFormat="1" applyFont="1" applyFill="1" applyBorder="1" applyAlignment="1">
      <alignment vertical="center"/>
    </xf>
    <xf numFmtId="3" fontId="73" fillId="0" borderId="1" xfId="0" applyNumberFormat="1" applyFont="1" applyFill="1" applyBorder="1" applyAlignment="1">
      <alignment horizontal="right" vertical="center"/>
    </xf>
    <xf numFmtId="0" fontId="76" fillId="0" borderId="1" xfId="105" applyFont="1" applyBorder="1" applyAlignment="1">
      <alignment horizontal="left" vertical="center"/>
    </xf>
    <xf numFmtId="0" fontId="29" fillId="0" borderId="1" xfId="105" applyFont="1" applyBorder="1" applyAlignment="1">
      <alignment horizontal="left" vertical="center"/>
    </xf>
    <xf numFmtId="0" fontId="72" fillId="24" borderId="1" xfId="105" applyFont="1" applyFill="1" applyBorder="1" applyAlignment="1">
      <alignment horizontal="left" vertical="center"/>
    </xf>
    <xf numFmtId="0" fontId="29" fillId="24" borderId="1" xfId="105" applyFont="1" applyFill="1" applyBorder="1" applyAlignment="1">
      <alignment horizontal="left" vertical="center"/>
    </xf>
    <xf numFmtId="3" fontId="29" fillId="27" borderId="1" xfId="0" applyNumberFormat="1" applyFont="1" applyFill="1" applyBorder="1" applyAlignment="1">
      <alignment vertical="center"/>
    </xf>
    <xf numFmtId="0" fontId="76" fillId="0" borderId="1" xfId="105" applyFont="1" applyFill="1" applyBorder="1" applyAlignment="1">
      <alignment horizontal="left" vertical="center"/>
    </xf>
    <xf numFmtId="4" fontId="73" fillId="24" borderId="1" xfId="104" applyNumberFormat="1" applyFont="1" applyFill="1" applyBorder="1" applyAlignment="1">
      <alignment vertical="center"/>
    </xf>
    <xf numFmtId="0" fontId="76" fillId="0" borderId="1" xfId="105" applyFont="1" applyFill="1" applyBorder="1" applyAlignment="1">
      <alignment vertical="center"/>
    </xf>
    <xf numFmtId="1" fontId="72" fillId="0" borderId="26" xfId="0" applyNumberFormat="1" applyFont="1" applyBorder="1" applyAlignment="1">
      <alignment horizontal="center"/>
    </xf>
    <xf numFmtId="170" fontId="76" fillId="24" borderId="1" xfId="105" applyNumberFormat="1" applyFont="1" applyFill="1" applyBorder="1" applyAlignment="1">
      <alignment vertical="center"/>
    </xf>
    <xf numFmtId="171" fontId="76" fillId="24" borderId="1" xfId="105" applyNumberFormat="1" applyFont="1" applyFill="1" applyBorder="1" applyAlignment="1">
      <alignment horizontal="right" vertical="center"/>
    </xf>
    <xf numFmtId="171" fontId="76" fillId="24" borderId="1" xfId="105" applyNumberFormat="1" applyFont="1" applyFill="1" applyBorder="1" applyAlignment="1">
      <alignment vertical="center"/>
    </xf>
    <xf numFmtId="1" fontId="72" fillId="0" borderId="24" xfId="0" applyNumberFormat="1" applyFont="1" applyBorder="1" applyAlignment="1">
      <alignment horizontal="center"/>
    </xf>
    <xf numFmtId="0" fontId="76" fillId="0" borderId="23" xfId="105" applyFont="1" applyFill="1" applyBorder="1" applyAlignment="1">
      <alignment vertical="center"/>
    </xf>
    <xf numFmtId="3" fontId="73" fillId="24" borderId="23" xfId="0" applyNumberFormat="1" applyFont="1" applyFill="1" applyBorder="1" applyAlignment="1">
      <alignment vertical="center"/>
    </xf>
    <xf numFmtId="171" fontId="76" fillId="24" borderId="23" xfId="105" applyNumberFormat="1" applyFont="1" applyFill="1" applyBorder="1" applyAlignment="1">
      <alignment horizontal="right" vertical="center"/>
    </xf>
    <xf numFmtId="171" fontId="76" fillId="24" borderId="23" xfId="105" applyNumberFormat="1" applyFont="1" applyFill="1" applyBorder="1" applyAlignment="1">
      <alignment vertical="center"/>
    </xf>
    <xf numFmtId="0" fontId="73" fillId="0" borderId="0" xfId="0" applyFont="1"/>
    <xf numFmtId="3" fontId="73" fillId="24" borderId="0" xfId="0" applyNumberFormat="1" applyFont="1" applyFill="1"/>
    <xf numFmtId="0" fontId="72" fillId="25" borderId="1" xfId="0" applyFont="1" applyFill="1" applyBorder="1" applyAlignment="1">
      <alignment vertical="center"/>
    </xf>
    <xf numFmtId="9" fontId="72" fillId="25" borderId="1" xfId="0" applyNumberFormat="1" applyFont="1" applyFill="1" applyBorder="1" applyAlignment="1">
      <alignment vertical="center"/>
    </xf>
    <xf numFmtId="0" fontId="73" fillId="0" borderId="0" xfId="0" applyFont="1" applyBorder="1"/>
    <xf numFmtId="9" fontId="73" fillId="0" borderId="1" xfId="104" applyNumberFormat="1" applyFont="1" applyBorder="1"/>
    <xf numFmtId="0" fontId="73" fillId="0" borderId="0" xfId="104" applyFont="1" applyBorder="1"/>
    <xf numFmtId="3" fontId="73" fillId="0" borderId="1" xfId="104" applyNumberFormat="1" applyFont="1" applyBorder="1"/>
    <xf numFmtId="0" fontId="73" fillId="0" borderId="0" xfId="104" applyFont="1" applyBorder="1" applyAlignment="1">
      <alignment wrapText="1"/>
    </xf>
    <xf numFmtId="3" fontId="73" fillId="0" borderId="0" xfId="104" applyNumberFormat="1" applyFont="1" applyBorder="1"/>
    <xf numFmtId="0" fontId="72" fillId="25" borderId="1" xfId="104" applyFont="1" applyFill="1" applyBorder="1" applyAlignment="1">
      <alignment vertical="center" wrapText="1"/>
    </xf>
    <xf numFmtId="0" fontId="73" fillId="25" borderId="1" xfId="104" applyFont="1" applyFill="1" applyBorder="1"/>
    <xf numFmtId="10" fontId="73" fillId="0" borderId="1" xfId="104" applyNumberFormat="1" applyFont="1" applyBorder="1"/>
    <xf numFmtId="0" fontId="73" fillId="0" borderId="0" xfId="104" applyFont="1" applyAlignment="1">
      <alignment wrapText="1"/>
    </xf>
    <xf numFmtId="172" fontId="73" fillId="0" borderId="0" xfId="106" applyNumberFormat="1" applyFont="1"/>
    <xf numFmtId="172" fontId="73" fillId="0" borderId="0" xfId="104" applyNumberFormat="1" applyFont="1"/>
    <xf numFmtId="0" fontId="72" fillId="28" borderId="0" xfId="104" applyFont="1" applyFill="1" applyBorder="1" applyAlignment="1">
      <alignment vertical="center"/>
    </xf>
    <xf numFmtId="0" fontId="72" fillId="25" borderId="57" xfId="104" applyFont="1" applyFill="1" applyBorder="1" applyAlignment="1">
      <alignment horizontal="center" vertical="center"/>
    </xf>
    <xf numFmtId="49" fontId="72" fillId="25" borderId="63" xfId="104" applyNumberFormat="1" applyFont="1" applyFill="1" applyBorder="1" applyAlignment="1">
      <alignment horizontal="center" vertical="center" wrapText="1"/>
    </xf>
    <xf numFmtId="0" fontId="72" fillId="29" borderId="0" xfId="104" applyFont="1" applyFill="1" applyBorder="1" applyAlignment="1">
      <alignment vertical="center"/>
    </xf>
    <xf numFmtId="49" fontId="73" fillId="0" borderId="26" xfId="104" applyNumberFormat="1" applyFont="1" applyBorder="1" applyAlignment="1">
      <alignment vertical="center" wrapText="1"/>
    </xf>
    <xf numFmtId="4" fontId="73" fillId="0" borderId="44" xfId="104" applyNumberFormat="1" applyFont="1" applyBorder="1" applyAlignment="1">
      <alignment vertical="center"/>
    </xf>
    <xf numFmtId="4" fontId="73" fillId="0" borderId="44" xfId="104" applyNumberFormat="1" applyFont="1" applyFill="1" applyBorder="1" applyAlignment="1">
      <alignment vertical="center"/>
    </xf>
    <xf numFmtId="0" fontId="72" fillId="25" borderId="26" xfId="104" applyFont="1" applyFill="1" applyBorder="1" applyAlignment="1">
      <alignment horizontal="center" vertical="center"/>
    </xf>
    <xf numFmtId="4" fontId="72" fillId="25" borderId="44" xfId="104" applyNumberFormat="1" applyFont="1" applyFill="1" applyBorder="1" applyAlignment="1">
      <alignment horizontal="center" vertical="center"/>
    </xf>
    <xf numFmtId="0" fontId="73" fillId="0" borderId="26" xfId="104" applyFont="1" applyBorder="1" applyAlignment="1">
      <alignment vertical="center"/>
    </xf>
    <xf numFmtId="0" fontId="73" fillId="0" borderId="26" xfId="104" applyFont="1" applyBorder="1" applyAlignment="1">
      <alignment vertical="center" wrapText="1"/>
    </xf>
    <xf numFmtId="0" fontId="78" fillId="0" borderId="0" xfId="104" applyFont="1" applyBorder="1"/>
    <xf numFmtId="0" fontId="78" fillId="0" borderId="0" xfId="104" applyFont="1" applyBorder="1" applyAlignment="1">
      <alignment vertical="center"/>
    </xf>
    <xf numFmtId="0" fontId="73" fillId="0" borderId="0" xfId="104" applyFont="1" applyBorder="1" applyAlignment="1">
      <alignment horizontal="center" vertical="center"/>
    </xf>
    <xf numFmtId="0" fontId="73" fillId="0" borderId="26" xfId="104" applyFont="1" applyBorder="1" applyAlignment="1">
      <alignment horizontal="left" vertical="center" wrapText="1"/>
    </xf>
    <xf numFmtId="4" fontId="73" fillId="0" borderId="0" xfId="104" applyNumberFormat="1" applyFont="1" applyBorder="1"/>
    <xf numFmtId="0" fontId="73" fillId="0" borderId="24" xfId="104" applyFont="1" applyBorder="1" applyAlignment="1">
      <alignment vertical="center" wrapText="1"/>
    </xf>
    <xf numFmtId="4" fontId="73" fillId="0" borderId="45" xfId="104" applyNumberFormat="1" applyFont="1" applyBorder="1" applyAlignment="1">
      <alignment vertical="center"/>
    </xf>
    <xf numFmtId="0" fontId="73" fillId="0" borderId="0" xfId="104" applyFont="1" applyBorder="1" applyAlignment="1">
      <alignment vertical="center" wrapText="1"/>
    </xf>
    <xf numFmtId="4" fontId="73" fillId="0" borderId="0" xfId="104" applyNumberFormat="1" applyFont="1" applyBorder="1" applyAlignment="1">
      <alignment vertical="center"/>
    </xf>
    <xf numFmtId="10" fontId="73" fillId="0" borderId="0" xfId="104" applyNumberFormat="1" applyFont="1" applyBorder="1"/>
    <xf numFmtId="0" fontId="79" fillId="0" borderId="0" xfId="104" applyFont="1" applyBorder="1"/>
    <xf numFmtId="0" fontId="80" fillId="0" borderId="0" xfId="107"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70"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3" fontId="29" fillId="24" borderId="4" xfId="104" applyNumberFormat="1" applyFont="1" applyFill="1" applyBorder="1" applyAlignment="1">
      <alignment horizontal="center" vertical="center"/>
    </xf>
    <xf numFmtId="0" fontId="0" fillId="0" borderId="3" xfId="0" applyBorder="1" applyAlignment="1">
      <alignment horizontal="center" vertical="center"/>
    </xf>
    <xf numFmtId="3" fontId="73" fillId="0" borderId="4" xfId="0" applyNumberFormat="1" applyFont="1" applyBorder="1" applyAlignment="1">
      <alignment horizontal="center" vertical="center"/>
    </xf>
    <xf numFmtId="3" fontId="73" fillId="0" borderId="3" xfId="0" applyNumberFormat="1" applyFont="1" applyBorder="1" applyAlignment="1">
      <alignment horizontal="center" vertical="center"/>
    </xf>
    <xf numFmtId="2" fontId="73" fillId="24" borderId="4" xfId="104" applyNumberFormat="1" applyFont="1" applyFill="1" applyBorder="1" applyAlignment="1">
      <alignment horizontal="center" vertical="center"/>
    </xf>
    <xf numFmtId="0" fontId="0" fillId="0" borderId="7" xfId="0" applyBorder="1" applyAlignment="1">
      <alignment horizontal="center" vertical="center"/>
    </xf>
    <xf numFmtId="0" fontId="73" fillId="0" borderId="4" xfId="0" applyFont="1" applyBorder="1" applyAlignment="1">
      <alignment horizontal="center" vertical="center"/>
    </xf>
    <xf numFmtId="0" fontId="73" fillId="0" borderId="3" xfId="0" applyFont="1" applyBorder="1" applyAlignment="1">
      <alignment horizontal="center" vertical="center"/>
    </xf>
    <xf numFmtId="3" fontId="72" fillId="25" borderId="1" xfId="104" applyNumberFormat="1" applyFont="1" applyFill="1" applyBorder="1" applyAlignment="1">
      <alignment horizontal="center" vertical="center"/>
    </xf>
    <xf numFmtId="4" fontId="73" fillId="0" borderId="4" xfId="104" applyNumberFormat="1" applyFont="1" applyFill="1" applyBorder="1" applyAlignment="1">
      <alignment horizontal="center" vertical="center"/>
    </xf>
    <xf numFmtId="4" fontId="73" fillId="0" borderId="4" xfId="0" applyNumberFormat="1" applyFont="1" applyBorder="1" applyAlignment="1">
      <alignment horizontal="center" vertical="center"/>
    </xf>
    <xf numFmtId="4" fontId="73" fillId="0" borderId="3" xfId="0" applyNumberFormat="1" applyFont="1" applyBorder="1" applyAlignment="1">
      <alignment horizontal="center" vertical="center"/>
    </xf>
    <xf numFmtId="1" fontId="73" fillId="24" borderId="4" xfId="104" applyNumberFormat="1" applyFont="1" applyFill="1" applyBorder="1" applyAlignment="1">
      <alignment horizontal="center" vertical="center"/>
    </xf>
    <xf numFmtId="3" fontId="73" fillId="24" borderId="4" xfId="104" applyNumberFormat="1" applyFont="1" applyFill="1" applyBorder="1" applyAlignment="1">
      <alignment horizontal="center" vertical="center"/>
    </xf>
    <xf numFmtId="170" fontId="73" fillId="0" borderId="4" xfId="104" quotePrefix="1" applyNumberFormat="1" applyFont="1" applyFill="1" applyBorder="1" applyAlignment="1">
      <alignment horizontal="center" vertical="center"/>
    </xf>
    <xf numFmtId="3" fontId="73" fillId="0" borderId="4" xfId="104" applyNumberFormat="1" applyFont="1" applyFill="1" applyBorder="1" applyAlignment="1">
      <alignment horizontal="center" vertical="center"/>
    </xf>
    <xf numFmtId="0" fontId="75" fillId="0" borderId="23" xfId="104" applyFont="1" applyBorder="1" applyAlignment="1">
      <alignment horizontal="left" vertical="center"/>
    </xf>
    <xf numFmtId="0" fontId="75" fillId="0" borderId="58" xfId="104" applyFont="1" applyBorder="1" applyAlignment="1">
      <alignment horizontal="left" vertical="center"/>
    </xf>
    <xf numFmtId="0" fontId="75" fillId="0" borderId="45" xfId="104" applyFont="1" applyBorder="1" applyAlignment="1">
      <alignment horizontal="left" vertical="center"/>
    </xf>
    <xf numFmtId="0" fontId="72" fillId="25" borderId="50" xfId="104" quotePrefix="1" applyFont="1" applyFill="1" applyBorder="1" applyAlignment="1">
      <alignment horizontal="center"/>
    </xf>
    <xf numFmtId="0" fontId="0" fillId="0" borderId="38" xfId="0" applyBorder="1" applyAlignment="1">
      <alignment horizontal="center"/>
    </xf>
    <xf numFmtId="0" fontId="72" fillId="25" borderId="60" xfId="0" applyFont="1" applyFill="1" applyBorder="1" applyAlignment="1">
      <alignment horizontal="center"/>
    </xf>
    <xf numFmtId="0" fontId="72" fillId="25" borderId="51" xfId="0" applyFont="1" applyFill="1" applyBorder="1" applyAlignment="1">
      <alignment horizontal="center"/>
    </xf>
    <xf numFmtId="0" fontId="72" fillId="26" borderId="50" xfId="104" applyFont="1" applyFill="1" applyBorder="1" applyAlignment="1">
      <alignment horizontal="center" wrapText="1"/>
    </xf>
    <xf numFmtId="0" fontId="0" fillId="26" borderId="51" xfId="0" applyFill="1" applyBorder="1" applyAlignment="1">
      <alignment horizontal="center"/>
    </xf>
    <xf numFmtId="0" fontId="73" fillId="0" borderId="22" xfId="104" quotePrefix="1" applyFont="1" applyFill="1" applyBorder="1" applyAlignment="1">
      <alignment horizontal="center" vertical="center"/>
    </xf>
    <xf numFmtId="0" fontId="0" fillId="0" borderId="20" xfId="0" applyBorder="1" applyAlignment="1">
      <alignment horizontal="center" vertical="center"/>
    </xf>
    <xf numFmtId="0" fontId="73" fillId="0" borderId="22" xfId="0" applyFont="1" applyBorder="1" applyAlignment="1">
      <alignment horizontal="center" vertical="center"/>
    </xf>
    <xf numFmtId="0" fontId="73" fillId="0" borderId="21" xfId="0" applyFont="1" applyBorder="1" applyAlignment="1">
      <alignment horizontal="center" vertical="center"/>
    </xf>
    <xf numFmtId="4" fontId="73" fillId="0" borderId="4" xfId="104" applyNumberFormat="1" applyFont="1" applyBorder="1" applyAlignment="1">
      <alignment horizontal="center" vertical="center"/>
    </xf>
    <xf numFmtId="0" fontId="75" fillId="0" borderId="1" xfId="104" applyFont="1" applyBorder="1" applyAlignment="1">
      <alignment horizontal="left" vertical="center" wrapText="1"/>
    </xf>
    <xf numFmtId="0" fontId="75" fillId="0" borderId="4" xfId="104" applyFont="1" applyBorder="1" applyAlignment="1">
      <alignment horizontal="left" vertical="center" wrapText="1"/>
    </xf>
    <xf numFmtId="0" fontId="75" fillId="0" borderId="44" xfId="104" applyFont="1" applyBorder="1" applyAlignment="1">
      <alignment horizontal="left" vertical="center" wrapText="1"/>
    </xf>
    <xf numFmtId="0" fontId="73" fillId="0" borderId="1" xfId="104" applyFont="1" applyBorder="1" applyAlignment="1">
      <alignment horizontal="left"/>
    </xf>
    <xf numFmtId="0" fontId="73" fillId="0" borderId="4" xfId="104" applyFont="1" applyBorder="1" applyAlignment="1">
      <alignment horizontal="left"/>
    </xf>
    <xf numFmtId="0" fontId="73" fillId="0" borderId="44" xfId="104" applyFont="1" applyBorder="1" applyAlignment="1">
      <alignment horizontal="left"/>
    </xf>
    <xf numFmtId="0" fontId="72" fillId="0" borderId="1" xfId="104" applyFont="1" applyBorder="1" applyAlignment="1">
      <alignment horizontal="left" wrapText="1"/>
    </xf>
    <xf numFmtId="0" fontId="72" fillId="0" borderId="4" xfId="104" applyFont="1" applyBorder="1" applyAlignment="1">
      <alignment horizontal="left" wrapText="1"/>
    </xf>
    <xf numFmtId="0" fontId="72" fillId="0" borderId="44" xfId="104" applyFont="1" applyBorder="1" applyAlignment="1">
      <alignment horizontal="left" wrapText="1"/>
    </xf>
    <xf numFmtId="0" fontId="75" fillId="0" borderId="1" xfId="104" applyFont="1" applyBorder="1" applyAlignment="1">
      <alignment horizontal="left" vertical="center"/>
    </xf>
    <xf numFmtId="0" fontId="75" fillId="0" borderId="4" xfId="104" applyFont="1" applyBorder="1" applyAlignment="1">
      <alignment horizontal="left" vertical="center"/>
    </xf>
    <xf numFmtId="0" fontId="75" fillId="0" borderId="44" xfId="104" applyFont="1" applyBorder="1" applyAlignment="1">
      <alignment horizontal="left" vertical="center"/>
    </xf>
    <xf numFmtId="0" fontId="72" fillId="0" borderId="26" xfId="104" applyFont="1" applyBorder="1" applyAlignment="1">
      <alignment horizontal="center" vertical="center"/>
    </xf>
    <xf numFmtId="0" fontId="72" fillId="0" borderId="1" xfId="104" applyFont="1" applyBorder="1" applyAlignment="1">
      <alignment horizontal="left" vertical="center" wrapText="1"/>
    </xf>
    <xf numFmtId="0" fontId="72" fillId="0" borderId="4" xfId="104" applyFont="1" applyBorder="1" applyAlignment="1">
      <alignment horizontal="center" vertical="center"/>
    </xf>
    <xf numFmtId="0" fontId="72" fillId="0" borderId="4" xfId="0" applyFont="1" applyBorder="1" applyAlignment="1">
      <alignment horizontal="center" vertical="center"/>
    </xf>
    <xf numFmtId="0" fontId="72" fillId="0" borderId="3" xfId="0" applyFont="1" applyBorder="1" applyAlignment="1">
      <alignment horizontal="center" vertical="center"/>
    </xf>
    <xf numFmtId="2" fontId="73" fillId="0" borderId="4" xfId="104" applyNumberFormat="1" applyFont="1" applyFill="1" applyBorder="1" applyAlignment="1">
      <alignment horizontal="center" vertical="center"/>
    </xf>
    <xf numFmtId="0" fontId="72" fillId="25" borderId="49" xfId="104" quotePrefix="1" applyFont="1" applyFill="1" applyBorder="1" applyAlignment="1">
      <alignment horizontal="center"/>
    </xf>
    <xf numFmtId="0" fontId="72" fillId="25" borderId="50" xfId="0" applyFont="1" applyFill="1" applyBorder="1" applyAlignment="1">
      <alignment horizontal="center"/>
    </xf>
    <xf numFmtId="0" fontId="72" fillId="25" borderId="38" xfId="0" applyFont="1" applyFill="1" applyBorder="1" applyAlignment="1">
      <alignment horizontal="center"/>
    </xf>
    <xf numFmtId="0" fontId="72" fillId="25" borderId="53" xfId="104" applyFont="1" applyFill="1" applyBorder="1" applyAlignment="1">
      <alignment horizontal="center" vertical="center"/>
    </xf>
    <xf numFmtId="0" fontId="72" fillId="25" borderId="54" xfId="104" applyFont="1" applyFill="1" applyBorder="1" applyAlignment="1">
      <alignment horizontal="center" vertical="center"/>
    </xf>
    <xf numFmtId="0" fontId="72" fillId="25" borderId="37" xfId="104" applyFont="1" applyFill="1" applyBorder="1" applyAlignment="1">
      <alignment horizontal="center" vertical="center"/>
    </xf>
    <xf numFmtId="0" fontId="72" fillId="25" borderId="55" xfId="104" applyFont="1" applyFill="1" applyBorder="1" applyAlignment="1">
      <alignment horizontal="center" vertical="center"/>
    </xf>
    <xf numFmtId="0" fontId="72" fillId="25" borderId="56" xfId="104" applyFont="1" applyFill="1" applyBorder="1" applyAlignment="1">
      <alignment horizontal="center" vertical="center"/>
    </xf>
    <xf numFmtId="0" fontId="72" fillId="25" borderId="35" xfId="104" applyFont="1" applyFill="1" applyBorder="1" applyAlignment="1">
      <alignment horizontal="center" vertical="center"/>
    </xf>
    <xf numFmtId="0" fontId="72" fillId="0" borderId="53" xfId="104" applyFont="1" applyBorder="1" applyAlignment="1">
      <alignment horizontal="center" wrapText="1"/>
    </xf>
    <xf numFmtId="0" fontId="72" fillId="0" borderId="54" xfId="104" applyFont="1" applyBorder="1" applyAlignment="1">
      <alignment horizontal="center" wrapText="1"/>
    </xf>
    <xf numFmtId="0" fontId="72" fillId="0" borderId="37" xfId="104" applyFont="1" applyBorder="1" applyAlignment="1">
      <alignment horizontal="center" wrapText="1"/>
    </xf>
    <xf numFmtId="0" fontId="73" fillId="0" borderId="27" xfId="104" applyFont="1" applyBorder="1" applyAlignment="1">
      <alignment horizontal="center"/>
    </xf>
    <xf numFmtId="0" fontId="73" fillId="0" borderId="42" xfId="104" applyFont="1" applyBorder="1" applyAlignment="1">
      <alignment horizontal="center"/>
    </xf>
    <xf numFmtId="0" fontId="73" fillId="0" borderId="43" xfId="104" applyFont="1" applyBorder="1" applyAlignment="1">
      <alignment horizontal="center"/>
    </xf>
    <xf numFmtId="0" fontId="72" fillId="25" borderId="59" xfId="104" applyFont="1" applyFill="1" applyBorder="1" applyAlignment="1">
      <alignment horizontal="center" vertical="center"/>
    </xf>
    <xf numFmtId="0" fontId="72" fillId="25" borderId="62" xfId="104" applyFont="1" applyFill="1" applyBorder="1" applyAlignment="1">
      <alignment horizontal="center" vertical="center"/>
    </xf>
    <xf numFmtId="0" fontId="78" fillId="0" borderId="64" xfId="104" applyFont="1" applyBorder="1" applyAlignment="1">
      <alignment horizontal="left"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xf numFmtId="0" fontId="0" fillId="0" borderId="0" xfId="0" applyAlignment="1">
      <alignment horizontal="center" vertical="top" wrapText="1"/>
    </xf>
    <xf numFmtId="0" fontId="0" fillId="0" borderId="0" xfId="0"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10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6 4" xfId="105"/>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6"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8.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Churkina-NV\AppData\Local\Microsoft\Windows\INetCache\Content.Outlook\KO2ZNJN0\&#1056;&#1072;&#1089;&#1095;&#1077;&#1090;%20&#1101;&#1082;&#1086;&#1085;&#1086;&#1084;&#1080;&#1095;&#1077;&#1089;&#1082;&#1086;&#1081;%20&#1101;&#1092;&#1092;&#1077;&#1082;&#1090;&#1080;&#1074;&#1085;&#1086;&#1089;&#1090;&#1080;.%20&#1059;&#1084;&#1077;&#1088;&#1077;&#1085;&#1085;&#1099;&#1081;%20&#1089;&#1094;&#1077;&#1085;&#1072;&#1088;&#1080;&#1081;.%20&#1056;&#1072;&#1079;&#1074;&#1080;&#1090;&#1080;&#1103;%20&#1069;&#1047;&#1048;.%20&#1087;.1.31%20&#1079;&#1072;&#1084;&#1077;&#1095;&#1072;&#1085;&#1080;&#1081;%20&#1052;&#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модели SaaS для ЭЗС"/>
      <sheetName val="Исходные данные"/>
    </sheetNames>
    <sheetDataSet>
      <sheetData sheetId="0"/>
      <sheetData sheetId="1">
        <row r="3">
          <cell r="B3">
            <v>27000</v>
          </cell>
        </row>
        <row r="14">
          <cell r="B14">
            <v>39279</v>
          </cell>
        </row>
        <row r="16">
          <cell r="B16">
            <v>7000</v>
          </cell>
        </row>
        <row r="22">
          <cell r="B22">
            <v>6.5753424657534243</v>
          </cell>
        </row>
        <row r="25">
          <cell r="B25">
            <v>0.13500000000000001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ura.news/news/1052442472"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6" zoomScale="70" zoomScaleSheetLayoutView="70" workbookViewId="0">
      <selection activeCell="C48" sqref="C48:C49"/>
    </sheetView>
  </sheetViews>
  <sheetFormatPr defaultColWidth="9.140625" defaultRowHeight="15" x14ac:dyDescent="0.25"/>
  <cols>
    <col min="1" max="1" width="6.140625" style="141" customWidth="1"/>
    <col min="2" max="2" width="53.5703125" style="141" customWidth="1"/>
    <col min="3" max="3" width="91.42578125" style="141" customWidth="1"/>
    <col min="4" max="4" width="12" style="141" customWidth="1"/>
    <col min="5" max="5" width="14.42578125" style="141" customWidth="1"/>
    <col min="6" max="6" width="20" style="141" customWidth="1"/>
    <col min="7" max="7" width="25.5703125" style="141" customWidth="1"/>
    <col min="8" max="8" width="16.42578125" style="141" customWidth="1"/>
    <col min="9" max="16384" width="9.140625" style="141"/>
  </cols>
  <sheetData>
    <row r="1" spans="1:21" s="111" customFormat="1" ht="18.75" customHeight="1" x14ac:dyDescent="0.2">
      <c r="A1" s="123"/>
      <c r="C1" s="124" t="s">
        <v>67</v>
      </c>
    </row>
    <row r="2" spans="1:21" s="111" customFormat="1" ht="18.75" customHeight="1" x14ac:dyDescent="0.3">
      <c r="A2" s="123"/>
      <c r="C2" s="125" t="s">
        <v>9</v>
      </c>
    </row>
    <row r="3" spans="1:21" s="111" customFormat="1" ht="18.75" x14ac:dyDescent="0.3">
      <c r="A3" s="126"/>
      <c r="C3" s="125" t="s">
        <v>427</v>
      </c>
    </row>
    <row r="4" spans="1:21" s="111" customFormat="1" ht="18.75" x14ac:dyDescent="0.3">
      <c r="A4" s="126"/>
      <c r="G4" s="125"/>
    </row>
    <row r="5" spans="1:21" s="111" customFormat="1" ht="15.75" x14ac:dyDescent="0.25">
      <c r="A5" s="415" t="s">
        <v>500</v>
      </c>
      <c r="B5" s="415"/>
      <c r="C5" s="415"/>
      <c r="D5" s="127"/>
      <c r="E5" s="127"/>
      <c r="F5" s="127"/>
      <c r="G5" s="127"/>
      <c r="H5" s="127"/>
      <c r="I5" s="127"/>
    </row>
    <row r="6" spans="1:21" s="111" customFormat="1" ht="18.75" x14ac:dyDescent="0.3">
      <c r="A6" s="126"/>
      <c r="G6" s="125"/>
    </row>
    <row r="7" spans="1:21" s="111" customFormat="1" ht="18.75" x14ac:dyDescent="0.2">
      <c r="A7" s="419" t="s">
        <v>8</v>
      </c>
      <c r="B7" s="419"/>
      <c r="C7" s="419"/>
      <c r="D7" s="110"/>
      <c r="E7" s="110"/>
      <c r="F7" s="110"/>
      <c r="G7" s="110"/>
      <c r="H7" s="110"/>
      <c r="I7" s="110"/>
      <c r="J7" s="110"/>
      <c r="K7" s="110"/>
      <c r="L7" s="110"/>
      <c r="M7" s="110"/>
      <c r="N7" s="110"/>
      <c r="O7" s="110"/>
      <c r="P7" s="110"/>
      <c r="Q7" s="110"/>
      <c r="R7" s="110"/>
      <c r="S7" s="110"/>
      <c r="T7" s="110"/>
      <c r="U7" s="110"/>
    </row>
    <row r="8" spans="1:21" s="111" customFormat="1" ht="18.75" x14ac:dyDescent="0.2">
      <c r="A8" s="143"/>
      <c r="B8" s="143"/>
      <c r="C8" s="143"/>
      <c r="D8" s="143"/>
      <c r="E8" s="143"/>
      <c r="F8" s="143"/>
      <c r="G8" s="143"/>
      <c r="H8" s="110"/>
      <c r="I8" s="110"/>
      <c r="J8" s="110"/>
      <c r="K8" s="110"/>
      <c r="L8" s="110"/>
      <c r="M8" s="110"/>
      <c r="N8" s="110"/>
      <c r="O8" s="110"/>
      <c r="P8" s="110"/>
      <c r="Q8" s="110"/>
      <c r="R8" s="110"/>
      <c r="S8" s="110"/>
      <c r="T8" s="110"/>
      <c r="U8" s="110"/>
    </row>
    <row r="9" spans="1:21" s="111" customFormat="1" ht="18.75" x14ac:dyDescent="0.2">
      <c r="A9" s="420" t="s">
        <v>431</v>
      </c>
      <c r="B9" s="420"/>
      <c r="C9" s="420"/>
      <c r="D9" s="109"/>
      <c r="E9" s="109"/>
      <c r="F9" s="109"/>
      <c r="G9" s="109"/>
      <c r="H9" s="110"/>
      <c r="I9" s="110"/>
      <c r="J9" s="110"/>
      <c r="K9" s="110"/>
      <c r="L9" s="110"/>
      <c r="M9" s="110"/>
      <c r="N9" s="110"/>
      <c r="O9" s="110"/>
      <c r="P9" s="110"/>
      <c r="Q9" s="110"/>
      <c r="R9" s="110"/>
      <c r="S9" s="110"/>
      <c r="T9" s="110"/>
      <c r="U9" s="110"/>
    </row>
    <row r="10" spans="1:21" s="111" customFormat="1" ht="18.75" x14ac:dyDescent="0.2">
      <c r="A10" s="421" t="s">
        <v>7</v>
      </c>
      <c r="B10" s="421"/>
      <c r="C10" s="421"/>
      <c r="D10" s="128"/>
      <c r="E10" s="128"/>
      <c r="F10" s="128"/>
      <c r="G10" s="128"/>
      <c r="H10" s="110"/>
      <c r="I10" s="110"/>
      <c r="J10" s="110"/>
      <c r="K10" s="110"/>
      <c r="L10" s="110"/>
      <c r="M10" s="110"/>
      <c r="N10" s="110"/>
      <c r="O10" s="110"/>
      <c r="P10" s="110"/>
      <c r="Q10" s="110"/>
      <c r="R10" s="110"/>
      <c r="S10" s="110"/>
      <c r="T10" s="110"/>
      <c r="U10" s="110"/>
    </row>
    <row r="11" spans="1:21" s="111" customFormat="1" ht="18.75" x14ac:dyDescent="0.2">
      <c r="A11" s="143"/>
      <c r="B11" s="143"/>
      <c r="C11" s="143"/>
      <c r="D11" s="143"/>
      <c r="E11" s="143"/>
      <c r="F11" s="143"/>
      <c r="G11" s="143"/>
      <c r="H11" s="110"/>
      <c r="I11" s="110"/>
      <c r="J11" s="110"/>
      <c r="K11" s="110"/>
      <c r="L11" s="110"/>
      <c r="M11" s="110"/>
      <c r="N11" s="110"/>
      <c r="O11" s="110"/>
      <c r="P11" s="110"/>
      <c r="Q11" s="110"/>
      <c r="R11" s="110"/>
      <c r="S11" s="110"/>
      <c r="T11" s="110"/>
      <c r="U11" s="110"/>
    </row>
    <row r="12" spans="1:21" s="111" customFormat="1" ht="18.75" x14ac:dyDescent="0.2">
      <c r="A12" s="422" t="s">
        <v>481</v>
      </c>
      <c r="B12" s="603"/>
      <c r="C12" s="603"/>
      <c r="D12" s="109"/>
      <c r="E12" s="109"/>
      <c r="F12" s="109"/>
      <c r="G12" s="109"/>
      <c r="H12" s="110"/>
      <c r="I12" s="110"/>
      <c r="J12" s="110"/>
      <c r="K12" s="110"/>
      <c r="L12" s="110"/>
      <c r="M12" s="110"/>
      <c r="N12" s="110"/>
      <c r="O12" s="110"/>
      <c r="P12" s="110"/>
      <c r="Q12" s="110"/>
      <c r="R12" s="110"/>
      <c r="S12" s="110"/>
      <c r="T12" s="110"/>
      <c r="U12" s="110"/>
    </row>
    <row r="13" spans="1:21" s="111" customFormat="1" ht="18.75" x14ac:dyDescent="0.2">
      <c r="A13" s="421" t="s">
        <v>6</v>
      </c>
      <c r="B13" s="421"/>
      <c r="C13" s="421"/>
      <c r="D13" s="128"/>
      <c r="E13" s="128"/>
      <c r="F13" s="128"/>
      <c r="G13" s="128"/>
      <c r="H13" s="110"/>
      <c r="I13" s="110"/>
      <c r="J13" s="110"/>
      <c r="K13" s="110"/>
      <c r="L13" s="110"/>
      <c r="M13" s="110"/>
      <c r="N13" s="110"/>
      <c r="O13" s="110"/>
      <c r="P13" s="110"/>
      <c r="Q13" s="110"/>
      <c r="R13" s="110"/>
      <c r="S13" s="110"/>
      <c r="T13" s="110"/>
      <c r="U13" s="110"/>
    </row>
    <row r="14" spans="1:21" s="130" customFormat="1" ht="15.75" customHeight="1" x14ac:dyDescent="0.2">
      <c r="A14" s="188"/>
      <c r="B14" s="188"/>
      <c r="C14" s="188"/>
      <c r="D14" s="129"/>
      <c r="E14" s="129"/>
      <c r="F14" s="129"/>
      <c r="G14" s="129"/>
      <c r="H14" s="129"/>
      <c r="I14" s="129"/>
      <c r="J14" s="129"/>
      <c r="K14" s="129"/>
      <c r="L14" s="129"/>
      <c r="M14" s="129"/>
      <c r="N14" s="129"/>
      <c r="O14" s="129"/>
      <c r="P14" s="129"/>
      <c r="Q14" s="129"/>
      <c r="R14" s="129"/>
      <c r="S14" s="129"/>
      <c r="T14" s="129"/>
      <c r="U14" s="129"/>
    </row>
    <row r="15" spans="1:21" s="131" customFormat="1" ht="54" customHeight="1" x14ac:dyDescent="0.2">
      <c r="A15" s="423" t="s">
        <v>477</v>
      </c>
      <c r="B15" s="602"/>
      <c r="C15" s="602"/>
      <c r="D15" s="109"/>
      <c r="E15" s="109"/>
      <c r="F15" s="109"/>
      <c r="G15" s="109"/>
      <c r="H15" s="109"/>
      <c r="I15" s="109"/>
      <c r="J15" s="109"/>
      <c r="K15" s="109"/>
      <c r="L15" s="109"/>
      <c r="M15" s="109"/>
      <c r="N15" s="109"/>
      <c r="O15" s="109"/>
      <c r="P15" s="109"/>
      <c r="Q15" s="109"/>
      <c r="R15" s="109"/>
      <c r="S15" s="109"/>
      <c r="T15" s="109"/>
      <c r="U15" s="109"/>
    </row>
    <row r="16" spans="1:21" s="131" customFormat="1" ht="9" customHeight="1" x14ac:dyDescent="0.2">
      <c r="A16" s="416" t="s">
        <v>5</v>
      </c>
      <c r="B16" s="416"/>
      <c r="C16" s="416"/>
      <c r="D16" s="128"/>
      <c r="E16" s="128"/>
      <c r="F16" s="128"/>
      <c r="G16" s="128"/>
      <c r="H16" s="128"/>
      <c r="I16" s="128"/>
      <c r="J16" s="128"/>
      <c r="K16" s="128"/>
      <c r="L16" s="128"/>
      <c r="M16" s="128"/>
      <c r="N16" s="128"/>
      <c r="O16" s="128"/>
      <c r="P16" s="128"/>
      <c r="Q16" s="128"/>
      <c r="R16" s="128"/>
      <c r="S16" s="128"/>
      <c r="T16" s="128"/>
      <c r="U16" s="128"/>
    </row>
    <row r="17" spans="1:21" s="131" customFormat="1" ht="7.5" customHeight="1" x14ac:dyDescent="0.2">
      <c r="A17" s="132"/>
      <c r="B17" s="132"/>
      <c r="C17" s="132"/>
      <c r="D17" s="132"/>
      <c r="E17" s="132"/>
      <c r="F17" s="132"/>
      <c r="G17" s="132"/>
      <c r="H17" s="132"/>
      <c r="I17" s="132"/>
      <c r="J17" s="132"/>
      <c r="K17" s="132"/>
      <c r="L17" s="132"/>
      <c r="M17" s="132"/>
      <c r="N17" s="132"/>
      <c r="O17" s="132"/>
      <c r="P17" s="132"/>
      <c r="Q17" s="132"/>
      <c r="R17" s="132"/>
    </row>
    <row r="18" spans="1:21" s="131" customFormat="1" ht="15" customHeight="1" x14ac:dyDescent="0.2">
      <c r="A18" s="417" t="s">
        <v>402</v>
      </c>
      <c r="B18" s="418"/>
      <c r="C18" s="418"/>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8"/>
      <c r="B19" s="128"/>
      <c r="C19" s="128"/>
      <c r="D19" s="128"/>
      <c r="E19" s="128"/>
      <c r="F19" s="128"/>
      <c r="G19" s="128"/>
      <c r="H19" s="132"/>
      <c r="I19" s="132"/>
      <c r="J19" s="132"/>
      <c r="K19" s="132"/>
      <c r="L19" s="132"/>
      <c r="M19" s="132"/>
      <c r="N19" s="132"/>
      <c r="O19" s="132"/>
      <c r="P19" s="132"/>
      <c r="Q19" s="132"/>
      <c r="R19" s="132"/>
    </row>
    <row r="20" spans="1:21" s="131" customFormat="1" ht="27" customHeight="1" x14ac:dyDescent="0.2">
      <c r="A20" s="134" t="s">
        <v>4</v>
      </c>
      <c r="B20" s="135" t="s">
        <v>66</v>
      </c>
      <c r="C20" s="136" t="s">
        <v>65</v>
      </c>
      <c r="D20" s="137"/>
      <c r="E20" s="137"/>
      <c r="F20" s="137"/>
      <c r="G20" s="137"/>
      <c r="H20" s="129"/>
      <c r="I20" s="129"/>
      <c r="J20" s="129"/>
      <c r="K20" s="129"/>
      <c r="L20" s="129"/>
      <c r="M20" s="129"/>
      <c r="N20" s="129"/>
      <c r="O20" s="129"/>
      <c r="P20" s="129"/>
      <c r="Q20" s="129"/>
      <c r="R20" s="129"/>
      <c r="S20" s="138"/>
      <c r="T20" s="138"/>
      <c r="U20" s="138"/>
    </row>
    <row r="21" spans="1:21" s="131" customFormat="1" ht="16.5" customHeight="1" x14ac:dyDescent="0.2">
      <c r="A21" s="136">
        <v>1</v>
      </c>
      <c r="B21" s="135">
        <v>2</v>
      </c>
      <c r="C21" s="136">
        <v>3</v>
      </c>
      <c r="D21" s="137"/>
      <c r="E21" s="137"/>
      <c r="F21" s="137"/>
      <c r="G21" s="137"/>
      <c r="H21" s="129"/>
      <c r="I21" s="129"/>
      <c r="J21" s="129"/>
      <c r="K21" s="129"/>
      <c r="L21" s="129"/>
      <c r="M21" s="129"/>
      <c r="N21" s="129"/>
      <c r="O21" s="129"/>
      <c r="P21" s="129"/>
      <c r="Q21" s="129"/>
      <c r="R21" s="129"/>
      <c r="S21" s="138"/>
      <c r="T21" s="138"/>
      <c r="U21" s="138"/>
    </row>
    <row r="22" spans="1:21" s="131" customFormat="1" ht="33.75" customHeight="1" x14ac:dyDescent="0.2">
      <c r="A22" s="139" t="s">
        <v>64</v>
      </c>
      <c r="B22" s="198" t="s">
        <v>258</v>
      </c>
      <c r="C22" s="197" t="s">
        <v>483</v>
      </c>
      <c r="D22" s="137"/>
      <c r="E22" s="137"/>
      <c r="F22" s="137"/>
      <c r="G22" s="137"/>
      <c r="H22" s="129"/>
      <c r="I22" s="129"/>
      <c r="J22" s="129"/>
      <c r="K22" s="129"/>
      <c r="L22" s="129"/>
      <c r="M22" s="129"/>
      <c r="N22" s="129"/>
      <c r="O22" s="129"/>
      <c r="P22" s="129"/>
      <c r="Q22" s="129"/>
      <c r="R22" s="129"/>
      <c r="S22" s="138"/>
      <c r="T22" s="138"/>
      <c r="U22" s="138"/>
    </row>
    <row r="23" spans="1:21" s="131" customFormat="1" ht="33.75" customHeight="1" x14ac:dyDescent="0.2">
      <c r="A23" s="139" t="s">
        <v>62</v>
      </c>
      <c r="B23" s="199" t="s">
        <v>63</v>
      </c>
      <c r="C23" s="222" t="s">
        <v>480</v>
      </c>
      <c r="D23" s="137"/>
      <c r="E23" s="137"/>
      <c r="F23" s="137"/>
      <c r="G23" s="137"/>
      <c r="H23" s="129"/>
      <c r="I23" s="129"/>
      <c r="J23" s="129"/>
      <c r="K23" s="129"/>
      <c r="L23" s="129"/>
      <c r="M23" s="129"/>
      <c r="N23" s="129"/>
      <c r="O23" s="129"/>
      <c r="P23" s="129"/>
      <c r="Q23" s="129"/>
      <c r="R23" s="129"/>
      <c r="S23" s="138"/>
      <c r="T23" s="138"/>
      <c r="U23" s="138"/>
    </row>
    <row r="24" spans="1:21" s="131" customFormat="1" ht="9" customHeight="1" x14ac:dyDescent="0.2">
      <c r="A24" s="412"/>
      <c r="B24" s="413"/>
      <c r="C24" s="414"/>
      <c r="D24" s="137"/>
      <c r="E24" s="137"/>
      <c r="F24" s="137"/>
      <c r="G24" s="137"/>
      <c r="H24" s="129"/>
      <c r="I24" s="129"/>
      <c r="J24" s="129"/>
      <c r="K24" s="129"/>
      <c r="L24" s="129"/>
      <c r="M24" s="129"/>
      <c r="N24" s="129"/>
      <c r="O24" s="129"/>
      <c r="P24" s="129"/>
      <c r="Q24" s="129"/>
      <c r="R24" s="129"/>
      <c r="S24" s="138"/>
      <c r="T24" s="138"/>
      <c r="U24" s="138"/>
    </row>
    <row r="25" spans="1:21" s="131" customFormat="1" ht="48.75" customHeight="1" x14ac:dyDescent="0.2">
      <c r="A25" s="139" t="s">
        <v>61</v>
      </c>
      <c r="B25" s="200" t="s">
        <v>352</v>
      </c>
      <c r="C25" s="136" t="s">
        <v>426</v>
      </c>
      <c r="D25" s="137"/>
      <c r="E25" s="137"/>
      <c r="F25" s="137"/>
      <c r="G25" s="129"/>
      <c r="H25" s="129"/>
      <c r="I25" s="129"/>
      <c r="J25" s="129"/>
      <c r="K25" s="129"/>
      <c r="L25" s="129"/>
      <c r="M25" s="129"/>
      <c r="N25" s="129"/>
      <c r="O25" s="129"/>
      <c r="P25" s="129"/>
      <c r="Q25" s="129"/>
      <c r="R25" s="138"/>
      <c r="S25" s="138"/>
      <c r="T25" s="138"/>
      <c r="U25" s="138"/>
    </row>
    <row r="26" spans="1:21" s="131" customFormat="1" ht="33.75" customHeight="1" x14ac:dyDescent="0.2">
      <c r="A26" s="139" t="s">
        <v>60</v>
      </c>
      <c r="B26" s="200" t="s">
        <v>73</v>
      </c>
      <c r="C26" s="136" t="s">
        <v>661</v>
      </c>
      <c r="D26" s="137"/>
      <c r="E26" s="137"/>
      <c r="F26" s="137"/>
      <c r="G26" s="129"/>
      <c r="H26" s="129"/>
      <c r="I26" s="129"/>
      <c r="J26" s="129"/>
      <c r="K26" s="129"/>
      <c r="L26" s="129"/>
      <c r="M26" s="129"/>
      <c r="N26" s="129"/>
      <c r="O26" s="129"/>
      <c r="P26" s="129"/>
      <c r="Q26" s="129"/>
      <c r="R26" s="138"/>
      <c r="S26" s="138"/>
      <c r="T26" s="138"/>
      <c r="U26" s="138"/>
    </row>
    <row r="27" spans="1:21" s="131" customFormat="1" ht="49.5" customHeight="1" x14ac:dyDescent="0.2">
      <c r="A27" s="139" t="s">
        <v>58</v>
      </c>
      <c r="B27" s="200" t="s">
        <v>72</v>
      </c>
      <c r="C27" s="136" t="s">
        <v>482</v>
      </c>
      <c r="D27" s="137"/>
      <c r="E27" s="137"/>
      <c r="F27" s="137"/>
      <c r="G27" s="129"/>
      <c r="H27" s="129"/>
      <c r="I27" s="129"/>
      <c r="J27" s="129"/>
      <c r="K27" s="129"/>
      <c r="L27" s="129"/>
      <c r="M27" s="129"/>
      <c r="N27" s="129"/>
      <c r="O27" s="129"/>
      <c r="P27" s="129"/>
      <c r="Q27" s="129"/>
      <c r="R27" s="138"/>
      <c r="S27" s="138"/>
      <c r="T27" s="138"/>
      <c r="U27" s="138"/>
    </row>
    <row r="28" spans="1:21" s="131" customFormat="1" ht="19.5" customHeight="1" x14ac:dyDescent="0.2">
      <c r="A28" s="139" t="s">
        <v>57</v>
      </c>
      <c r="B28" s="200" t="s">
        <v>353</v>
      </c>
      <c r="C28" s="136" t="s">
        <v>420</v>
      </c>
      <c r="D28" s="137"/>
      <c r="E28" s="137"/>
      <c r="F28" s="137"/>
      <c r="G28" s="129"/>
      <c r="H28" s="129"/>
      <c r="I28" s="129"/>
      <c r="J28" s="129"/>
      <c r="K28" s="129"/>
      <c r="L28" s="129"/>
      <c r="M28" s="129"/>
      <c r="N28" s="129"/>
      <c r="O28" s="129"/>
      <c r="P28" s="129"/>
      <c r="Q28" s="129"/>
      <c r="R28" s="138"/>
      <c r="S28" s="138"/>
      <c r="T28" s="138"/>
      <c r="U28" s="138"/>
    </row>
    <row r="29" spans="1:21" s="131" customFormat="1" ht="33.75" customHeight="1" x14ac:dyDescent="0.2">
      <c r="A29" s="139" t="s">
        <v>55</v>
      </c>
      <c r="B29" s="200" t="s">
        <v>354</v>
      </c>
      <c r="C29" s="136" t="s">
        <v>420</v>
      </c>
      <c r="D29" s="137"/>
      <c r="E29" s="137"/>
      <c r="F29" s="137"/>
      <c r="G29" s="129"/>
      <c r="H29" s="129"/>
      <c r="I29" s="129"/>
      <c r="J29" s="129"/>
      <c r="K29" s="129"/>
      <c r="L29" s="129"/>
      <c r="M29" s="129"/>
      <c r="N29" s="129"/>
      <c r="O29" s="129"/>
      <c r="P29" s="129"/>
      <c r="Q29" s="129"/>
      <c r="R29" s="138"/>
      <c r="S29" s="138"/>
      <c r="T29" s="138"/>
      <c r="U29" s="138"/>
    </row>
    <row r="30" spans="1:21" s="131" customFormat="1" ht="33.75" customHeight="1" x14ac:dyDescent="0.2">
      <c r="A30" s="139" t="s">
        <v>53</v>
      </c>
      <c r="B30" s="200" t="s">
        <v>355</v>
      </c>
      <c r="C30" s="136" t="s">
        <v>420</v>
      </c>
      <c r="D30" s="137"/>
      <c r="E30" s="137"/>
      <c r="F30" s="137"/>
      <c r="G30" s="129"/>
      <c r="H30" s="129"/>
      <c r="I30" s="129"/>
      <c r="J30" s="129"/>
      <c r="K30" s="129"/>
      <c r="L30" s="129"/>
      <c r="M30" s="129"/>
      <c r="N30" s="129"/>
      <c r="O30" s="129"/>
      <c r="P30" s="129"/>
      <c r="Q30" s="129"/>
      <c r="R30" s="138"/>
      <c r="S30" s="138"/>
      <c r="T30" s="138"/>
      <c r="U30" s="138"/>
    </row>
    <row r="31" spans="1:21" s="131" customFormat="1" ht="32.25" customHeight="1" x14ac:dyDescent="0.2">
      <c r="A31" s="139" t="s">
        <v>71</v>
      </c>
      <c r="B31" s="200" t="s">
        <v>356</v>
      </c>
      <c r="C31" s="136" t="s">
        <v>424</v>
      </c>
      <c r="D31" s="137"/>
      <c r="E31" s="137"/>
      <c r="F31" s="137"/>
      <c r="G31" s="129"/>
      <c r="H31" s="129"/>
      <c r="I31" s="129"/>
      <c r="J31" s="129"/>
      <c r="K31" s="129"/>
      <c r="L31" s="129"/>
      <c r="M31" s="129"/>
      <c r="N31" s="129"/>
      <c r="O31" s="129"/>
      <c r="P31" s="129"/>
      <c r="Q31" s="129"/>
      <c r="R31" s="138"/>
      <c r="S31" s="138"/>
      <c r="T31" s="138"/>
      <c r="U31" s="138"/>
    </row>
    <row r="32" spans="1:21" s="131" customFormat="1" ht="33.75" customHeight="1" x14ac:dyDescent="0.2">
      <c r="A32" s="139" t="s">
        <v>69</v>
      </c>
      <c r="B32" s="200" t="s">
        <v>357</v>
      </c>
      <c r="C32" s="136" t="s">
        <v>420</v>
      </c>
      <c r="D32" s="137"/>
      <c r="E32" s="137"/>
      <c r="F32" s="137"/>
      <c r="G32" s="129"/>
      <c r="H32" s="129"/>
      <c r="I32" s="129"/>
      <c r="J32" s="129"/>
      <c r="K32" s="129"/>
      <c r="L32" s="129"/>
      <c r="M32" s="129"/>
      <c r="N32" s="129"/>
      <c r="O32" s="129"/>
      <c r="P32" s="129"/>
      <c r="Q32" s="129"/>
      <c r="R32" s="138"/>
      <c r="S32" s="138"/>
      <c r="T32" s="138"/>
      <c r="U32" s="138"/>
    </row>
    <row r="33" spans="1:21" s="131" customFormat="1" ht="79.5" customHeight="1" x14ac:dyDescent="0.2">
      <c r="A33" s="139" t="s">
        <v>68</v>
      </c>
      <c r="B33" s="200" t="s">
        <v>358</v>
      </c>
      <c r="C33" s="136" t="s">
        <v>425</v>
      </c>
      <c r="D33" s="137"/>
      <c r="E33" s="137"/>
      <c r="F33" s="137"/>
      <c r="G33" s="129"/>
      <c r="H33" s="129"/>
      <c r="I33" s="129"/>
      <c r="J33" s="129"/>
      <c r="K33" s="129"/>
      <c r="L33" s="129"/>
      <c r="M33" s="129"/>
      <c r="N33" s="129"/>
      <c r="O33" s="129"/>
      <c r="P33" s="129"/>
      <c r="Q33" s="129"/>
      <c r="R33" s="138"/>
      <c r="S33" s="138"/>
      <c r="T33" s="138"/>
      <c r="U33" s="138"/>
    </row>
    <row r="34" spans="1:21" ht="93.75" customHeight="1" x14ac:dyDescent="0.25">
      <c r="A34" s="139" t="s">
        <v>372</v>
      </c>
      <c r="B34" s="200" t="s">
        <v>359</v>
      </c>
      <c r="C34" s="136" t="s">
        <v>420</v>
      </c>
      <c r="D34" s="140"/>
      <c r="E34" s="140"/>
      <c r="F34" s="140"/>
      <c r="G34" s="140"/>
      <c r="H34" s="140"/>
      <c r="I34" s="140"/>
      <c r="J34" s="140"/>
      <c r="K34" s="140"/>
      <c r="L34" s="140"/>
      <c r="M34" s="140"/>
      <c r="N34" s="140"/>
      <c r="O34" s="140"/>
      <c r="P34" s="140"/>
      <c r="Q34" s="140"/>
      <c r="R34" s="140"/>
      <c r="S34" s="140"/>
      <c r="T34" s="140"/>
      <c r="U34" s="140"/>
    </row>
    <row r="35" spans="1:21" ht="48.75" customHeight="1" x14ac:dyDescent="0.25">
      <c r="A35" s="139" t="s">
        <v>362</v>
      </c>
      <c r="B35" s="200" t="s">
        <v>70</v>
      </c>
      <c r="C35" s="136" t="s">
        <v>420</v>
      </c>
      <c r="D35" s="140"/>
      <c r="E35" s="140"/>
      <c r="F35" s="140"/>
      <c r="G35" s="140"/>
      <c r="H35" s="140"/>
      <c r="I35" s="140"/>
      <c r="J35" s="140"/>
      <c r="K35" s="140"/>
      <c r="L35" s="140"/>
      <c r="M35" s="140"/>
      <c r="N35" s="140"/>
      <c r="O35" s="140"/>
      <c r="P35" s="140"/>
      <c r="Q35" s="140"/>
      <c r="R35" s="140"/>
      <c r="S35" s="140"/>
      <c r="T35" s="140"/>
      <c r="U35" s="140"/>
    </row>
    <row r="36" spans="1:21" ht="33.75" customHeight="1" x14ac:dyDescent="0.25">
      <c r="A36" s="139" t="s">
        <v>373</v>
      </c>
      <c r="B36" s="200" t="s">
        <v>360</v>
      </c>
      <c r="C36" s="136" t="s">
        <v>424</v>
      </c>
      <c r="D36" s="140"/>
      <c r="E36" s="140"/>
      <c r="F36" s="140"/>
      <c r="G36" s="140"/>
      <c r="H36" s="140"/>
      <c r="I36" s="140"/>
      <c r="J36" s="140"/>
      <c r="K36" s="140"/>
      <c r="L36" s="140"/>
      <c r="M36" s="140"/>
      <c r="N36" s="140"/>
      <c r="O36" s="140"/>
      <c r="P36" s="140"/>
      <c r="Q36" s="140"/>
      <c r="R36" s="140"/>
      <c r="S36" s="140"/>
      <c r="T36" s="140"/>
      <c r="U36" s="140"/>
    </row>
    <row r="37" spans="1:21" ht="17.25" customHeight="1" x14ac:dyDescent="0.25">
      <c r="A37" s="139" t="s">
        <v>363</v>
      </c>
      <c r="B37" s="200" t="s">
        <v>361</v>
      </c>
      <c r="C37" s="136" t="s">
        <v>424</v>
      </c>
      <c r="D37" s="140"/>
      <c r="E37" s="140"/>
      <c r="F37" s="140"/>
      <c r="G37" s="140"/>
      <c r="H37" s="140"/>
      <c r="I37" s="140"/>
      <c r="J37" s="140"/>
      <c r="K37" s="140"/>
      <c r="L37" s="140"/>
      <c r="M37" s="140"/>
      <c r="N37" s="140"/>
      <c r="O37" s="140"/>
      <c r="P37" s="140"/>
      <c r="Q37" s="140"/>
      <c r="R37" s="140"/>
      <c r="S37" s="140"/>
      <c r="T37" s="140"/>
      <c r="U37" s="140"/>
    </row>
    <row r="38" spans="1:21" ht="18.75" customHeight="1" x14ac:dyDescent="0.25">
      <c r="A38" s="139" t="s">
        <v>374</v>
      </c>
      <c r="B38" s="200" t="s">
        <v>227</v>
      </c>
      <c r="C38" s="136" t="s">
        <v>420</v>
      </c>
      <c r="D38" s="140"/>
      <c r="E38" s="140"/>
      <c r="F38" s="140"/>
      <c r="G38" s="140"/>
      <c r="H38" s="140"/>
      <c r="I38" s="140"/>
      <c r="J38" s="140"/>
      <c r="K38" s="140"/>
      <c r="L38" s="140"/>
      <c r="M38" s="140"/>
      <c r="N38" s="140"/>
      <c r="O38" s="140"/>
      <c r="P38" s="140"/>
      <c r="Q38" s="140"/>
      <c r="R38" s="140"/>
      <c r="S38" s="140"/>
      <c r="T38" s="140"/>
      <c r="U38" s="140"/>
    </row>
    <row r="39" spans="1:21" ht="10.5" customHeight="1" x14ac:dyDescent="0.25">
      <c r="A39" s="412"/>
      <c r="B39" s="413"/>
      <c r="C39" s="414"/>
      <c r="D39" s="140"/>
      <c r="E39" s="140"/>
      <c r="F39" s="140"/>
      <c r="G39" s="140"/>
      <c r="H39" s="140"/>
      <c r="I39" s="140"/>
      <c r="J39" s="140"/>
      <c r="K39" s="140"/>
      <c r="L39" s="140"/>
      <c r="M39" s="140"/>
      <c r="N39" s="140"/>
      <c r="O39" s="140"/>
      <c r="P39" s="140"/>
      <c r="Q39" s="140"/>
      <c r="R39" s="140"/>
      <c r="S39" s="140"/>
      <c r="T39" s="140"/>
      <c r="U39" s="140"/>
    </row>
    <row r="40" spans="1:21" ht="63" x14ac:dyDescent="0.25">
      <c r="A40" s="139" t="s">
        <v>364</v>
      </c>
      <c r="B40" s="200" t="s">
        <v>415</v>
      </c>
      <c r="C40" s="197" t="s">
        <v>499</v>
      </c>
      <c r="D40" s="140"/>
      <c r="E40" s="140"/>
      <c r="F40" s="140"/>
      <c r="G40" s="140"/>
      <c r="H40" s="140"/>
      <c r="I40" s="140"/>
      <c r="J40" s="140"/>
      <c r="K40" s="140"/>
      <c r="L40" s="140"/>
      <c r="M40" s="140"/>
      <c r="N40" s="140"/>
      <c r="O40" s="140"/>
      <c r="P40" s="140"/>
      <c r="Q40" s="140"/>
      <c r="R40" s="140"/>
      <c r="S40" s="140"/>
      <c r="T40" s="140"/>
      <c r="U40" s="140"/>
    </row>
    <row r="41" spans="1:21" ht="96.75" customHeight="1" x14ac:dyDescent="0.25">
      <c r="A41" s="139" t="s">
        <v>375</v>
      </c>
      <c r="B41" s="200" t="s">
        <v>397</v>
      </c>
      <c r="C41" s="201" t="s">
        <v>419</v>
      </c>
      <c r="D41" s="140"/>
      <c r="E41" s="140"/>
      <c r="F41" s="140"/>
      <c r="G41" s="140"/>
      <c r="H41" s="140"/>
      <c r="I41" s="140"/>
      <c r="J41" s="140"/>
      <c r="K41" s="140"/>
      <c r="L41" s="140"/>
      <c r="M41" s="140"/>
      <c r="N41" s="140"/>
      <c r="O41" s="140"/>
      <c r="P41" s="140"/>
      <c r="Q41" s="140"/>
      <c r="R41" s="140"/>
      <c r="S41" s="140"/>
      <c r="T41" s="140"/>
      <c r="U41" s="140"/>
    </row>
    <row r="42" spans="1:21" ht="66" customHeight="1" x14ac:dyDescent="0.25">
      <c r="A42" s="139" t="s">
        <v>365</v>
      </c>
      <c r="B42" s="200" t="s">
        <v>412</v>
      </c>
      <c r="C42" s="201" t="s">
        <v>419</v>
      </c>
      <c r="D42" s="140"/>
      <c r="E42" s="140"/>
      <c r="F42" s="140"/>
      <c r="G42" s="140"/>
      <c r="H42" s="140"/>
      <c r="I42" s="140"/>
      <c r="J42" s="140"/>
      <c r="K42" s="140"/>
      <c r="L42" s="140"/>
      <c r="M42" s="140"/>
      <c r="N42" s="140"/>
      <c r="O42" s="140"/>
      <c r="P42" s="140"/>
      <c r="Q42" s="140"/>
      <c r="R42" s="140"/>
      <c r="S42" s="140"/>
      <c r="T42" s="140"/>
      <c r="U42" s="140"/>
    </row>
    <row r="43" spans="1:21" ht="175.5" customHeight="1" x14ac:dyDescent="0.25">
      <c r="A43" s="139" t="s">
        <v>378</v>
      </c>
      <c r="B43" s="200" t="s">
        <v>379</v>
      </c>
      <c r="C43" s="136" t="s">
        <v>419</v>
      </c>
      <c r="D43" s="140"/>
      <c r="E43" s="140"/>
      <c r="F43" s="140"/>
      <c r="G43" s="140"/>
      <c r="H43" s="140"/>
      <c r="I43" s="140"/>
      <c r="J43" s="140"/>
      <c r="K43" s="140"/>
      <c r="L43" s="140"/>
      <c r="M43" s="140"/>
      <c r="N43" s="140"/>
      <c r="O43" s="140"/>
      <c r="P43" s="140"/>
      <c r="Q43" s="140"/>
      <c r="R43" s="140"/>
      <c r="S43" s="140"/>
      <c r="T43" s="140"/>
      <c r="U43" s="140"/>
    </row>
    <row r="44" spans="1:21" ht="97.5" customHeight="1" x14ac:dyDescent="0.25">
      <c r="A44" s="139" t="s">
        <v>366</v>
      </c>
      <c r="B44" s="200" t="s">
        <v>403</v>
      </c>
      <c r="C44" s="136" t="s">
        <v>419</v>
      </c>
      <c r="D44" s="140"/>
      <c r="E44" s="140"/>
      <c r="F44" s="140"/>
      <c r="G44" s="140"/>
      <c r="H44" s="140"/>
      <c r="I44" s="140"/>
      <c r="J44" s="140"/>
      <c r="K44" s="140"/>
      <c r="L44" s="140"/>
      <c r="M44" s="140"/>
      <c r="N44" s="140"/>
      <c r="O44" s="140"/>
      <c r="P44" s="140"/>
      <c r="Q44" s="140"/>
      <c r="R44" s="140"/>
      <c r="S44" s="140"/>
      <c r="T44" s="140"/>
      <c r="U44" s="140"/>
    </row>
    <row r="45" spans="1:21" ht="80.25" customHeight="1" x14ac:dyDescent="0.25">
      <c r="A45" s="139" t="s">
        <v>398</v>
      </c>
      <c r="B45" s="200" t="s">
        <v>404</v>
      </c>
      <c r="C45" s="136" t="s">
        <v>420</v>
      </c>
      <c r="D45" s="140"/>
      <c r="E45" s="140"/>
      <c r="F45" s="140"/>
      <c r="G45" s="140"/>
      <c r="H45" s="140"/>
      <c r="I45" s="140"/>
      <c r="J45" s="140"/>
      <c r="K45" s="140"/>
      <c r="L45" s="140"/>
      <c r="M45" s="140"/>
      <c r="N45" s="140"/>
      <c r="O45" s="140"/>
      <c r="P45" s="140"/>
      <c r="Q45" s="140"/>
      <c r="R45" s="140"/>
      <c r="S45" s="140"/>
      <c r="T45" s="140"/>
      <c r="U45" s="140"/>
    </row>
    <row r="46" spans="1:21" ht="95.25" customHeight="1" x14ac:dyDescent="0.25">
      <c r="A46" s="139" t="s">
        <v>367</v>
      </c>
      <c r="B46" s="200" t="s">
        <v>405</v>
      </c>
      <c r="C46" s="136" t="s">
        <v>419</v>
      </c>
      <c r="D46" s="140"/>
      <c r="E46" s="140"/>
      <c r="F46" s="140"/>
      <c r="G46" s="140"/>
      <c r="H46" s="140"/>
      <c r="I46" s="140"/>
      <c r="J46" s="140"/>
      <c r="K46" s="140"/>
      <c r="L46" s="140"/>
      <c r="M46" s="140"/>
      <c r="N46" s="140"/>
      <c r="O46" s="140"/>
      <c r="P46" s="140"/>
      <c r="Q46" s="140"/>
      <c r="R46" s="140"/>
      <c r="S46" s="140"/>
      <c r="T46" s="140"/>
      <c r="U46" s="140"/>
    </row>
    <row r="47" spans="1:21" ht="11.25" customHeight="1" x14ac:dyDescent="0.25">
      <c r="A47" s="412"/>
      <c r="B47" s="413"/>
      <c r="C47" s="414"/>
      <c r="D47" s="140"/>
      <c r="E47" s="140"/>
      <c r="F47" s="140"/>
      <c r="G47" s="140"/>
      <c r="H47" s="140"/>
      <c r="I47" s="140"/>
      <c r="J47" s="140"/>
      <c r="K47" s="140"/>
      <c r="L47" s="140"/>
      <c r="M47" s="140"/>
      <c r="N47" s="140"/>
      <c r="O47" s="140"/>
      <c r="P47" s="140"/>
      <c r="Q47" s="140"/>
      <c r="R47" s="140"/>
      <c r="S47" s="140"/>
      <c r="T47" s="140"/>
      <c r="U47" s="140"/>
    </row>
    <row r="48" spans="1:21" ht="49.5" customHeight="1" x14ac:dyDescent="0.25">
      <c r="A48" s="139" t="s">
        <v>399</v>
      </c>
      <c r="B48" s="200" t="s">
        <v>413</v>
      </c>
      <c r="C48" s="223">
        <v>80.324771999999996</v>
      </c>
      <c r="D48" s="140"/>
      <c r="E48" s="140"/>
      <c r="F48" s="140"/>
      <c r="G48" s="140"/>
      <c r="H48" s="140"/>
      <c r="I48" s="140"/>
      <c r="J48" s="140"/>
      <c r="K48" s="140"/>
      <c r="L48" s="140"/>
      <c r="M48" s="140"/>
      <c r="N48" s="140"/>
      <c r="O48" s="140"/>
      <c r="P48" s="140"/>
      <c r="Q48" s="140"/>
      <c r="R48" s="140"/>
      <c r="S48" s="140"/>
      <c r="T48" s="140"/>
      <c r="U48" s="140"/>
    </row>
    <row r="49" spans="1:21" ht="47.25" customHeight="1" x14ac:dyDescent="0.25">
      <c r="A49" s="139" t="s">
        <v>368</v>
      </c>
      <c r="B49" s="200" t="s">
        <v>414</v>
      </c>
      <c r="C49" s="223">
        <v>66.937309999999997</v>
      </c>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59" zoomScaleSheetLayoutView="59" workbookViewId="0">
      <selection activeCell="A14" sqref="A14:S14"/>
    </sheetView>
  </sheetViews>
  <sheetFormatPr defaultColWidth="9.140625"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8" width="20.5703125" style="150" customWidth="1"/>
    <col min="9" max="9" width="20.5703125" style="141" customWidth="1"/>
    <col min="10" max="10" width="20.5703125" style="150" customWidth="1"/>
    <col min="11" max="11" width="16" style="141" customWidth="1"/>
    <col min="12" max="12" width="20.5703125" style="141" customWidth="1"/>
    <col min="13" max="13" width="21.28515625" style="150"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111" customFormat="1" ht="18.75" customHeight="1" x14ac:dyDescent="0.2">
      <c r="A1" s="123"/>
      <c r="H1" s="145"/>
      <c r="J1" s="145"/>
      <c r="M1" s="145"/>
      <c r="S1" s="124" t="s">
        <v>67</v>
      </c>
    </row>
    <row r="2" spans="1:28" s="111" customFormat="1" ht="18.75" customHeight="1" x14ac:dyDescent="0.3">
      <c r="A2" s="123"/>
      <c r="H2" s="145"/>
      <c r="J2" s="145"/>
      <c r="M2" s="145"/>
      <c r="S2" s="125" t="s">
        <v>9</v>
      </c>
    </row>
    <row r="3" spans="1:28" s="111" customFormat="1" ht="18.75" x14ac:dyDescent="0.3">
      <c r="H3" s="145"/>
      <c r="J3" s="145"/>
      <c r="M3" s="145"/>
      <c r="S3" s="125" t="s">
        <v>428</v>
      </c>
    </row>
    <row r="4" spans="1:28" s="111" customFormat="1" ht="18.75" customHeight="1" x14ac:dyDescent="0.2">
      <c r="A4" s="415" t="str">
        <f>'1. паспорт местоположение'!A5:C5</f>
        <v>Год раскрытия информации: 2022 год</v>
      </c>
      <c r="B4" s="415"/>
      <c r="C4" s="415"/>
      <c r="D4" s="415"/>
      <c r="E4" s="415"/>
      <c r="F4" s="415"/>
      <c r="G4" s="415"/>
      <c r="H4" s="415"/>
      <c r="I4" s="415"/>
      <c r="J4" s="415"/>
      <c r="K4" s="415"/>
      <c r="L4" s="415"/>
      <c r="M4" s="415"/>
      <c r="N4" s="415"/>
      <c r="O4" s="415"/>
      <c r="P4" s="415"/>
      <c r="Q4" s="415"/>
      <c r="R4" s="415"/>
      <c r="S4" s="415"/>
    </row>
    <row r="5" spans="1:28" s="111" customFormat="1" ht="15.75" x14ac:dyDescent="0.2">
      <c r="A5" s="126"/>
      <c r="H5" s="145"/>
      <c r="J5" s="145"/>
      <c r="M5" s="145"/>
    </row>
    <row r="6" spans="1:28" s="111" customFormat="1" ht="18.75" x14ac:dyDescent="0.2">
      <c r="A6" s="419" t="s">
        <v>8</v>
      </c>
      <c r="B6" s="419"/>
      <c r="C6" s="419"/>
      <c r="D6" s="419"/>
      <c r="E6" s="419"/>
      <c r="F6" s="419"/>
      <c r="G6" s="419"/>
      <c r="H6" s="419"/>
      <c r="I6" s="419"/>
      <c r="J6" s="419"/>
      <c r="K6" s="419"/>
      <c r="L6" s="419"/>
      <c r="M6" s="419"/>
      <c r="N6" s="419"/>
      <c r="O6" s="419"/>
      <c r="P6" s="419"/>
      <c r="Q6" s="419"/>
      <c r="R6" s="419"/>
      <c r="S6" s="419"/>
      <c r="T6" s="110"/>
      <c r="U6" s="110"/>
      <c r="V6" s="110"/>
      <c r="W6" s="110"/>
      <c r="X6" s="110"/>
      <c r="Y6" s="110"/>
      <c r="Z6" s="110"/>
      <c r="AA6" s="110"/>
      <c r="AB6" s="110"/>
    </row>
    <row r="7" spans="1:28" s="111" customFormat="1" ht="18.75" x14ac:dyDescent="0.2">
      <c r="A7" s="419"/>
      <c r="B7" s="419"/>
      <c r="C7" s="419"/>
      <c r="D7" s="419"/>
      <c r="E7" s="419"/>
      <c r="F7" s="419"/>
      <c r="G7" s="419"/>
      <c r="H7" s="419"/>
      <c r="I7" s="419"/>
      <c r="J7" s="419"/>
      <c r="K7" s="419"/>
      <c r="L7" s="419"/>
      <c r="M7" s="419"/>
      <c r="N7" s="419"/>
      <c r="O7" s="419"/>
      <c r="P7" s="419"/>
      <c r="Q7" s="419"/>
      <c r="R7" s="419"/>
      <c r="S7" s="419"/>
      <c r="T7" s="110"/>
      <c r="U7" s="110"/>
      <c r="V7" s="110"/>
      <c r="W7" s="110"/>
      <c r="X7" s="110"/>
      <c r="Y7" s="110"/>
      <c r="Z7" s="110"/>
      <c r="AA7" s="110"/>
      <c r="AB7" s="110"/>
    </row>
    <row r="8" spans="1:28" s="111" customFormat="1" ht="18.75" x14ac:dyDescent="0.2">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110"/>
      <c r="U8" s="110"/>
      <c r="V8" s="110"/>
      <c r="W8" s="110"/>
      <c r="X8" s="110"/>
      <c r="Y8" s="110"/>
      <c r="Z8" s="110"/>
      <c r="AA8" s="110"/>
      <c r="AB8" s="110"/>
    </row>
    <row r="9" spans="1:28" s="111" customFormat="1" ht="18.75" x14ac:dyDescent="0.2">
      <c r="A9" s="421" t="s">
        <v>7</v>
      </c>
      <c r="B9" s="421"/>
      <c r="C9" s="421"/>
      <c r="D9" s="421"/>
      <c r="E9" s="421"/>
      <c r="F9" s="421"/>
      <c r="G9" s="421"/>
      <c r="H9" s="421"/>
      <c r="I9" s="421"/>
      <c r="J9" s="421"/>
      <c r="K9" s="421"/>
      <c r="L9" s="421"/>
      <c r="M9" s="421"/>
      <c r="N9" s="421"/>
      <c r="O9" s="421"/>
      <c r="P9" s="421"/>
      <c r="Q9" s="421"/>
      <c r="R9" s="421"/>
      <c r="S9" s="421"/>
      <c r="T9" s="110"/>
      <c r="U9" s="110"/>
      <c r="V9" s="110"/>
      <c r="W9" s="110"/>
      <c r="X9" s="110"/>
      <c r="Y9" s="110"/>
      <c r="Z9" s="110"/>
      <c r="AA9" s="110"/>
      <c r="AB9" s="110"/>
    </row>
    <row r="10" spans="1:28" s="111" customFormat="1" ht="18.75" x14ac:dyDescent="0.2">
      <c r="A10" s="419"/>
      <c r="B10" s="419"/>
      <c r="C10" s="419"/>
      <c r="D10" s="419"/>
      <c r="E10" s="419"/>
      <c r="F10" s="419"/>
      <c r="G10" s="419"/>
      <c r="H10" s="419"/>
      <c r="I10" s="419"/>
      <c r="J10" s="419"/>
      <c r="K10" s="419"/>
      <c r="L10" s="419"/>
      <c r="M10" s="419"/>
      <c r="N10" s="419"/>
      <c r="O10" s="419"/>
      <c r="P10" s="419"/>
      <c r="Q10" s="419"/>
      <c r="R10" s="419"/>
      <c r="S10" s="419"/>
      <c r="T10" s="110"/>
      <c r="U10" s="110"/>
      <c r="V10" s="110"/>
      <c r="W10" s="110"/>
      <c r="X10" s="110"/>
      <c r="Y10" s="110"/>
      <c r="Z10" s="110"/>
      <c r="AA10" s="110"/>
      <c r="AB10" s="110"/>
    </row>
    <row r="11" spans="1:28" s="111" customFormat="1" ht="18.75" x14ac:dyDescent="0.2">
      <c r="A11" s="432" t="str">
        <f>'1. паспорт местоположение'!A12:C12</f>
        <v>L_NS3300.PR.0006</v>
      </c>
      <c r="B11" s="432"/>
      <c r="C11" s="432"/>
      <c r="D11" s="432"/>
      <c r="E11" s="432"/>
      <c r="F11" s="432"/>
      <c r="G11" s="432"/>
      <c r="H11" s="432"/>
      <c r="I11" s="432"/>
      <c r="J11" s="432"/>
      <c r="K11" s="432"/>
      <c r="L11" s="432"/>
      <c r="M11" s="432"/>
      <c r="N11" s="432"/>
      <c r="O11" s="432"/>
      <c r="P11" s="432"/>
      <c r="Q11" s="432"/>
      <c r="R11" s="432"/>
      <c r="S11" s="432"/>
      <c r="T11" s="110"/>
      <c r="U11" s="110"/>
      <c r="V11" s="110"/>
      <c r="W11" s="110"/>
      <c r="X11" s="110"/>
      <c r="Y11" s="110"/>
      <c r="Z11" s="110"/>
      <c r="AA11" s="110"/>
      <c r="AB11" s="110"/>
    </row>
    <row r="12" spans="1:28" s="111" customFormat="1" ht="18.75" x14ac:dyDescent="0.2">
      <c r="A12" s="421" t="s">
        <v>6</v>
      </c>
      <c r="B12" s="421"/>
      <c r="C12" s="421"/>
      <c r="D12" s="421"/>
      <c r="E12" s="421"/>
      <c r="F12" s="421"/>
      <c r="G12" s="421"/>
      <c r="H12" s="421"/>
      <c r="I12" s="421"/>
      <c r="J12" s="421"/>
      <c r="K12" s="421"/>
      <c r="L12" s="421"/>
      <c r="M12" s="421"/>
      <c r="N12" s="421"/>
      <c r="O12" s="421"/>
      <c r="P12" s="421"/>
      <c r="Q12" s="421"/>
      <c r="R12" s="421"/>
      <c r="S12" s="421"/>
      <c r="T12" s="110"/>
      <c r="U12" s="110"/>
      <c r="V12" s="110"/>
      <c r="W12" s="110"/>
      <c r="X12" s="110"/>
      <c r="Y12" s="110"/>
      <c r="Z12" s="110"/>
      <c r="AA12" s="110"/>
      <c r="AB12" s="110"/>
    </row>
    <row r="13" spans="1:28" s="130" customFormat="1" ht="9.75" customHeight="1" x14ac:dyDescent="0.2">
      <c r="A13" s="433"/>
      <c r="B13" s="433"/>
      <c r="C13" s="433"/>
      <c r="D13" s="433"/>
      <c r="E13" s="433"/>
      <c r="F13" s="433"/>
      <c r="G13" s="433"/>
      <c r="H13" s="433"/>
      <c r="I13" s="433"/>
      <c r="J13" s="433"/>
      <c r="K13" s="433"/>
      <c r="L13" s="433"/>
      <c r="M13" s="433"/>
      <c r="N13" s="433"/>
      <c r="O13" s="433"/>
      <c r="P13" s="433"/>
      <c r="Q13" s="433"/>
      <c r="R13" s="433"/>
      <c r="S13" s="433"/>
      <c r="T13" s="191"/>
      <c r="U13" s="191"/>
      <c r="V13" s="191"/>
      <c r="W13" s="191"/>
      <c r="X13" s="191"/>
      <c r="Y13" s="191"/>
      <c r="Z13" s="191"/>
      <c r="AA13" s="191"/>
      <c r="AB13" s="191"/>
    </row>
    <row r="14" spans="1:28" s="131" customFormat="1" ht="18" customHeight="1" x14ac:dyDescent="0.2">
      <c r="A14" s="432" t="str">
        <f>'1. паспорт местоположение'!A15:C15</f>
        <v>Строительство зарядных станций мощностью до 100кВт  (18 шт.)</v>
      </c>
      <c r="B14" s="432"/>
      <c r="C14" s="432"/>
      <c r="D14" s="432"/>
      <c r="E14" s="432"/>
      <c r="F14" s="432"/>
      <c r="G14" s="432"/>
      <c r="H14" s="432"/>
      <c r="I14" s="432"/>
      <c r="J14" s="432"/>
      <c r="K14" s="432"/>
      <c r="L14" s="432"/>
      <c r="M14" s="432"/>
      <c r="N14" s="432"/>
      <c r="O14" s="432"/>
      <c r="P14" s="432"/>
      <c r="Q14" s="432"/>
      <c r="R14" s="432"/>
      <c r="S14" s="432"/>
      <c r="T14" s="109"/>
      <c r="U14" s="109"/>
      <c r="V14" s="109"/>
      <c r="W14" s="109"/>
      <c r="X14" s="109"/>
      <c r="Y14" s="109"/>
      <c r="Z14" s="109"/>
      <c r="AA14" s="109"/>
      <c r="AB14" s="109"/>
    </row>
    <row r="15" spans="1:28" s="131" customFormat="1" ht="15" customHeight="1" x14ac:dyDescent="0.2">
      <c r="A15" s="421" t="s">
        <v>5</v>
      </c>
      <c r="B15" s="421"/>
      <c r="C15" s="421"/>
      <c r="D15" s="421"/>
      <c r="E15" s="421"/>
      <c r="F15" s="421"/>
      <c r="G15" s="421"/>
      <c r="H15" s="421"/>
      <c r="I15" s="421"/>
      <c r="J15" s="421"/>
      <c r="K15" s="421"/>
      <c r="L15" s="421"/>
      <c r="M15" s="421"/>
      <c r="N15" s="421"/>
      <c r="O15" s="421"/>
      <c r="P15" s="421"/>
      <c r="Q15" s="421"/>
      <c r="R15" s="421"/>
      <c r="S15" s="421"/>
      <c r="T15" s="128"/>
      <c r="U15" s="128"/>
      <c r="V15" s="128"/>
      <c r="W15" s="128"/>
      <c r="X15" s="128"/>
      <c r="Y15" s="128"/>
      <c r="Z15" s="128"/>
      <c r="AA15" s="128"/>
      <c r="AB15" s="128"/>
    </row>
    <row r="16" spans="1:28" s="131" customFormat="1" ht="15" customHeight="1" x14ac:dyDescent="0.2">
      <c r="A16" s="427"/>
      <c r="B16" s="427"/>
      <c r="C16" s="427"/>
      <c r="D16" s="427"/>
      <c r="E16" s="427"/>
      <c r="F16" s="427"/>
      <c r="G16" s="427"/>
      <c r="H16" s="427"/>
      <c r="I16" s="427"/>
      <c r="J16" s="427"/>
      <c r="K16" s="427"/>
      <c r="L16" s="427"/>
      <c r="M16" s="427"/>
      <c r="N16" s="427"/>
      <c r="O16" s="427"/>
      <c r="P16" s="427"/>
      <c r="Q16" s="427"/>
      <c r="R16" s="427"/>
      <c r="S16" s="427"/>
      <c r="T16" s="192"/>
      <c r="U16" s="192"/>
      <c r="V16" s="192"/>
      <c r="W16" s="192"/>
      <c r="X16" s="192"/>
      <c r="Y16" s="192"/>
    </row>
    <row r="17" spans="1:28" s="131" customFormat="1" ht="45.75" customHeight="1" x14ac:dyDescent="0.2">
      <c r="A17" s="417" t="s">
        <v>377</v>
      </c>
      <c r="B17" s="417"/>
      <c r="C17" s="417"/>
      <c r="D17" s="417"/>
      <c r="E17" s="417"/>
      <c r="F17" s="417"/>
      <c r="G17" s="417"/>
      <c r="H17" s="417"/>
      <c r="I17" s="417"/>
      <c r="J17" s="417"/>
      <c r="K17" s="417"/>
      <c r="L17" s="417"/>
      <c r="M17" s="417"/>
      <c r="N17" s="417"/>
      <c r="O17" s="417"/>
      <c r="P17" s="417"/>
      <c r="Q17" s="417"/>
      <c r="R17" s="417"/>
      <c r="S17" s="417"/>
      <c r="T17" s="133"/>
      <c r="U17" s="133"/>
      <c r="V17" s="133"/>
      <c r="W17" s="133"/>
      <c r="X17" s="133"/>
      <c r="Y17" s="133"/>
      <c r="Z17" s="133"/>
      <c r="AA17" s="133"/>
      <c r="AB17" s="133"/>
    </row>
    <row r="18" spans="1:28" s="131" customFormat="1" ht="15" customHeight="1" x14ac:dyDescent="0.2">
      <c r="A18" s="428"/>
      <c r="B18" s="428"/>
      <c r="C18" s="428"/>
      <c r="D18" s="428"/>
      <c r="E18" s="428"/>
      <c r="F18" s="428"/>
      <c r="G18" s="428"/>
      <c r="H18" s="428"/>
      <c r="I18" s="428"/>
      <c r="J18" s="428"/>
      <c r="K18" s="428"/>
      <c r="L18" s="428"/>
      <c r="M18" s="428"/>
      <c r="N18" s="428"/>
      <c r="O18" s="428"/>
      <c r="P18" s="428"/>
      <c r="Q18" s="428"/>
      <c r="R18" s="428"/>
      <c r="S18" s="428"/>
      <c r="T18" s="192"/>
      <c r="U18" s="192"/>
      <c r="V18" s="192"/>
      <c r="W18" s="192"/>
      <c r="X18" s="192"/>
      <c r="Y18" s="192"/>
    </row>
    <row r="19" spans="1:28" s="131" customFormat="1" ht="30.75" customHeight="1" x14ac:dyDescent="0.2">
      <c r="A19" s="424" t="s">
        <v>4</v>
      </c>
      <c r="B19" s="424" t="s">
        <v>98</v>
      </c>
      <c r="C19" s="429" t="s">
        <v>273</v>
      </c>
      <c r="D19" s="424" t="s">
        <v>272</v>
      </c>
      <c r="E19" s="424" t="s">
        <v>97</v>
      </c>
      <c r="F19" s="424" t="s">
        <v>96</v>
      </c>
      <c r="G19" s="424" t="s">
        <v>268</v>
      </c>
      <c r="H19" s="425" t="s">
        <v>95</v>
      </c>
      <c r="I19" s="424" t="s">
        <v>94</v>
      </c>
      <c r="J19" s="425" t="s">
        <v>93</v>
      </c>
      <c r="K19" s="424" t="s">
        <v>92</v>
      </c>
      <c r="L19" s="424" t="s">
        <v>91</v>
      </c>
      <c r="M19" s="425" t="s">
        <v>90</v>
      </c>
      <c r="N19" s="424" t="s">
        <v>89</v>
      </c>
      <c r="O19" s="424" t="s">
        <v>88</v>
      </c>
      <c r="P19" s="424" t="s">
        <v>87</v>
      </c>
      <c r="Q19" s="424" t="s">
        <v>271</v>
      </c>
      <c r="R19" s="424"/>
      <c r="S19" s="426" t="s">
        <v>371</v>
      </c>
      <c r="T19" s="192"/>
      <c r="U19" s="192"/>
      <c r="V19" s="192"/>
      <c r="W19" s="192"/>
      <c r="X19" s="192"/>
      <c r="Y19" s="192"/>
    </row>
    <row r="20" spans="1:28" s="131" customFormat="1" ht="157.5" x14ac:dyDescent="0.2">
      <c r="A20" s="424"/>
      <c r="B20" s="424"/>
      <c r="C20" s="430"/>
      <c r="D20" s="424"/>
      <c r="E20" s="424"/>
      <c r="F20" s="424"/>
      <c r="G20" s="424"/>
      <c r="H20" s="425"/>
      <c r="I20" s="424"/>
      <c r="J20" s="425"/>
      <c r="K20" s="424"/>
      <c r="L20" s="424"/>
      <c r="M20" s="425"/>
      <c r="N20" s="424"/>
      <c r="O20" s="424"/>
      <c r="P20" s="424"/>
      <c r="Q20" s="189" t="s">
        <v>269</v>
      </c>
      <c r="R20" s="146" t="s">
        <v>270</v>
      </c>
      <c r="S20" s="426"/>
      <c r="T20" s="191"/>
      <c r="U20" s="191"/>
      <c r="V20" s="191"/>
      <c r="W20" s="191"/>
      <c r="X20" s="191"/>
      <c r="Y20" s="191"/>
      <c r="Z20" s="138"/>
      <c r="AA20" s="138"/>
      <c r="AB20" s="138"/>
    </row>
    <row r="21" spans="1:28" s="131" customFormat="1" ht="18.75" x14ac:dyDescent="0.2">
      <c r="A21" s="189">
        <v>1</v>
      </c>
      <c r="B21" s="147">
        <v>2</v>
      </c>
      <c r="C21" s="189">
        <v>3</v>
      </c>
      <c r="D21" s="147">
        <v>4</v>
      </c>
      <c r="E21" s="189">
        <v>5</v>
      </c>
      <c r="F21" s="147">
        <v>6</v>
      </c>
      <c r="G21" s="189">
        <v>7</v>
      </c>
      <c r="H21" s="148">
        <v>8</v>
      </c>
      <c r="I21" s="189">
        <v>9</v>
      </c>
      <c r="J21" s="148">
        <v>10</v>
      </c>
      <c r="K21" s="189">
        <v>11</v>
      </c>
      <c r="L21" s="147">
        <v>12</v>
      </c>
      <c r="M21" s="190">
        <v>13</v>
      </c>
      <c r="N21" s="147">
        <v>14</v>
      </c>
      <c r="O21" s="189">
        <v>15</v>
      </c>
      <c r="P21" s="147">
        <v>16</v>
      </c>
      <c r="Q21" s="189">
        <v>17</v>
      </c>
      <c r="R21" s="147">
        <v>18</v>
      </c>
      <c r="S21" s="189">
        <v>19</v>
      </c>
      <c r="T21" s="191"/>
      <c r="U21" s="191"/>
      <c r="V21" s="191"/>
      <c r="W21" s="191"/>
      <c r="X21" s="191"/>
      <c r="Y21" s="191"/>
      <c r="Z21" s="138"/>
      <c r="AA21" s="138"/>
      <c r="AB21" s="138"/>
    </row>
    <row r="22" spans="1:28" s="195" customFormat="1" ht="231" customHeight="1" x14ac:dyDescent="0.2">
      <c r="A22" s="196" t="s">
        <v>424</v>
      </c>
      <c r="B22" s="196" t="s">
        <v>424</v>
      </c>
      <c r="C22" s="196" t="s">
        <v>424</v>
      </c>
      <c r="D22" s="196" t="s">
        <v>424</v>
      </c>
      <c r="E22" s="196" t="s">
        <v>424</v>
      </c>
      <c r="F22" s="196" t="s">
        <v>424</v>
      </c>
      <c r="G22" s="196" t="s">
        <v>424</v>
      </c>
      <c r="H22" s="196" t="s">
        <v>424</v>
      </c>
      <c r="I22" s="196" t="s">
        <v>424</v>
      </c>
      <c r="J22" s="196" t="s">
        <v>424</v>
      </c>
      <c r="K22" s="196" t="s">
        <v>424</v>
      </c>
      <c r="L22" s="196" t="s">
        <v>424</v>
      </c>
      <c r="M22" s="196" t="s">
        <v>424</v>
      </c>
      <c r="N22" s="196" t="s">
        <v>424</v>
      </c>
      <c r="O22" s="196" t="s">
        <v>424</v>
      </c>
      <c r="P22" s="196" t="s">
        <v>424</v>
      </c>
      <c r="Q22" s="196" t="s">
        <v>424</v>
      </c>
      <c r="R22" s="196" t="s">
        <v>424</v>
      </c>
      <c r="S22" s="196" t="s">
        <v>424</v>
      </c>
      <c r="T22" s="193"/>
      <c r="U22" s="193"/>
      <c r="V22" s="193"/>
      <c r="W22" s="193"/>
      <c r="X22" s="193"/>
      <c r="Y22" s="193"/>
      <c r="Z22" s="194"/>
      <c r="AA22" s="194"/>
      <c r="AB22" s="194"/>
    </row>
    <row r="23" spans="1:28" x14ac:dyDescent="0.25">
      <c r="A23" s="140"/>
      <c r="B23" s="140"/>
      <c r="C23" s="140"/>
      <c r="D23" s="140"/>
      <c r="E23" s="140"/>
      <c r="F23" s="140"/>
      <c r="G23" s="140"/>
      <c r="H23" s="149"/>
      <c r="I23" s="140"/>
      <c r="J23" s="149"/>
      <c r="K23" s="140"/>
      <c r="L23" s="140"/>
      <c r="M23" s="149"/>
      <c r="N23" s="140"/>
      <c r="O23" s="140"/>
      <c r="P23" s="140"/>
      <c r="Q23" s="140"/>
      <c r="R23" s="140"/>
      <c r="S23" s="140"/>
      <c r="T23" s="140"/>
      <c r="U23" s="140"/>
      <c r="V23" s="140"/>
      <c r="W23" s="140"/>
      <c r="X23" s="140"/>
      <c r="Y23" s="140"/>
      <c r="Z23" s="140"/>
      <c r="AA23" s="140"/>
      <c r="AB23" s="140"/>
    </row>
    <row r="24" spans="1:28" x14ac:dyDescent="0.25">
      <c r="A24" s="140"/>
      <c r="B24" s="140"/>
      <c r="C24" s="140"/>
      <c r="D24" s="140"/>
      <c r="E24" s="140"/>
      <c r="F24" s="140"/>
      <c r="G24" s="140"/>
      <c r="H24" s="149"/>
      <c r="I24" s="140"/>
      <c r="J24" s="149"/>
      <c r="K24" s="140"/>
      <c r="L24" s="140"/>
      <c r="M24" s="149"/>
      <c r="N24" s="140"/>
      <c r="O24" s="140"/>
      <c r="P24" s="140"/>
      <c r="Q24" s="140"/>
      <c r="R24" s="140"/>
      <c r="S24" s="140"/>
      <c r="T24" s="140"/>
      <c r="U24" s="140"/>
      <c r="V24" s="140"/>
      <c r="W24" s="140"/>
      <c r="X24" s="140"/>
      <c r="Y24" s="140"/>
      <c r="Z24" s="140"/>
      <c r="AA24" s="140"/>
      <c r="AB24" s="140"/>
    </row>
    <row r="25" spans="1:28" x14ac:dyDescent="0.25">
      <c r="A25" s="140"/>
      <c r="B25" s="140"/>
      <c r="C25" s="140"/>
      <c r="D25" s="140"/>
      <c r="E25" s="140"/>
      <c r="F25" s="140"/>
      <c r="G25" s="140"/>
      <c r="H25" s="149"/>
      <c r="I25" s="140"/>
      <c r="J25" s="149"/>
      <c r="K25" s="140"/>
      <c r="L25" s="140"/>
      <c r="M25" s="149"/>
      <c r="N25" s="140"/>
      <c r="O25" s="140"/>
      <c r="P25" s="140"/>
      <c r="Q25" s="140"/>
      <c r="R25" s="140"/>
      <c r="S25" s="140"/>
      <c r="T25" s="140"/>
      <c r="U25" s="140"/>
      <c r="V25" s="140"/>
      <c r="W25" s="140"/>
      <c r="X25" s="140"/>
      <c r="Y25" s="140"/>
      <c r="Z25" s="140"/>
      <c r="AA25" s="140"/>
      <c r="AB25" s="140"/>
    </row>
    <row r="26" spans="1:28" x14ac:dyDescent="0.25">
      <c r="A26" s="140"/>
      <c r="B26" s="140"/>
      <c r="C26" s="140"/>
      <c r="D26" s="140"/>
      <c r="E26" s="140"/>
      <c r="F26" s="140"/>
      <c r="G26" s="140"/>
      <c r="H26" s="149"/>
      <c r="I26" s="140"/>
      <c r="J26" s="149"/>
      <c r="K26" s="140"/>
      <c r="L26" s="140"/>
      <c r="M26" s="149"/>
      <c r="N26" s="140"/>
      <c r="O26" s="140"/>
      <c r="P26" s="140"/>
      <c r="Q26" s="140"/>
      <c r="R26" s="140"/>
      <c r="S26" s="140"/>
      <c r="T26" s="140"/>
      <c r="U26" s="140"/>
      <c r="V26" s="140"/>
      <c r="W26" s="140"/>
      <c r="X26" s="140"/>
      <c r="Y26" s="140"/>
      <c r="Z26" s="140"/>
      <c r="AA26" s="140"/>
      <c r="AB26" s="140"/>
    </row>
    <row r="27" spans="1:28" x14ac:dyDescent="0.25">
      <c r="A27" s="140"/>
      <c r="B27" s="140"/>
      <c r="C27" s="140"/>
      <c r="D27" s="140"/>
      <c r="E27" s="140"/>
      <c r="F27" s="140"/>
      <c r="G27" s="140"/>
      <c r="H27" s="149"/>
      <c r="I27" s="140"/>
      <c r="J27" s="149"/>
      <c r="K27" s="140"/>
      <c r="L27" s="140"/>
      <c r="M27" s="149"/>
      <c r="N27" s="140"/>
      <c r="O27" s="140"/>
      <c r="P27" s="140"/>
      <c r="Q27" s="140"/>
      <c r="R27" s="140"/>
      <c r="S27" s="140"/>
      <c r="T27" s="140"/>
      <c r="U27" s="140"/>
      <c r="V27" s="140"/>
      <c r="W27" s="140"/>
      <c r="X27" s="140"/>
      <c r="Y27" s="140"/>
      <c r="Z27" s="140"/>
      <c r="AA27" s="140"/>
      <c r="AB27" s="140"/>
    </row>
    <row r="28" spans="1:28" x14ac:dyDescent="0.25">
      <c r="A28" s="140"/>
      <c r="B28" s="140"/>
      <c r="C28" s="140"/>
      <c r="D28" s="140"/>
      <c r="E28" s="140"/>
      <c r="F28" s="140"/>
      <c r="G28" s="140"/>
      <c r="H28" s="149"/>
      <c r="I28" s="140"/>
      <c r="J28" s="149"/>
      <c r="K28" s="140"/>
      <c r="L28" s="140"/>
      <c r="M28" s="149"/>
      <c r="N28" s="140"/>
      <c r="O28" s="140"/>
      <c r="P28" s="140"/>
      <c r="Q28" s="140"/>
      <c r="R28" s="140"/>
      <c r="S28" s="140"/>
      <c r="T28" s="140"/>
      <c r="U28" s="140"/>
      <c r="V28" s="140"/>
      <c r="W28" s="140"/>
      <c r="X28" s="140"/>
      <c r="Y28" s="140"/>
      <c r="Z28" s="140"/>
      <c r="AA28" s="140"/>
      <c r="AB28" s="140"/>
    </row>
    <row r="29" spans="1:28" x14ac:dyDescent="0.25">
      <c r="A29" s="140"/>
      <c r="B29" s="140"/>
      <c r="C29" s="140"/>
      <c r="D29" s="140"/>
      <c r="E29" s="140"/>
      <c r="F29" s="140"/>
      <c r="G29" s="140"/>
      <c r="H29" s="149"/>
      <c r="I29" s="140"/>
      <c r="J29" s="149"/>
      <c r="K29" s="140"/>
      <c r="L29" s="140"/>
      <c r="M29" s="149"/>
      <c r="N29" s="140"/>
      <c r="O29" s="140"/>
      <c r="P29" s="140"/>
      <c r="Q29" s="140"/>
      <c r="R29" s="140"/>
      <c r="S29" s="140"/>
      <c r="T29" s="140"/>
      <c r="U29" s="140"/>
      <c r="V29" s="140"/>
      <c r="W29" s="140"/>
      <c r="X29" s="140"/>
      <c r="Y29" s="140"/>
      <c r="Z29" s="140"/>
      <c r="AA29" s="140"/>
      <c r="AB29" s="140"/>
    </row>
    <row r="30" spans="1:28" x14ac:dyDescent="0.25">
      <c r="A30" s="140"/>
      <c r="B30" s="140"/>
      <c r="C30" s="140"/>
      <c r="D30" s="140"/>
      <c r="E30" s="140"/>
      <c r="F30" s="140"/>
      <c r="G30" s="140"/>
      <c r="H30" s="149"/>
      <c r="I30" s="140"/>
      <c r="J30" s="149"/>
      <c r="K30" s="140"/>
      <c r="L30" s="140"/>
      <c r="M30" s="149"/>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9"/>
      <c r="I31" s="140"/>
      <c r="J31" s="149"/>
      <c r="K31" s="140"/>
      <c r="L31" s="140"/>
      <c r="M31" s="149"/>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9"/>
      <c r="I32" s="140"/>
      <c r="J32" s="149"/>
      <c r="K32" s="140"/>
      <c r="L32" s="140"/>
      <c r="M32" s="149"/>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9"/>
      <c r="I33" s="140"/>
      <c r="J33" s="149"/>
      <c r="K33" s="140"/>
      <c r="L33" s="140"/>
      <c r="M33" s="149"/>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9"/>
      <c r="I34" s="140"/>
      <c r="J34" s="149"/>
      <c r="K34" s="140"/>
      <c r="L34" s="140"/>
      <c r="M34" s="149"/>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9"/>
      <c r="I35" s="140"/>
      <c r="J35" s="149"/>
      <c r="K35" s="140"/>
      <c r="L35" s="140"/>
      <c r="M35" s="149"/>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9"/>
      <c r="I36" s="140"/>
      <c r="J36" s="149"/>
      <c r="K36" s="140"/>
      <c r="L36" s="140"/>
      <c r="M36" s="149"/>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9"/>
      <c r="I37" s="140"/>
      <c r="J37" s="149"/>
      <c r="K37" s="140"/>
      <c r="L37" s="140"/>
      <c r="M37" s="149"/>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9"/>
      <c r="I38" s="140"/>
      <c r="J38" s="149"/>
      <c r="K38" s="140"/>
      <c r="L38" s="140"/>
      <c r="M38" s="149"/>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9"/>
      <c r="I39" s="140"/>
      <c r="J39" s="149"/>
      <c r="K39" s="140"/>
      <c r="L39" s="140"/>
      <c r="M39" s="149"/>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9"/>
      <c r="I40" s="140"/>
      <c r="J40" s="149"/>
      <c r="K40" s="140"/>
      <c r="L40" s="140"/>
      <c r="M40" s="149"/>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9"/>
      <c r="I41" s="140"/>
      <c r="J41" s="149"/>
      <c r="K41" s="140"/>
      <c r="L41" s="140"/>
      <c r="M41" s="149"/>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9"/>
      <c r="I42" s="140"/>
      <c r="J42" s="149"/>
      <c r="K42" s="140"/>
      <c r="L42" s="140"/>
      <c r="M42" s="149"/>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9"/>
      <c r="I43" s="140"/>
      <c r="J43" s="149"/>
      <c r="K43" s="140"/>
      <c r="L43" s="140"/>
      <c r="M43" s="149"/>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9"/>
      <c r="I44" s="140"/>
      <c r="J44" s="149"/>
      <c r="K44" s="140"/>
      <c r="L44" s="140"/>
      <c r="M44" s="149"/>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9"/>
      <c r="I45" s="140"/>
      <c r="J45" s="149"/>
      <c r="K45" s="140"/>
      <c r="L45" s="140"/>
      <c r="M45" s="149"/>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9"/>
      <c r="I46" s="140"/>
      <c r="J46" s="149"/>
      <c r="K46" s="140"/>
      <c r="L46" s="140"/>
      <c r="M46" s="149"/>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9"/>
      <c r="I47" s="140"/>
      <c r="J47" s="149"/>
      <c r="K47" s="140"/>
      <c r="L47" s="140"/>
      <c r="M47" s="149"/>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9"/>
      <c r="I48" s="140"/>
      <c r="J48" s="149"/>
      <c r="K48" s="140"/>
      <c r="L48" s="140"/>
      <c r="M48" s="149"/>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9"/>
      <c r="I49" s="140"/>
      <c r="J49" s="149"/>
      <c r="K49" s="140"/>
      <c r="L49" s="140"/>
      <c r="M49" s="149"/>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9"/>
      <c r="I50" s="140"/>
      <c r="J50" s="149"/>
      <c r="K50" s="140"/>
      <c r="L50" s="140"/>
      <c r="M50" s="149"/>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9"/>
      <c r="I51" s="140"/>
      <c r="J51" s="149"/>
      <c r="K51" s="140"/>
      <c r="L51" s="140"/>
      <c r="M51" s="149"/>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9"/>
      <c r="I52" s="140"/>
      <c r="J52" s="149"/>
      <c r="K52" s="140"/>
      <c r="L52" s="140"/>
      <c r="M52" s="149"/>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9"/>
      <c r="I53" s="140"/>
      <c r="J53" s="149"/>
      <c r="K53" s="140"/>
      <c r="L53" s="140"/>
      <c r="M53" s="149"/>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9"/>
      <c r="I54" s="140"/>
      <c r="J54" s="149"/>
      <c r="K54" s="140"/>
      <c r="L54" s="140"/>
      <c r="M54" s="149"/>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9"/>
      <c r="I55" s="140"/>
      <c r="J55" s="149"/>
      <c r="K55" s="140"/>
      <c r="L55" s="140"/>
      <c r="M55" s="149"/>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9"/>
      <c r="I56" s="140"/>
      <c r="J56" s="149"/>
      <c r="K56" s="140"/>
      <c r="L56" s="140"/>
      <c r="M56" s="149"/>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9"/>
      <c r="I57" s="140"/>
      <c r="J57" s="149"/>
      <c r="K57" s="140"/>
      <c r="L57" s="140"/>
      <c r="M57" s="149"/>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9"/>
      <c r="I58" s="140"/>
      <c r="J58" s="149"/>
      <c r="K58" s="140"/>
      <c r="L58" s="140"/>
      <c r="M58" s="149"/>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9"/>
      <c r="I59" s="140"/>
      <c r="J59" s="149"/>
      <c r="K59" s="140"/>
      <c r="L59" s="140"/>
      <c r="M59" s="149"/>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9"/>
      <c r="I60" s="140"/>
      <c r="J60" s="149"/>
      <c r="K60" s="140"/>
      <c r="L60" s="140"/>
      <c r="M60" s="149"/>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9"/>
      <c r="I61" s="140"/>
      <c r="J61" s="149"/>
      <c r="K61" s="140"/>
      <c r="L61" s="140"/>
      <c r="M61" s="149"/>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9"/>
      <c r="I62" s="140"/>
      <c r="J62" s="149"/>
      <c r="K62" s="140"/>
      <c r="L62" s="140"/>
      <c r="M62" s="149"/>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9"/>
      <c r="I63" s="140"/>
      <c r="J63" s="149"/>
      <c r="K63" s="140"/>
      <c r="L63" s="140"/>
      <c r="M63" s="149"/>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9"/>
      <c r="I64" s="140"/>
      <c r="J64" s="149"/>
      <c r="K64" s="140"/>
      <c r="L64" s="140"/>
      <c r="M64" s="149"/>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9"/>
      <c r="I65" s="140"/>
      <c r="J65" s="149"/>
      <c r="K65" s="140"/>
      <c r="L65" s="140"/>
      <c r="M65" s="149"/>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9"/>
      <c r="I66" s="140"/>
      <c r="J66" s="149"/>
      <c r="K66" s="140"/>
      <c r="L66" s="140"/>
      <c r="M66" s="149"/>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9"/>
      <c r="I67" s="140"/>
      <c r="J67" s="149"/>
      <c r="K67" s="140"/>
      <c r="L67" s="140"/>
      <c r="M67" s="149"/>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9"/>
      <c r="I68" s="140"/>
      <c r="J68" s="149"/>
      <c r="K68" s="140"/>
      <c r="L68" s="140"/>
      <c r="M68" s="149"/>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9"/>
      <c r="I69" s="140"/>
      <c r="J69" s="149"/>
      <c r="K69" s="140"/>
      <c r="L69" s="140"/>
      <c r="M69" s="149"/>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9"/>
      <c r="I70" s="140"/>
      <c r="J70" s="149"/>
      <c r="K70" s="140"/>
      <c r="L70" s="140"/>
      <c r="M70" s="149"/>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9"/>
      <c r="I71" s="140"/>
      <c r="J71" s="149"/>
      <c r="K71" s="140"/>
      <c r="L71" s="140"/>
      <c r="M71" s="149"/>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9"/>
      <c r="I72" s="140"/>
      <c r="J72" s="149"/>
      <c r="K72" s="140"/>
      <c r="L72" s="140"/>
      <c r="M72" s="149"/>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9"/>
      <c r="I73" s="140"/>
      <c r="J73" s="149"/>
      <c r="K73" s="140"/>
      <c r="L73" s="140"/>
      <c r="M73" s="149"/>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9"/>
      <c r="I74" s="140"/>
      <c r="J74" s="149"/>
      <c r="K74" s="140"/>
      <c r="L74" s="140"/>
      <c r="M74" s="149"/>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9"/>
      <c r="I75" s="140"/>
      <c r="J75" s="149"/>
      <c r="K75" s="140"/>
      <c r="L75" s="140"/>
      <c r="M75" s="149"/>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9"/>
      <c r="I76" s="140"/>
      <c r="J76" s="149"/>
      <c r="K76" s="140"/>
      <c r="L76" s="140"/>
      <c r="M76" s="149"/>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9"/>
      <c r="I77" s="140"/>
      <c r="J77" s="149"/>
      <c r="K77" s="140"/>
      <c r="L77" s="140"/>
      <c r="M77" s="149"/>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9"/>
      <c r="I78" s="140"/>
      <c r="J78" s="149"/>
      <c r="K78" s="140"/>
      <c r="L78" s="140"/>
      <c r="M78" s="149"/>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9"/>
      <c r="I79" s="140"/>
      <c r="J79" s="149"/>
      <c r="K79" s="140"/>
      <c r="L79" s="140"/>
      <c r="M79" s="149"/>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9"/>
      <c r="I80" s="140"/>
      <c r="J80" s="149"/>
      <c r="K80" s="140"/>
      <c r="L80" s="140"/>
      <c r="M80" s="149"/>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9"/>
      <c r="I81" s="140"/>
      <c r="J81" s="149"/>
      <c r="K81" s="140"/>
      <c r="L81" s="140"/>
      <c r="M81" s="149"/>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9"/>
      <c r="I82" s="140"/>
      <c r="J82" s="149"/>
      <c r="K82" s="140"/>
      <c r="L82" s="140"/>
      <c r="M82" s="149"/>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9"/>
      <c r="I83" s="140"/>
      <c r="J83" s="149"/>
      <c r="K83" s="140"/>
      <c r="L83" s="140"/>
      <c r="M83" s="149"/>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9"/>
      <c r="I84" s="140"/>
      <c r="J84" s="149"/>
      <c r="K84" s="140"/>
      <c r="L84" s="140"/>
      <c r="M84" s="149"/>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9"/>
      <c r="I85" s="140"/>
      <c r="J85" s="149"/>
      <c r="K85" s="140"/>
      <c r="L85" s="140"/>
      <c r="M85" s="149"/>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9"/>
      <c r="I86" s="140"/>
      <c r="J86" s="149"/>
      <c r="K86" s="140"/>
      <c r="L86" s="140"/>
      <c r="M86" s="149"/>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9"/>
      <c r="I87" s="140"/>
      <c r="J87" s="149"/>
      <c r="K87" s="140"/>
      <c r="L87" s="140"/>
      <c r="M87" s="149"/>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9"/>
      <c r="I88" s="140"/>
      <c r="J88" s="149"/>
      <c r="K88" s="140"/>
      <c r="L88" s="140"/>
      <c r="M88" s="149"/>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9"/>
      <c r="I89" s="140"/>
      <c r="J89" s="149"/>
      <c r="K89" s="140"/>
      <c r="L89" s="140"/>
      <c r="M89" s="149"/>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9"/>
      <c r="I90" s="140"/>
      <c r="J90" s="149"/>
      <c r="K90" s="140"/>
      <c r="L90" s="140"/>
      <c r="M90" s="149"/>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9"/>
      <c r="I91" s="140"/>
      <c r="J91" s="149"/>
      <c r="K91" s="140"/>
      <c r="L91" s="140"/>
      <c r="M91" s="149"/>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9"/>
      <c r="I92" s="140"/>
      <c r="J92" s="149"/>
      <c r="K92" s="140"/>
      <c r="L92" s="140"/>
      <c r="M92" s="149"/>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9"/>
      <c r="I93" s="140"/>
      <c r="J93" s="149"/>
      <c r="K93" s="140"/>
      <c r="L93" s="140"/>
      <c r="M93" s="149"/>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9"/>
      <c r="I94" s="140"/>
      <c r="J94" s="149"/>
      <c r="K94" s="140"/>
      <c r="L94" s="140"/>
      <c r="M94" s="149"/>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9"/>
      <c r="I95" s="140"/>
      <c r="J95" s="149"/>
      <c r="K95" s="140"/>
      <c r="L95" s="140"/>
      <c r="M95" s="149"/>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9"/>
      <c r="I96" s="140"/>
      <c r="J96" s="149"/>
      <c r="K96" s="140"/>
      <c r="L96" s="140"/>
      <c r="M96" s="149"/>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9"/>
      <c r="I97" s="140"/>
      <c r="J97" s="149"/>
      <c r="K97" s="140"/>
      <c r="L97" s="140"/>
      <c r="M97" s="149"/>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9"/>
      <c r="I98" s="140"/>
      <c r="J98" s="149"/>
      <c r="K98" s="140"/>
      <c r="L98" s="140"/>
      <c r="M98" s="149"/>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9"/>
      <c r="I99" s="140"/>
      <c r="J99" s="149"/>
      <c r="K99" s="140"/>
      <c r="L99" s="140"/>
      <c r="M99" s="149"/>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9"/>
      <c r="I100" s="140"/>
      <c r="J100" s="149"/>
      <c r="K100" s="140"/>
      <c r="L100" s="140"/>
      <c r="M100" s="149"/>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9"/>
      <c r="I101" s="140"/>
      <c r="J101" s="149"/>
      <c r="K101" s="140"/>
      <c r="L101" s="140"/>
      <c r="M101" s="149"/>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9"/>
      <c r="I102" s="140"/>
      <c r="J102" s="149"/>
      <c r="K102" s="140"/>
      <c r="L102" s="140"/>
      <c r="M102" s="149"/>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9"/>
      <c r="I103" s="140"/>
      <c r="J103" s="149"/>
      <c r="K103" s="140"/>
      <c r="L103" s="140"/>
      <c r="M103" s="149"/>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9"/>
      <c r="I104" s="140"/>
      <c r="J104" s="149"/>
      <c r="K104" s="140"/>
      <c r="L104" s="140"/>
      <c r="M104" s="149"/>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9"/>
      <c r="I105" s="140"/>
      <c r="J105" s="149"/>
      <c r="K105" s="140"/>
      <c r="L105" s="140"/>
      <c r="M105" s="149"/>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9"/>
      <c r="I106" s="140"/>
      <c r="J106" s="149"/>
      <c r="K106" s="140"/>
      <c r="L106" s="140"/>
      <c r="M106" s="149"/>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9"/>
      <c r="I107" s="140"/>
      <c r="J107" s="149"/>
      <c r="K107" s="140"/>
      <c r="L107" s="140"/>
      <c r="M107" s="149"/>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9"/>
      <c r="I108" s="140"/>
      <c r="J108" s="149"/>
      <c r="K108" s="140"/>
      <c r="L108" s="140"/>
      <c r="M108" s="149"/>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9"/>
      <c r="I109" s="140"/>
      <c r="J109" s="149"/>
      <c r="K109" s="140"/>
      <c r="L109" s="140"/>
      <c r="M109" s="149"/>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9"/>
      <c r="I110" s="140"/>
      <c r="J110" s="149"/>
      <c r="K110" s="140"/>
      <c r="L110" s="140"/>
      <c r="M110" s="149"/>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9"/>
      <c r="I111" s="140"/>
      <c r="J111" s="149"/>
      <c r="K111" s="140"/>
      <c r="L111" s="140"/>
      <c r="M111" s="149"/>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9"/>
      <c r="I112" s="140"/>
      <c r="J112" s="149"/>
      <c r="K112" s="140"/>
      <c r="L112" s="140"/>
      <c r="M112" s="149"/>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9"/>
      <c r="I113" s="140"/>
      <c r="J113" s="149"/>
      <c r="K113" s="140"/>
      <c r="L113" s="140"/>
      <c r="M113" s="149"/>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9"/>
      <c r="I114" s="140"/>
      <c r="J114" s="149"/>
      <c r="K114" s="140"/>
      <c r="L114" s="140"/>
      <c r="M114" s="149"/>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9"/>
      <c r="I115" s="140"/>
      <c r="J115" s="149"/>
      <c r="K115" s="140"/>
      <c r="L115" s="140"/>
      <c r="M115" s="149"/>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9"/>
      <c r="I116" s="140"/>
      <c r="J116" s="149"/>
      <c r="K116" s="140"/>
      <c r="L116" s="140"/>
      <c r="M116" s="149"/>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9"/>
      <c r="I117" s="140"/>
      <c r="J117" s="149"/>
      <c r="K117" s="140"/>
      <c r="L117" s="140"/>
      <c r="M117" s="149"/>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9"/>
      <c r="I118" s="140"/>
      <c r="J118" s="149"/>
      <c r="K118" s="140"/>
      <c r="L118" s="140"/>
      <c r="M118" s="149"/>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9"/>
      <c r="I119" s="140"/>
      <c r="J119" s="149"/>
      <c r="K119" s="140"/>
      <c r="L119" s="140"/>
      <c r="M119" s="149"/>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9"/>
      <c r="I120" s="140"/>
      <c r="J120" s="149"/>
      <c r="K120" s="140"/>
      <c r="L120" s="140"/>
      <c r="M120" s="149"/>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9"/>
      <c r="I121" s="140"/>
      <c r="J121" s="149"/>
      <c r="K121" s="140"/>
      <c r="L121" s="140"/>
      <c r="M121" s="149"/>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9"/>
      <c r="I122" s="140"/>
      <c r="J122" s="149"/>
      <c r="K122" s="140"/>
      <c r="L122" s="140"/>
      <c r="M122" s="149"/>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9"/>
      <c r="I123" s="140"/>
      <c r="J123" s="149"/>
      <c r="K123" s="140"/>
      <c r="L123" s="140"/>
      <c r="M123" s="149"/>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9"/>
      <c r="I124" s="140"/>
      <c r="J124" s="149"/>
      <c r="K124" s="140"/>
      <c r="L124" s="140"/>
      <c r="M124" s="149"/>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9"/>
      <c r="I125" s="140"/>
      <c r="J125" s="149"/>
      <c r="K125" s="140"/>
      <c r="L125" s="140"/>
      <c r="M125" s="149"/>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9"/>
      <c r="I126" s="140"/>
      <c r="J126" s="149"/>
      <c r="K126" s="140"/>
      <c r="L126" s="140"/>
      <c r="M126" s="149"/>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9"/>
      <c r="I127" s="140"/>
      <c r="J127" s="149"/>
      <c r="K127" s="140"/>
      <c r="L127" s="140"/>
      <c r="M127" s="149"/>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9"/>
      <c r="I128" s="140"/>
      <c r="J128" s="149"/>
      <c r="K128" s="140"/>
      <c r="L128" s="140"/>
      <c r="M128" s="149"/>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9"/>
      <c r="I129" s="140"/>
      <c r="J129" s="149"/>
      <c r="K129" s="140"/>
      <c r="L129" s="140"/>
      <c r="M129" s="149"/>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9"/>
      <c r="I130" s="140"/>
      <c r="J130" s="149"/>
      <c r="K130" s="140"/>
      <c r="L130" s="140"/>
      <c r="M130" s="149"/>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9"/>
      <c r="I131" s="140"/>
      <c r="J131" s="149"/>
      <c r="K131" s="140"/>
      <c r="L131" s="140"/>
      <c r="M131" s="149"/>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9"/>
      <c r="I132" s="140"/>
      <c r="J132" s="149"/>
      <c r="K132" s="140"/>
      <c r="L132" s="140"/>
      <c r="M132" s="149"/>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9"/>
      <c r="I133" s="140"/>
      <c r="J133" s="149"/>
      <c r="K133" s="140"/>
      <c r="L133" s="140"/>
      <c r="M133" s="149"/>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9"/>
      <c r="I134" s="140"/>
      <c r="J134" s="149"/>
      <c r="K134" s="140"/>
      <c r="L134" s="140"/>
      <c r="M134" s="149"/>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9"/>
      <c r="I135" s="140"/>
      <c r="J135" s="149"/>
      <c r="K135" s="140"/>
      <c r="L135" s="140"/>
      <c r="M135" s="149"/>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9"/>
      <c r="I136" s="140"/>
      <c r="J136" s="149"/>
      <c r="K136" s="140"/>
      <c r="L136" s="140"/>
      <c r="M136" s="149"/>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9"/>
      <c r="I137" s="140"/>
      <c r="J137" s="149"/>
      <c r="K137" s="140"/>
      <c r="L137" s="140"/>
      <c r="M137" s="149"/>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9"/>
      <c r="I138" s="140"/>
      <c r="J138" s="149"/>
      <c r="K138" s="140"/>
      <c r="L138" s="140"/>
      <c r="M138" s="149"/>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9"/>
      <c r="I139" s="140"/>
      <c r="J139" s="149"/>
      <c r="K139" s="140"/>
      <c r="L139" s="140"/>
      <c r="M139" s="149"/>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9"/>
      <c r="I140" s="140"/>
      <c r="J140" s="149"/>
      <c r="K140" s="140"/>
      <c r="L140" s="140"/>
      <c r="M140" s="149"/>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9"/>
      <c r="I141" s="140"/>
      <c r="J141" s="149"/>
      <c r="K141" s="140"/>
      <c r="L141" s="140"/>
      <c r="M141" s="149"/>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9"/>
      <c r="I142" s="140"/>
      <c r="J142" s="149"/>
      <c r="K142" s="140"/>
      <c r="L142" s="140"/>
      <c r="M142" s="149"/>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9"/>
      <c r="I143" s="140"/>
      <c r="J143" s="149"/>
      <c r="K143" s="140"/>
      <c r="L143" s="140"/>
      <c r="M143" s="149"/>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9"/>
      <c r="I144" s="140"/>
      <c r="J144" s="149"/>
      <c r="K144" s="140"/>
      <c r="L144" s="140"/>
      <c r="M144" s="149"/>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9"/>
      <c r="I145" s="140"/>
      <c r="J145" s="149"/>
      <c r="K145" s="140"/>
      <c r="L145" s="140"/>
      <c r="M145" s="149"/>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9"/>
      <c r="I146" s="140"/>
      <c r="J146" s="149"/>
      <c r="K146" s="140"/>
      <c r="L146" s="140"/>
      <c r="M146" s="149"/>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9"/>
      <c r="I147" s="140"/>
      <c r="J147" s="149"/>
      <c r="K147" s="140"/>
      <c r="L147" s="140"/>
      <c r="M147" s="149"/>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9"/>
      <c r="I148" s="140"/>
      <c r="J148" s="149"/>
      <c r="K148" s="140"/>
      <c r="L148" s="140"/>
      <c r="M148" s="149"/>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9"/>
      <c r="I149" s="140"/>
      <c r="J149" s="149"/>
      <c r="K149" s="140"/>
      <c r="L149" s="140"/>
      <c r="M149" s="149"/>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9"/>
      <c r="I150" s="140"/>
      <c r="J150" s="149"/>
      <c r="K150" s="140"/>
      <c r="L150" s="140"/>
      <c r="M150" s="149"/>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9"/>
      <c r="I151" s="140"/>
      <c r="J151" s="149"/>
      <c r="K151" s="140"/>
      <c r="L151" s="140"/>
      <c r="M151" s="149"/>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9"/>
      <c r="I152" s="140"/>
      <c r="J152" s="149"/>
      <c r="K152" s="140"/>
      <c r="L152" s="140"/>
      <c r="M152" s="149"/>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9"/>
      <c r="I153" s="140"/>
      <c r="J153" s="149"/>
      <c r="K153" s="140"/>
      <c r="L153" s="140"/>
      <c r="M153" s="149"/>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9"/>
      <c r="I154" s="140"/>
      <c r="J154" s="149"/>
      <c r="K154" s="140"/>
      <c r="L154" s="140"/>
      <c r="M154" s="149"/>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9"/>
      <c r="I155" s="140"/>
      <c r="J155" s="149"/>
      <c r="K155" s="140"/>
      <c r="L155" s="140"/>
      <c r="M155" s="149"/>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9"/>
      <c r="I156" s="140"/>
      <c r="J156" s="149"/>
      <c r="K156" s="140"/>
      <c r="L156" s="140"/>
      <c r="M156" s="149"/>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9"/>
      <c r="I157" s="140"/>
      <c r="J157" s="149"/>
      <c r="K157" s="140"/>
      <c r="L157" s="140"/>
      <c r="M157" s="149"/>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9"/>
      <c r="I158" s="140"/>
      <c r="J158" s="149"/>
      <c r="K158" s="140"/>
      <c r="L158" s="140"/>
      <c r="M158" s="149"/>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9"/>
      <c r="I159" s="140"/>
      <c r="J159" s="149"/>
      <c r="K159" s="140"/>
      <c r="L159" s="140"/>
      <c r="M159" s="149"/>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9"/>
      <c r="I160" s="140"/>
      <c r="J160" s="149"/>
      <c r="K160" s="140"/>
      <c r="L160" s="140"/>
      <c r="M160" s="149"/>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9"/>
      <c r="I161" s="140"/>
      <c r="J161" s="149"/>
      <c r="K161" s="140"/>
      <c r="L161" s="140"/>
      <c r="M161" s="149"/>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9"/>
      <c r="I162" s="140"/>
      <c r="J162" s="149"/>
      <c r="K162" s="140"/>
      <c r="L162" s="140"/>
      <c r="M162" s="149"/>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9"/>
      <c r="I163" s="140"/>
      <c r="J163" s="149"/>
      <c r="K163" s="140"/>
      <c r="L163" s="140"/>
      <c r="M163" s="149"/>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9"/>
      <c r="I164" s="140"/>
      <c r="J164" s="149"/>
      <c r="K164" s="140"/>
      <c r="L164" s="140"/>
      <c r="M164" s="149"/>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9"/>
      <c r="I165" s="140"/>
      <c r="J165" s="149"/>
      <c r="K165" s="140"/>
      <c r="L165" s="140"/>
      <c r="M165" s="149"/>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9"/>
      <c r="I166" s="140"/>
      <c r="J166" s="149"/>
      <c r="K166" s="140"/>
      <c r="L166" s="140"/>
      <c r="M166" s="149"/>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9"/>
      <c r="I167" s="140"/>
      <c r="J167" s="149"/>
      <c r="K167" s="140"/>
      <c r="L167" s="140"/>
      <c r="M167" s="149"/>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9"/>
      <c r="I168" s="140"/>
      <c r="J168" s="149"/>
      <c r="K168" s="140"/>
      <c r="L168" s="140"/>
      <c r="M168" s="149"/>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9"/>
      <c r="I169" s="140"/>
      <c r="J169" s="149"/>
      <c r="K169" s="140"/>
      <c r="L169" s="140"/>
      <c r="M169" s="149"/>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9"/>
      <c r="I170" s="140"/>
      <c r="J170" s="149"/>
      <c r="K170" s="140"/>
      <c r="L170" s="140"/>
      <c r="M170" s="149"/>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9"/>
      <c r="I171" s="140"/>
      <c r="J171" s="149"/>
      <c r="K171" s="140"/>
      <c r="L171" s="140"/>
      <c r="M171" s="149"/>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9"/>
      <c r="I172" s="140"/>
      <c r="J172" s="149"/>
      <c r="K172" s="140"/>
      <c r="L172" s="140"/>
      <c r="M172" s="149"/>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9"/>
      <c r="I173" s="140"/>
      <c r="J173" s="149"/>
      <c r="K173" s="140"/>
      <c r="L173" s="140"/>
      <c r="M173" s="149"/>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9"/>
      <c r="I174" s="140"/>
      <c r="J174" s="149"/>
      <c r="K174" s="140"/>
      <c r="L174" s="140"/>
      <c r="M174" s="149"/>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9"/>
      <c r="I175" s="140"/>
      <c r="J175" s="149"/>
      <c r="K175" s="140"/>
      <c r="L175" s="140"/>
      <c r="M175" s="149"/>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9"/>
      <c r="I176" s="140"/>
      <c r="J176" s="149"/>
      <c r="K176" s="140"/>
      <c r="L176" s="140"/>
      <c r="M176" s="149"/>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9"/>
      <c r="I177" s="140"/>
      <c r="J177" s="149"/>
      <c r="K177" s="140"/>
      <c r="L177" s="140"/>
      <c r="M177" s="149"/>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9"/>
      <c r="I178" s="140"/>
      <c r="J178" s="149"/>
      <c r="K178" s="140"/>
      <c r="L178" s="140"/>
      <c r="M178" s="149"/>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9"/>
      <c r="I179" s="140"/>
      <c r="J179" s="149"/>
      <c r="K179" s="140"/>
      <c r="L179" s="140"/>
      <c r="M179" s="149"/>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9"/>
      <c r="I180" s="140"/>
      <c r="J180" s="149"/>
      <c r="K180" s="140"/>
      <c r="L180" s="140"/>
      <c r="M180" s="149"/>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9"/>
      <c r="I181" s="140"/>
      <c r="J181" s="149"/>
      <c r="K181" s="140"/>
      <c r="L181" s="140"/>
      <c r="M181" s="149"/>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9"/>
      <c r="I182" s="140"/>
      <c r="J182" s="149"/>
      <c r="K182" s="140"/>
      <c r="L182" s="140"/>
      <c r="M182" s="149"/>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9"/>
      <c r="I183" s="140"/>
      <c r="J183" s="149"/>
      <c r="K183" s="140"/>
      <c r="L183" s="140"/>
      <c r="M183" s="149"/>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9"/>
      <c r="I184" s="140"/>
      <c r="J184" s="149"/>
      <c r="K184" s="140"/>
      <c r="L184" s="140"/>
      <c r="M184" s="149"/>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9"/>
      <c r="I185" s="140"/>
      <c r="J185" s="149"/>
      <c r="K185" s="140"/>
      <c r="L185" s="140"/>
      <c r="M185" s="149"/>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9"/>
      <c r="I186" s="140"/>
      <c r="J186" s="149"/>
      <c r="K186" s="140"/>
      <c r="L186" s="140"/>
      <c r="M186" s="149"/>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9"/>
      <c r="I187" s="140"/>
      <c r="J187" s="149"/>
      <c r="K187" s="140"/>
      <c r="L187" s="140"/>
      <c r="M187" s="149"/>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9"/>
      <c r="I188" s="140"/>
      <c r="J188" s="149"/>
      <c r="K188" s="140"/>
      <c r="L188" s="140"/>
      <c r="M188" s="149"/>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9"/>
      <c r="I189" s="140"/>
      <c r="J189" s="149"/>
      <c r="K189" s="140"/>
      <c r="L189" s="140"/>
      <c r="M189" s="149"/>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9"/>
      <c r="I190" s="140"/>
      <c r="J190" s="149"/>
      <c r="K190" s="140"/>
      <c r="L190" s="140"/>
      <c r="M190" s="149"/>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9"/>
      <c r="I191" s="140"/>
      <c r="J191" s="149"/>
      <c r="K191" s="140"/>
      <c r="L191" s="140"/>
      <c r="M191" s="149"/>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9"/>
      <c r="I192" s="140"/>
      <c r="J192" s="149"/>
      <c r="K192" s="140"/>
      <c r="L192" s="140"/>
      <c r="M192" s="149"/>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9"/>
      <c r="I193" s="140"/>
      <c r="J193" s="149"/>
      <c r="K193" s="140"/>
      <c r="L193" s="140"/>
      <c r="M193" s="149"/>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9"/>
      <c r="I194" s="140"/>
      <c r="J194" s="149"/>
      <c r="K194" s="140"/>
      <c r="L194" s="140"/>
      <c r="M194" s="149"/>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9"/>
      <c r="I195" s="140"/>
      <c r="J195" s="149"/>
      <c r="K195" s="140"/>
      <c r="L195" s="140"/>
      <c r="M195" s="149"/>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9"/>
      <c r="I196" s="140"/>
      <c r="J196" s="149"/>
      <c r="K196" s="140"/>
      <c r="L196" s="140"/>
      <c r="M196" s="149"/>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9"/>
      <c r="I197" s="140"/>
      <c r="J197" s="149"/>
      <c r="K197" s="140"/>
      <c r="L197" s="140"/>
      <c r="M197" s="149"/>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9"/>
      <c r="I198" s="140"/>
      <c r="J198" s="149"/>
      <c r="K198" s="140"/>
      <c r="L198" s="140"/>
      <c r="M198" s="149"/>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9"/>
      <c r="I199" s="140"/>
      <c r="J199" s="149"/>
      <c r="K199" s="140"/>
      <c r="L199" s="140"/>
      <c r="M199" s="149"/>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9"/>
      <c r="I200" s="140"/>
      <c r="J200" s="149"/>
      <c r="K200" s="140"/>
      <c r="L200" s="140"/>
      <c r="M200" s="149"/>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9"/>
      <c r="I201" s="140"/>
      <c r="J201" s="149"/>
      <c r="K201" s="140"/>
      <c r="L201" s="140"/>
      <c r="M201" s="149"/>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9"/>
      <c r="I202" s="140"/>
      <c r="J202" s="149"/>
      <c r="K202" s="140"/>
      <c r="L202" s="140"/>
      <c r="M202" s="149"/>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9"/>
      <c r="I203" s="140"/>
      <c r="J203" s="149"/>
      <c r="K203" s="140"/>
      <c r="L203" s="140"/>
      <c r="M203" s="149"/>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9"/>
      <c r="I204" s="140"/>
      <c r="J204" s="149"/>
      <c r="K204" s="140"/>
      <c r="L204" s="140"/>
      <c r="M204" s="149"/>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9"/>
      <c r="I205" s="140"/>
      <c r="J205" s="149"/>
      <c r="K205" s="140"/>
      <c r="L205" s="140"/>
      <c r="M205" s="149"/>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9"/>
      <c r="I206" s="140"/>
      <c r="J206" s="149"/>
      <c r="K206" s="140"/>
      <c r="L206" s="140"/>
      <c r="M206" s="149"/>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9"/>
      <c r="I207" s="140"/>
      <c r="J207" s="149"/>
      <c r="K207" s="140"/>
      <c r="L207" s="140"/>
      <c r="M207" s="149"/>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9"/>
      <c r="I208" s="140"/>
      <c r="J208" s="149"/>
      <c r="K208" s="140"/>
      <c r="L208" s="140"/>
      <c r="M208" s="149"/>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9"/>
      <c r="I209" s="140"/>
      <c r="J209" s="149"/>
      <c r="K209" s="140"/>
      <c r="L209" s="140"/>
      <c r="M209" s="149"/>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9"/>
      <c r="I210" s="140"/>
      <c r="J210" s="149"/>
      <c r="K210" s="140"/>
      <c r="L210" s="140"/>
      <c r="M210" s="149"/>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9"/>
      <c r="I211" s="140"/>
      <c r="J211" s="149"/>
      <c r="K211" s="140"/>
      <c r="L211" s="140"/>
      <c r="M211" s="149"/>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9"/>
      <c r="I212" s="140"/>
      <c r="J212" s="149"/>
      <c r="K212" s="140"/>
      <c r="L212" s="140"/>
      <c r="M212" s="149"/>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9"/>
      <c r="I213" s="140"/>
      <c r="J213" s="149"/>
      <c r="K213" s="140"/>
      <c r="L213" s="140"/>
      <c r="M213" s="149"/>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9"/>
      <c r="I214" s="140"/>
      <c r="J214" s="149"/>
      <c r="K214" s="140"/>
      <c r="L214" s="140"/>
      <c r="M214" s="149"/>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9"/>
      <c r="I215" s="140"/>
      <c r="J215" s="149"/>
      <c r="K215" s="140"/>
      <c r="L215" s="140"/>
      <c r="M215" s="149"/>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9"/>
      <c r="I216" s="140"/>
      <c r="J216" s="149"/>
      <c r="K216" s="140"/>
      <c r="L216" s="140"/>
      <c r="M216" s="149"/>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9"/>
      <c r="I217" s="140"/>
      <c r="J217" s="149"/>
      <c r="K217" s="140"/>
      <c r="L217" s="140"/>
      <c r="M217" s="149"/>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9"/>
      <c r="I218" s="140"/>
      <c r="J218" s="149"/>
      <c r="K218" s="140"/>
      <c r="L218" s="140"/>
      <c r="M218" s="149"/>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9"/>
      <c r="I219" s="140"/>
      <c r="J219" s="149"/>
      <c r="K219" s="140"/>
      <c r="L219" s="140"/>
      <c r="M219" s="149"/>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9"/>
      <c r="I220" s="140"/>
      <c r="J220" s="149"/>
      <c r="K220" s="140"/>
      <c r="L220" s="140"/>
      <c r="M220" s="149"/>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9"/>
      <c r="I221" s="140"/>
      <c r="J221" s="149"/>
      <c r="K221" s="140"/>
      <c r="L221" s="140"/>
      <c r="M221" s="149"/>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9"/>
      <c r="I222" s="140"/>
      <c r="J222" s="149"/>
      <c r="K222" s="140"/>
      <c r="L222" s="140"/>
      <c r="M222" s="149"/>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9"/>
      <c r="I223" s="140"/>
      <c r="J223" s="149"/>
      <c r="K223" s="140"/>
      <c r="L223" s="140"/>
      <c r="M223" s="149"/>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9"/>
      <c r="I224" s="140"/>
      <c r="J224" s="149"/>
      <c r="K224" s="140"/>
      <c r="L224" s="140"/>
      <c r="M224" s="149"/>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9"/>
      <c r="I225" s="140"/>
      <c r="J225" s="149"/>
      <c r="K225" s="140"/>
      <c r="L225" s="140"/>
      <c r="M225" s="149"/>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9"/>
      <c r="I226" s="140"/>
      <c r="J226" s="149"/>
      <c r="K226" s="140"/>
      <c r="L226" s="140"/>
      <c r="M226" s="149"/>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9"/>
      <c r="I227" s="140"/>
      <c r="J227" s="149"/>
      <c r="K227" s="140"/>
      <c r="L227" s="140"/>
      <c r="M227" s="149"/>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9"/>
      <c r="I228" s="140"/>
      <c r="J228" s="149"/>
      <c r="K228" s="140"/>
      <c r="L228" s="140"/>
      <c r="M228" s="149"/>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9"/>
      <c r="I229" s="140"/>
      <c r="J229" s="149"/>
      <c r="K229" s="140"/>
      <c r="L229" s="140"/>
      <c r="M229" s="149"/>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9"/>
      <c r="I230" s="140"/>
      <c r="J230" s="149"/>
      <c r="K230" s="140"/>
      <c r="L230" s="140"/>
      <c r="M230" s="149"/>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9"/>
      <c r="I231" s="140"/>
      <c r="J231" s="149"/>
      <c r="K231" s="140"/>
      <c r="L231" s="140"/>
      <c r="M231" s="149"/>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9"/>
      <c r="I232" s="140"/>
      <c r="J232" s="149"/>
      <c r="K232" s="140"/>
      <c r="L232" s="140"/>
      <c r="M232" s="149"/>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9"/>
      <c r="I233" s="140"/>
      <c r="J233" s="149"/>
      <c r="K233" s="140"/>
      <c r="L233" s="140"/>
      <c r="M233" s="149"/>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9"/>
      <c r="I234" s="140"/>
      <c r="J234" s="149"/>
      <c r="K234" s="140"/>
      <c r="L234" s="140"/>
      <c r="M234" s="149"/>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9"/>
      <c r="I235" s="140"/>
      <c r="J235" s="149"/>
      <c r="K235" s="140"/>
      <c r="L235" s="140"/>
      <c r="M235" s="149"/>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9"/>
      <c r="I236" s="140"/>
      <c r="J236" s="149"/>
      <c r="K236" s="140"/>
      <c r="L236" s="140"/>
      <c r="M236" s="149"/>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9"/>
      <c r="I237" s="140"/>
      <c r="J237" s="149"/>
      <c r="K237" s="140"/>
      <c r="L237" s="140"/>
      <c r="M237" s="149"/>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9"/>
      <c r="I238" s="140"/>
      <c r="J238" s="149"/>
      <c r="K238" s="140"/>
      <c r="L238" s="140"/>
      <c r="M238" s="149"/>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9"/>
      <c r="I239" s="140"/>
      <c r="J239" s="149"/>
      <c r="K239" s="140"/>
      <c r="L239" s="140"/>
      <c r="M239" s="149"/>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9"/>
      <c r="I240" s="140"/>
      <c r="J240" s="149"/>
      <c r="K240" s="140"/>
      <c r="L240" s="140"/>
      <c r="M240" s="149"/>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9"/>
      <c r="I241" s="140"/>
      <c r="J241" s="149"/>
      <c r="K241" s="140"/>
      <c r="L241" s="140"/>
      <c r="M241" s="149"/>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9"/>
      <c r="I242" s="140"/>
      <c r="J242" s="149"/>
      <c r="K242" s="140"/>
      <c r="L242" s="140"/>
      <c r="M242" s="149"/>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9"/>
      <c r="I243" s="140"/>
      <c r="J243" s="149"/>
      <c r="K243" s="140"/>
      <c r="L243" s="140"/>
      <c r="M243" s="149"/>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9"/>
      <c r="I244" s="140"/>
      <c r="J244" s="149"/>
      <c r="K244" s="140"/>
      <c r="L244" s="140"/>
      <c r="M244" s="149"/>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9"/>
      <c r="I245" s="140"/>
      <c r="J245" s="149"/>
      <c r="K245" s="140"/>
      <c r="L245" s="140"/>
      <c r="M245" s="149"/>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9"/>
      <c r="I246" s="140"/>
      <c r="J246" s="149"/>
      <c r="K246" s="140"/>
      <c r="L246" s="140"/>
      <c r="M246" s="149"/>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9"/>
      <c r="I247" s="140"/>
      <c r="J247" s="149"/>
      <c r="K247" s="140"/>
      <c r="L247" s="140"/>
      <c r="M247" s="149"/>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9"/>
      <c r="I248" s="140"/>
      <c r="J248" s="149"/>
      <c r="K248" s="140"/>
      <c r="L248" s="140"/>
      <c r="M248" s="149"/>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9"/>
      <c r="I249" s="140"/>
      <c r="J249" s="149"/>
      <c r="K249" s="140"/>
      <c r="L249" s="140"/>
      <c r="M249" s="149"/>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9"/>
      <c r="I250" s="140"/>
      <c r="J250" s="149"/>
      <c r="K250" s="140"/>
      <c r="L250" s="140"/>
      <c r="M250" s="149"/>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9"/>
      <c r="I251" s="140"/>
      <c r="J251" s="149"/>
      <c r="K251" s="140"/>
      <c r="L251" s="140"/>
      <c r="M251" s="149"/>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9"/>
      <c r="I252" s="140"/>
      <c r="J252" s="149"/>
      <c r="K252" s="140"/>
      <c r="L252" s="140"/>
      <c r="M252" s="149"/>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9"/>
      <c r="I253" s="140"/>
      <c r="J253" s="149"/>
      <c r="K253" s="140"/>
      <c r="L253" s="140"/>
      <c r="M253" s="149"/>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9"/>
      <c r="I254" s="140"/>
      <c r="J254" s="149"/>
      <c r="K254" s="140"/>
      <c r="L254" s="140"/>
      <c r="M254" s="149"/>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9"/>
      <c r="I255" s="140"/>
      <c r="J255" s="149"/>
      <c r="K255" s="140"/>
      <c r="L255" s="140"/>
      <c r="M255" s="149"/>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9"/>
      <c r="I256" s="140"/>
      <c r="J256" s="149"/>
      <c r="K256" s="140"/>
      <c r="L256" s="140"/>
      <c r="M256" s="149"/>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9"/>
      <c r="I257" s="140"/>
      <c r="J257" s="149"/>
      <c r="K257" s="140"/>
      <c r="L257" s="140"/>
      <c r="M257" s="149"/>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9"/>
      <c r="I258" s="140"/>
      <c r="J258" s="149"/>
      <c r="K258" s="140"/>
      <c r="L258" s="140"/>
      <c r="M258" s="149"/>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9"/>
      <c r="I259" s="140"/>
      <c r="J259" s="149"/>
      <c r="K259" s="140"/>
      <c r="L259" s="140"/>
      <c r="M259" s="149"/>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9"/>
      <c r="I260" s="140"/>
      <c r="J260" s="149"/>
      <c r="K260" s="140"/>
      <c r="L260" s="140"/>
      <c r="M260" s="149"/>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9"/>
      <c r="I261" s="140"/>
      <c r="J261" s="149"/>
      <c r="K261" s="140"/>
      <c r="L261" s="140"/>
      <c r="M261" s="149"/>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9"/>
      <c r="I262" s="140"/>
      <c r="J262" s="149"/>
      <c r="K262" s="140"/>
      <c r="L262" s="140"/>
      <c r="M262" s="149"/>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9"/>
      <c r="I263" s="140"/>
      <c r="J263" s="149"/>
      <c r="K263" s="140"/>
      <c r="L263" s="140"/>
      <c r="M263" s="149"/>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9"/>
      <c r="I264" s="140"/>
      <c r="J264" s="149"/>
      <c r="K264" s="140"/>
      <c r="L264" s="140"/>
      <c r="M264" s="149"/>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9"/>
      <c r="I265" s="140"/>
      <c r="J265" s="149"/>
      <c r="K265" s="140"/>
      <c r="L265" s="140"/>
      <c r="M265" s="149"/>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9"/>
      <c r="I266" s="140"/>
      <c r="J266" s="149"/>
      <c r="K266" s="140"/>
      <c r="L266" s="140"/>
      <c r="M266" s="149"/>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9"/>
      <c r="I267" s="140"/>
      <c r="J267" s="149"/>
      <c r="K267" s="140"/>
      <c r="L267" s="140"/>
      <c r="M267" s="149"/>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9"/>
      <c r="I268" s="140"/>
      <c r="J268" s="149"/>
      <c r="K268" s="140"/>
      <c r="L268" s="140"/>
      <c r="M268" s="149"/>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9"/>
      <c r="I269" s="140"/>
      <c r="J269" s="149"/>
      <c r="K269" s="140"/>
      <c r="L269" s="140"/>
      <c r="M269" s="149"/>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9"/>
      <c r="I270" s="140"/>
      <c r="J270" s="149"/>
      <c r="K270" s="140"/>
      <c r="L270" s="140"/>
      <c r="M270" s="149"/>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9"/>
      <c r="I271" s="140"/>
      <c r="J271" s="149"/>
      <c r="K271" s="140"/>
      <c r="L271" s="140"/>
      <c r="M271" s="149"/>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9"/>
      <c r="I272" s="140"/>
      <c r="J272" s="149"/>
      <c r="K272" s="140"/>
      <c r="L272" s="140"/>
      <c r="M272" s="149"/>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9"/>
      <c r="I273" s="140"/>
      <c r="J273" s="149"/>
      <c r="K273" s="140"/>
      <c r="L273" s="140"/>
      <c r="M273" s="149"/>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9"/>
      <c r="I274" s="140"/>
      <c r="J274" s="149"/>
      <c r="K274" s="140"/>
      <c r="L274" s="140"/>
      <c r="M274" s="149"/>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9"/>
      <c r="I275" s="140"/>
      <c r="J275" s="149"/>
      <c r="K275" s="140"/>
      <c r="L275" s="140"/>
      <c r="M275" s="149"/>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9"/>
      <c r="I276" s="140"/>
      <c r="J276" s="149"/>
      <c r="K276" s="140"/>
      <c r="L276" s="140"/>
      <c r="M276" s="149"/>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9"/>
      <c r="I277" s="140"/>
      <c r="J277" s="149"/>
      <c r="K277" s="140"/>
      <c r="L277" s="140"/>
      <c r="M277" s="149"/>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9"/>
      <c r="I278" s="140"/>
      <c r="J278" s="149"/>
      <c r="K278" s="140"/>
      <c r="L278" s="140"/>
      <c r="M278" s="149"/>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9"/>
      <c r="I279" s="140"/>
      <c r="J279" s="149"/>
      <c r="K279" s="140"/>
      <c r="L279" s="140"/>
      <c r="M279" s="149"/>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9"/>
      <c r="I280" s="140"/>
      <c r="J280" s="149"/>
      <c r="K280" s="140"/>
      <c r="L280" s="140"/>
      <c r="M280" s="149"/>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9"/>
      <c r="I281" s="140"/>
      <c r="J281" s="149"/>
      <c r="K281" s="140"/>
      <c r="L281" s="140"/>
      <c r="M281" s="149"/>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9"/>
      <c r="I282" s="140"/>
      <c r="J282" s="149"/>
      <c r="K282" s="140"/>
      <c r="L282" s="140"/>
      <c r="M282" s="149"/>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9"/>
      <c r="I283" s="140"/>
      <c r="J283" s="149"/>
      <c r="K283" s="140"/>
      <c r="L283" s="140"/>
      <c r="M283" s="149"/>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9"/>
      <c r="I284" s="140"/>
      <c r="J284" s="149"/>
      <c r="K284" s="140"/>
      <c r="L284" s="140"/>
      <c r="M284" s="149"/>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9"/>
      <c r="I285" s="140"/>
      <c r="J285" s="149"/>
      <c r="K285" s="140"/>
      <c r="L285" s="140"/>
      <c r="M285" s="149"/>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9"/>
      <c r="I286" s="140"/>
      <c r="J286" s="149"/>
      <c r="K286" s="140"/>
      <c r="L286" s="140"/>
      <c r="M286" s="149"/>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9"/>
      <c r="I287" s="140"/>
      <c r="J287" s="149"/>
      <c r="K287" s="140"/>
      <c r="L287" s="140"/>
      <c r="M287" s="149"/>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9"/>
      <c r="I288" s="140"/>
      <c r="J288" s="149"/>
      <c r="K288" s="140"/>
      <c r="L288" s="140"/>
      <c r="M288" s="149"/>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9"/>
      <c r="I289" s="140"/>
      <c r="J289" s="149"/>
      <c r="K289" s="140"/>
      <c r="L289" s="140"/>
      <c r="M289" s="149"/>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9"/>
      <c r="I290" s="140"/>
      <c r="J290" s="149"/>
      <c r="K290" s="140"/>
      <c r="L290" s="140"/>
      <c r="M290" s="149"/>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9"/>
      <c r="I291" s="140"/>
      <c r="J291" s="149"/>
      <c r="K291" s="140"/>
      <c r="L291" s="140"/>
      <c r="M291" s="149"/>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9"/>
      <c r="I292" s="140"/>
      <c r="J292" s="149"/>
      <c r="K292" s="140"/>
      <c r="L292" s="140"/>
      <c r="M292" s="149"/>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9"/>
      <c r="I293" s="140"/>
      <c r="J293" s="149"/>
      <c r="K293" s="140"/>
      <c r="L293" s="140"/>
      <c r="M293" s="149"/>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9"/>
      <c r="I294" s="140"/>
      <c r="J294" s="149"/>
      <c r="K294" s="140"/>
      <c r="L294" s="140"/>
      <c r="M294" s="149"/>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9"/>
      <c r="I295" s="140"/>
      <c r="J295" s="149"/>
      <c r="K295" s="140"/>
      <c r="L295" s="140"/>
      <c r="M295" s="149"/>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9"/>
      <c r="I296" s="140"/>
      <c r="J296" s="149"/>
      <c r="K296" s="140"/>
      <c r="L296" s="140"/>
      <c r="M296" s="149"/>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9"/>
      <c r="I297" s="140"/>
      <c r="J297" s="149"/>
      <c r="K297" s="140"/>
      <c r="L297" s="140"/>
      <c r="M297" s="149"/>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9"/>
      <c r="I298" s="140"/>
      <c r="J298" s="149"/>
      <c r="K298" s="140"/>
      <c r="L298" s="140"/>
      <c r="M298" s="149"/>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9"/>
      <c r="I299" s="140"/>
      <c r="J299" s="149"/>
      <c r="K299" s="140"/>
      <c r="L299" s="140"/>
      <c r="M299" s="149"/>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9"/>
      <c r="I300" s="140"/>
      <c r="J300" s="149"/>
      <c r="K300" s="140"/>
      <c r="L300" s="140"/>
      <c r="M300" s="149"/>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9"/>
      <c r="I301" s="140"/>
      <c r="J301" s="149"/>
      <c r="K301" s="140"/>
      <c r="L301" s="140"/>
      <c r="M301" s="149"/>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9"/>
      <c r="I302" s="140"/>
      <c r="J302" s="149"/>
      <c r="K302" s="140"/>
      <c r="L302" s="140"/>
      <c r="M302" s="149"/>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9"/>
      <c r="I303" s="140"/>
      <c r="J303" s="149"/>
      <c r="K303" s="140"/>
      <c r="L303" s="140"/>
      <c r="M303" s="149"/>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9"/>
      <c r="I304" s="140"/>
      <c r="J304" s="149"/>
      <c r="K304" s="140"/>
      <c r="L304" s="140"/>
      <c r="M304" s="149"/>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9"/>
      <c r="I305" s="140"/>
      <c r="J305" s="149"/>
      <c r="K305" s="140"/>
      <c r="L305" s="140"/>
      <c r="M305" s="149"/>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9"/>
      <c r="I306" s="140"/>
      <c r="J306" s="149"/>
      <c r="K306" s="140"/>
      <c r="L306" s="140"/>
      <c r="M306" s="149"/>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9"/>
      <c r="I307" s="140"/>
      <c r="J307" s="149"/>
      <c r="K307" s="140"/>
      <c r="L307" s="140"/>
      <c r="M307" s="149"/>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9"/>
      <c r="I308" s="140"/>
      <c r="J308" s="149"/>
      <c r="K308" s="140"/>
      <c r="L308" s="140"/>
      <c r="M308" s="149"/>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9"/>
      <c r="I309" s="140"/>
      <c r="J309" s="149"/>
      <c r="K309" s="140"/>
      <c r="L309" s="140"/>
      <c r="M309" s="149"/>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9"/>
      <c r="I310" s="140"/>
      <c r="J310" s="149"/>
      <c r="K310" s="140"/>
      <c r="L310" s="140"/>
      <c r="M310" s="149"/>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9"/>
      <c r="I311" s="140"/>
      <c r="J311" s="149"/>
      <c r="K311" s="140"/>
      <c r="L311" s="140"/>
      <c r="M311" s="149"/>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9"/>
      <c r="I312" s="140"/>
      <c r="J312" s="149"/>
      <c r="K312" s="140"/>
      <c r="L312" s="140"/>
      <c r="M312" s="149"/>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9"/>
      <c r="I313" s="140"/>
      <c r="J313" s="149"/>
      <c r="K313" s="140"/>
      <c r="L313" s="140"/>
      <c r="M313" s="149"/>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9"/>
      <c r="I314" s="140"/>
      <c r="J314" s="149"/>
      <c r="K314" s="140"/>
      <c r="L314" s="140"/>
      <c r="M314" s="149"/>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9"/>
      <c r="I315" s="140"/>
      <c r="J315" s="149"/>
      <c r="K315" s="140"/>
      <c r="L315" s="140"/>
      <c r="M315" s="149"/>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9"/>
      <c r="I316" s="140"/>
      <c r="J316" s="149"/>
      <c r="K316" s="140"/>
      <c r="L316" s="140"/>
      <c r="M316" s="149"/>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9"/>
      <c r="I317" s="140"/>
      <c r="J317" s="149"/>
      <c r="K317" s="140"/>
      <c r="L317" s="140"/>
      <c r="M317" s="149"/>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9"/>
      <c r="I318" s="140"/>
      <c r="J318" s="149"/>
      <c r="K318" s="140"/>
      <c r="L318" s="140"/>
      <c r="M318" s="149"/>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9"/>
      <c r="I319" s="140"/>
      <c r="J319" s="149"/>
      <c r="K319" s="140"/>
      <c r="L319" s="140"/>
      <c r="M319" s="149"/>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9"/>
      <c r="I320" s="140"/>
      <c r="J320" s="149"/>
      <c r="K320" s="140"/>
      <c r="L320" s="140"/>
      <c r="M320" s="149"/>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9"/>
      <c r="I321" s="140"/>
      <c r="J321" s="149"/>
      <c r="K321" s="140"/>
      <c r="L321" s="140"/>
      <c r="M321" s="149"/>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9"/>
      <c r="I322" s="140"/>
      <c r="J322" s="149"/>
      <c r="K322" s="140"/>
      <c r="L322" s="140"/>
      <c r="M322" s="149"/>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9"/>
      <c r="I323" s="140"/>
      <c r="J323" s="149"/>
      <c r="K323" s="140"/>
      <c r="L323" s="140"/>
      <c r="M323" s="149"/>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9"/>
      <c r="I324" s="140"/>
      <c r="J324" s="149"/>
      <c r="K324" s="140"/>
      <c r="L324" s="140"/>
      <c r="M324" s="149"/>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9"/>
      <c r="I325" s="140"/>
      <c r="J325" s="149"/>
      <c r="K325" s="140"/>
      <c r="L325" s="140"/>
      <c r="M325" s="149"/>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9"/>
      <c r="I326" s="140"/>
      <c r="J326" s="149"/>
      <c r="K326" s="140"/>
      <c r="L326" s="140"/>
      <c r="M326" s="149"/>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9"/>
      <c r="I327" s="140"/>
      <c r="J327" s="149"/>
      <c r="K327" s="140"/>
      <c r="L327" s="140"/>
      <c r="M327" s="149"/>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9"/>
      <c r="I328" s="140"/>
      <c r="J328" s="149"/>
      <c r="K328" s="140"/>
      <c r="L328" s="140"/>
      <c r="M328" s="149"/>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9"/>
      <c r="I329" s="140"/>
      <c r="J329" s="149"/>
      <c r="K329" s="140"/>
      <c r="L329" s="140"/>
      <c r="M329" s="149"/>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9"/>
      <c r="I330" s="140"/>
      <c r="J330" s="149"/>
      <c r="K330" s="140"/>
      <c r="L330" s="140"/>
      <c r="M330" s="149"/>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9"/>
      <c r="I331" s="140"/>
      <c r="J331" s="149"/>
      <c r="K331" s="140"/>
      <c r="L331" s="140"/>
      <c r="M331" s="149"/>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9"/>
      <c r="I332" s="140"/>
      <c r="J332" s="149"/>
      <c r="K332" s="140"/>
      <c r="L332" s="140"/>
      <c r="M332" s="149"/>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9"/>
      <c r="I333" s="140"/>
      <c r="J333" s="149"/>
      <c r="K333" s="140"/>
      <c r="L333" s="140"/>
      <c r="M333" s="149"/>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9"/>
      <c r="I334" s="140"/>
      <c r="J334" s="149"/>
      <c r="K334" s="140"/>
      <c r="L334" s="140"/>
      <c r="M334" s="149"/>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9"/>
      <c r="I335" s="140"/>
      <c r="J335" s="149"/>
      <c r="K335" s="140"/>
      <c r="L335" s="140"/>
      <c r="M335" s="149"/>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9"/>
      <c r="I336" s="140"/>
      <c r="J336" s="149"/>
      <c r="K336" s="140"/>
      <c r="L336" s="140"/>
      <c r="M336" s="149"/>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9"/>
      <c r="I337" s="140"/>
      <c r="J337" s="149"/>
      <c r="K337" s="140"/>
      <c r="L337" s="140"/>
      <c r="M337" s="149"/>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9"/>
      <c r="I338" s="140"/>
      <c r="J338" s="149"/>
      <c r="K338" s="140"/>
      <c r="L338" s="140"/>
      <c r="M338" s="149"/>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9"/>
      <c r="I339" s="140"/>
      <c r="J339" s="149"/>
      <c r="K339" s="140"/>
      <c r="L339" s="140"/>
      <c r="M339" s="149"/>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9"/>
      <c r="I340" s="140"/>
      <c r="J340" s="149"/>
      <c r="K340" s="140"/>
      <c r="L340" s="140"/>
      <c r="M340" s="149"/>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9"/>
      <c r="I341" s="140"/>
      <c r="J341" s="149"/>
      <c r="K341" s="140"/>
      <c r="L341" s="140"/>
      <c r="M341" s="149"/>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9"/>
      <c r="I342" s="140"/>
      <c r="J342" s="149"/>
      <c r="K342" s="140"/>
      <c r="L342" s="140"/>
      <c r="M342" s="149"/>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9"/>
      <c r="I343" s="140"/>
      <c r="J343" s="149"/>
      <c r="K343" s="140"/>
      <c r="L343" s="140"/>
      <c r="M343" s="149"/>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9"/>
      <c r="I344" s="140"/>
      <c r="J344" s="149"/>
      <c r="K344" s="140"/>
      <c r="L344" s="140"/>
      <c r="M344" s="149"/>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9"/>
      <c r="I345" s="140"/>
      <c r="J345" s="149"/>
      <c r="K345" s="140"/>
      <c r="L345" s="140"/>
      <c r="M345" s="149"/>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9"/>
      <c r="I346" s="140"/>
      <c r="J346" s="149"/>
      <c r="K346" s="140"/>
      <c r="L346" s="140"/>
      <c r="M346" s="149"/>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9"/>
      <c r="I347" s="140"/>
      <c r="J347" s="149"/>
      <c r="K347" s="140"/>
      <c r="L347" s="140"/>
      <c r="M347" s="149"/>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9"/>
      <c r="I348" s="140"/>
      <c r="J348" s="149"/>
      <c r="K348" s="140"/>
      <c r="L348" s="140"/>
      <c r="M348" s="149"/>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9"/>
      <c r="I349" s="140"/>
      <c r="J349" s="149"/>
      <c r="K349" s="140"/>
      <c r="L349" s="140"/>
      <c r="M349" s="149"/>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9"/>
      <c r="I350" s="140"/>
      <c r="J350" s="149"/>
      <c r="K350" s="140"/>
      <c r="L350" s="140"/>
      <c r="M350" s="149"/>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9"/>
      <c r="I351" s="140"/>
      <c r="J351" s="149"/>
      <c r="K351" s="140"/>
      <c r="L351" s="140"/>
      <c r="M351" s="149"/>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9"/>
      <c r="I352" s="140"/>
      <c r="J352" s="149"/>
      <c r="K352" s="140"/>
      <c r="L352" s="140"/>
      <c r="M352" s="149"/>
      <c r="N352" s="140"/>
      <c r="O352" s="140"/>
      <c r="P352" s="140"/>
      <c r="Q352" s="140"/>
      <c r="R352" s="140"/>
      <c r="S352" s="140"/>
      <c r="T352" s="140"/>
      <c r="U352" s="140"/>
      <c r="V352" s="140"/>
      <c r="W352" s="140"/>
      <c r="X352" s="140"/>
      <c r="Y352" s="140"/>
      <c r="Z352" s="140"/>
      <c r="AA352" s="140"/>
      <c r="AB352" s="14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1" zoomScaleNormal="60" zoomScaleSheetLayoutView="100" workbookViewId="0">
      <selection activeCell="N21" sqref="N21:O22"/>
    </sheetView>
  </sheetViews>
  <sheetFormatPr defaultColWidth="10.7109375" defaultRowHeight="15.75" x14ac:dyDescent="0.25"/>
  <cols>
    <col min="1" max="1" width="9.5703125" style="112" customWidth="1"/>
    <col min="2" max="2" width="8.7109375" style="112" customWidth="1"/>
    <col min="3" max="3" width="12.7109375" style="112" customWidth="1"/>
    <col min="4" max="4" width="16.140625" style="112" customWidth="1"/>
    <col min="5" max="5" width="11.140625" style="112" customWidth="1"/>
    <col min="6" max="6" width="11" style="112" customWidth="1"/>
    <col min="7" max="8" width="8.7109375" style="112" customWidth="1"/>
    <col min="9" max="9" width="7.28515625" style="112" customWidth="1"/>
    <col min="10" max="10" width="9.28515625" style="112" customWidth="1"/>
    <col min="11" max="11" width="10.28515625" style="112" customWidth="1"/>
    <col min="12" max="15" width="8.7109375" style="112" customWidth="1"/>
    <col min="16" max="16" width="19.42578125" style="112" customWidth="1"/>
    <col min="17" max="17" width="21.7109375" style="112" customWidth="1"/>
    <col min="18" max="18" width="22" style="112" customWidth="1"/>
    <col min="19" max="19" width="19.7109375" style="112" customWidth="1"/>
    <col min="20" max="20" width="18.42578125" style="112" customWidth="1"/>
    <col min="21" max="237" width="10.7109375" style="112"/>
    <col min="238" max="242" width="15.7109375" style="112" customWidth="1"/>
    <col min="243" max="246" width="12.7109375" style="112" customWidth="1"/>
    <col min="247" max="250" width="15.7109375" style="112" customWidth="1"/>
    <col min="251" max="251" width="22.85546875" style="112" customWidth="1"/>
    <col min="252" max="252" width="20.7109375" style="112" customWidth="1"/>
    <col min="253" max="253" width="16.7109375" style="112" customWidth="1"/>
    <col min="254" max="493" width="10.7109375" style="112"/>
    <col min="494" max="498" width="15.7109375" style="112" customWidth="1"/>
    <col min="499" max="502" width="12.7109375" style="112" customWidth="1"/>
    <col min="503" max="506" width="15.7109375" style="112" customWidth="1"/>
    <col min="507" max="507" width="22.85546875" style="112" customWidth="1"/>
    <col min="508" max="508" width="20.7109375" style="112" customWidth="1"/>
    <col min="509" max="509" width="16.7109375" style="112" customWidth="1"/>
    <col min="510" max="749" width="10.7109375" style="112"/>
    <col min="750" max="754" width="15.7109375" style="112" customWidth="1"/>
    <col min="755" max="758" width="12.7109375" style="112" customWidth="1"/>
    <col min="759" max="762" width="15.7109375" style="112" customWidth="1"/>
    <col min="763" max="763" width="22.85546875" style="112" customWidth="1"/>
    <col min="764" max="764" width="20.7109375" style="112" customWidth="1"/>
    <col min="765" max="765" width="16.7109375" style="112" customWidth="1"/>
    <col min="766" max="1005" width="10.7109375" style="112"/>
    <col min="1006" max="1010" width="15.7109375" style="112" customWidth="1"/>
    <col min="1011" max="1014" width="12.7109375" style="112" customWidth="1"/>
    <col min="1015" max="1018" width="15.7109375" style="112" customWidth="1"/>
    <col min="1019" max="1019" width="22.85546875" style="112" customWidth="1"/>
    <col min="1020" max="1020" width="20.7109375" style="112" customWidth="1"/>
    <col min="1021" max="1021" width="16.7109375" style="112" customWidth="1"/>
    <col min="1022" max="1261" width="10.7109375" style="112"/>
    <col min="1262" max="1266" width="15.7109375" style="112" customWidth="1"/>
    <col min="1267" max="1270" width="12.7109375" style="112" customWidth="1"/>
    <col min="1271" max="1274" width="15.7109375" style="112" customWidth="1"/>
    <col min="1275" max="1275" width="22.85546875" style="112" customWidth="1"/>
    <col min="1276" max="1276" width="20.7109375" style="112" customWidth="1"/>
    <col min="1277" max="1277" width="16.7109375" style="112" customWidth="1"/>
    <col min="1278" max="1517" width="10.7109375" style="112"/>
    <col min="1518" max="1522" width="15.7109375" style="112" customWidth="1"/>
    <col min="1523" max="1526" width="12.7109375" style="112" customWidth="1"/>
    <col min="1527" max="1530" width="15.7109375" style="112" customWidth="1"/>
    <col min="1531" max="1531" width="22.85546875" style="112" customWidth="1"/>
    <col min="1532" max="1532" width="20.7109375" style="112" customWidth="1"/>
    <col min="1533" max="1533" width="16.7109375" style="112" customWidth="1"/>
    <col min="1534" max="1773" width="10.7109375" style="112"/>
    <col min="1774" max="1778" width="15.7109375" style="112" customWidth="1"/>
    <col min="1779" max="1782" width="12.7109375" style="112" customWidth="1"/>
    <col min="1783" max="1786" width="15.7109375" style="112" customWidth="1"/>
    <col min="1787" max="1787" width="22.85546875" style="112" customWidth="1"/>
    <col min="1788" max="1788" width="20.7109375" style="112" customWidth="1"/>
    <col min="1789" max="1789" width="16.7109375" style="112" customWidth="1"/>
    <col min="1790" max="2029" width="10.7109375" style="112"/>
    <col min="2030" max="2034" width="15.7109375" style="112" customWidth="1"/>
    <col min="2035" max="2038" width="12.7109375" style="112" customWidth="1"/>
    <col min="2039" max="2042" width="15.7109375" style="112" customWidth="1"/>
    <col min="2043" max="2043" width="22.85546875" style="112" customWidth="1"/>
    <col min="2044" max="2044" width="20.7109375" style="112" customWidth="1"/>
    <col min="2045" max="2045" width="16.7109375" style="112" customWidth="1"/>
    <col min="2046" max="2285" width="10.7109375" style="112"/>
    <col min="2286" max="2290" width="15.7109375" style="112" customWidth="1"/>
    <col min="2291" max="2294" width="12.7109375" style="112" customWidth="1"/>
    <col min="2295" max="2298" width="15.7109375" style="112" customWidth="1"/>
    <col min="2299" max="2299" width="22.85546875" style="112" customWidth="1"/>
    <col min="2300" max="2300" width="20.7109375" style="112" customWidth="1"/>
    <col min="2301" max="2301" width="16.7109375" style="112" customWidth="1"/>
    <col min="2302" max="2541" width="10.7109375" style="112"/>
    <col min="2542" max="2546" width="15.7109375" style="112" customWidth="1"/>
    <col min="2547" max="2550" width="12.7109375" style="112" customWidth="1"/>
    <col min="2551" max="2554" width="15.7109375" style="112" customWidth="1"/>
    <col min="2555" max="2555" width="22.85546875" style="112" customWidth="1"/>
    <col min="2556" max="2556" width="20.7109375" style="112" customWidth="1"/>
    <col min="2557" max="2557" width="16.7109375" style="112" customWidth="1"/>
    <col min="2558" max="2797" width="10.7109375" style="112"/>
    <col min="2798" max="2802" width="15.7109375" style="112" customWidth="1"/>
    <col min="2803" max="2806" width="12.7109375" style="112" customWidth="1"/>
    <col min="2807" max="2810" width="15.7109375" style="112" customWidth="1"/>
    <col min="2811" max="2811" width="22.85546875" style="112" customWidth="1"/>
    <col min="2812" max="2812" width="20.7109375" style="112" customWidth="1"/>
    <col min="2813" max="2813" width="16.7109375" style="112" customWidth="1"/>
    <col min="2814" max="3053" width="10.7109375" style="112"/>
    <col min="3054" max="3058" width="15.7109375" style="112" customWidth="1"/>
    <col min="3059" max="3062" width="12.7109375" style="112" customWidth="1"/>
    <col min="3063" max="3066" width="15.7109375" style="112" customWidth="1"/>
    <col min="3067" max="3067" width="22.85546875" style="112" customWidth="1"/>
    <col min="3068" max="3068" width="20.7109375" style="112" customWidth="1"/>
    <col min="3069" max="3069" width="16.7109375" style="112" customWidth="1"/>
    <col min="3070" max="3309" width="10.7109375" style="112"/>
    <col min="3310" max="3314" width="15.7109375" style="112" customWidth="1"/>
    <col min="3315" max="3318" width="12.7109375" style="112" customWidth="1"/>
    <col min="3319" max="3322" width="15.7109375" style="112" customWidth="1"/>
    <col min="3323" max="3323" width="22.85546875" style="112" customWidth="1"/>
    <col min="3324" max="3324" width="20.7109375" style="112" customWidth="1"/>
    <col min="3325" max="3325" width="16.7109375" style="112" customWidth="1"/>
    <col min="3326" max="3565" width="10.7109375" style="112"/>
    <col min="3566" max="3570" width="15.7109375" style="112" customWidth="1"/>
    <col min="3571" max="3574" width="12.7109375" style="112" customWidth="1"/>
    <col min="3575" max="3578" width="15.7109375" style="112" customWidth="1"/>
    <col min="3579" max="3579" width="22.85546875" style="112" customWidth="1"/>
    <col min="3580" max="3580" width="20.7109375" style="112" customWidth="1"/>
    <col min="3581" max="3581" width="16.7109375" style="112" customWidth="1"/>
    <col min="3582" max="3821" width="10.7109375" style="112"/>
    <col min="3822" max="3826" width="15.7109375" style="112" customWidth="1"/>
    <col min="3827" max="3830" width="12.7109375" style="112" customWidth="1"/>
    <col min="3831" max="3834" width="15.7109375" style="112" customWidth="1"/>
    <col min="3835" max="3835" width="22.85546875" style="112" customWidth="1"/>
    <col min="3836" max="3836" width="20.7109375" style="112" customWidth="1"/>
    <col min="3837" max="3837" width="16.7109375" style="112" customWidth="1"/>
    <col min="3838" max="4077" width="10.7109375" style="112"/>
    <col min="4078" max="4082" width="15.7109375" style="112" customWidth="1"/>
    <col min="4083" max="4086" width="12.7109375" style="112" customWidth="1"/>
    <col min="4087" max="4090" width="15.7109375" style="112" customWidth="1"/>
    <col min="4091" max="4091" width="22.85546875" style="112" customWidth="1"/>
    <col min="4092" max="4092" width="20.7109375" style="112" customWidth="1"/>
    <col min="4093" max="4093" width="16.7109375" style="112" customWidth="1"/>
    <col min="4094" max="4333" width="10.7109375" style="112"/>
    <col min="4334" max="4338" width="15.7109375" style="112" customWidth="1"/>
    <col min="4339" max="4342" width="12.7109375" style="112" customWidth="1"/>
    <col min="4343" max="4346" width="15.7109375" style="112" customWidth="1"/>
    <col min="4347" max="4347" width="22.85546875" style="112" customWidth="1"/>
    <col min="4348" max="4348" width="20.7109375" style="112" customWidth="1"/>
    <col min="4349" max="4349" width="16.7109375" style="112" customWidth="1"/>
    <col min="4350" max="4589" width="10.7109375" style="112"/>
    <col min="4590" max="4594" width="15.7109375" style="112" customWidth="1"/>
    <col min="4595" max="4598" width="12.7109375" style="112" customWidth="1"/>
    <col min="4599" max="4602" width="15.7109375" style="112" customWidth="1"/>
    <col min="4603" max="4603" width="22.85546875" style="112" customWidth="1"/>
    <col min="4604" max="4604" width="20.7109375" style="112" customWidth="1"/>
    <col min="4605" max="4605" width="16.7109375" style="112" customWidth="1"/>
    <col min="4606" max="4845" width="10.7109375" style="112"/>
    <col min="4846" max="4850" width="15.7109375" style="112" customWidth="1"/>
    <col min="4851" max="4854" width="12.7109375" style="112" customWidth="1"/>
    <col min="4855" max="4858" width="15.7109375" style="112" customWidth="1"/>
    <col min="4859" max="4859" width="22.85546875" style="112" customWidth="1"/>
    <col min="4860" max="4860" width="20.7109375" style="112" customWidth="1"/>
    <col min="4861" max="4861" width="16.7109375" style="112" customWidth="1"/>
    <col min="4862" max="5101" width="10.7109375" style="112"/>
    <col min="5102" max="5106" width="15.7109375" style="112" customWidth="1"/>
    <col min="5107" max="5110" width="12.7109375" style="112" customWidth="1"/>
    <col min="5111" max="5114" width="15.7109375" style="112" customWidth="1"/>
    <col min="5115" max="5115" width="22.85546875" style="112" customWidth="1"/>
    <col min="5116" max="5116" width="20.7109375" style="112" customWidth="1"/>
    <col min="5117" max="5117" width="16.7109375" style="112" customWidth="1"/>
    <col min="5118" max="5357" width="10.7109375" style="112"/>
    <col min="5358" max="5362" width="15.7109375" style="112" customWidth="1"/>
    <col min="5363" max="5366" width="12.7109375" style="112" customWidth="1"/>
    <col min="5367" max="5370" width="15.7109375" style="112" customWidth="1"/>
    <col min="5371" max="5371" width="22.85546875" style="112" customWidth="1"/>
    <col min="5372" max="5372" width="20.7109375" style="112" customWidth="1"/>
    <col min="5373" max="5373" width="16.7109375" style="112" customWidth="1"/>
    <col min="5374" max="5613" width="10.7109375" style="112"/>
    <col min="5614" max="5618" width="15.7109375" style="112" customWidth="1"/>
    <col min="5619" max="5622" width="12.7109375" style="112" customWidth="1"/>
    <col min="5623" max="5626" width="15.7109375" style="112" customWidth="1"/>
    <col min="5627" max="5627" width="22.85546875" style="112" customWidth="1"/>
    <col min="5628" max="5628" width="20.7109375" style="112" customWidth="1"/>
    <col min="5629" max="5629" width="16.7109375" style="112" customWidth="1"/>
    <col min="5630" max="5869" width="10.7109375" style="112"/>
    <col min="5870" max="5874" width="15.7109375" style="112" customWidth="1"/>
    <col min="5875" max="5878" width="12.7109375" style="112" customWidth="1"/>
    <col min="5879" max="5882" width="15.7109375" style="112" customWidth="1"/>
    <col min="5883" max="5883" width="22.85546875" style="112" customWidth="1"/>
    <col min="5884" max="5884" width="20.7109375" style="112" customWidth="1"/>
    <col min="5885" max="5885" width="16.7109375" style="112" customWidth="1"/>
    <col min="5886" max="6125" width="10.7109375" style="112"/>
    <col min="6126" max="6130" width="15.7109375" style="112" customWidth="1"/>
    <col min="6131" max="6134" width="12.7109375" style="112" customWidth="1"/>
    <col min="6135" max="6138" width="15.7109375" style="112" customWidth="1"/>
    <col min="6139" max="6139" width="22.85546875" style="112" customWidth="1"/>
    <col min="6140" max="6140" width="20.7109375" style="112" customWidth="1"/>
    <col min="6141" max="6141" width="16.7109375" style="112" customWidth="1"/>
    <col min="6142" max="6381" width="10.7109375" style="112"/>
    <col min="6382" max="6386" width="15.7109375" style="112" customWidth="1"/>
    <col min="6387" max="6390" width="12.7109375" style="112" customWidth="1"/>
    <col min="6391" max="6394" width="15.7109375" style="112" customWidth="1"/>
    <col min="6395" max="6395" width="22.85546875" style="112" customWidth="1"/>
    <col min="6396" max="6396" width="20.7109375" style="112" customWidth="1"/>
    <col min="6397" max="6397" width="16.7109375" style="112" customWidth="1"/>
    <col min="6398" max="6637" width="10.7109375" style="112"/>
    <col min="6638" max="6642" width="15.7109375" style="112" customWidth="1"/>
    <col min="6643" max="6646" width="12.7109375" style="112" customWidth="1"/>
    <col min="6647" max="6650" width="15.7109375" style="112" customWidth="1"/>
    <col min="6651" max="6651" width="22.85546875" style="112" customWidth="1"/>
    <col min="6652" max="6652" width="20.7109375" style="112" customWidth="1"/>
    <col min="6653" max="6653" width="16.7109375" style="112" customWidth="1"/>
    <col min="6654" max="6893" width="10.7109375" style="112"/>
    <col min="6894" max="6898" width="15.7109375" style="112" customWidth="1"/>
    <col min="6899" max="6902" width="12.7109375" style="112" customWidth="1"/>
    <col min="6903" max="6906" width="15.7109375" style="112" customWidth="1"/>
    <col min="6907" max="6907" width="22.85546875" style="112" customWidth="1"/>
    <col min="6908" max="6908" width="20.7109375" style="112" customWidth="1"/>
    <col min="6909" max="6909" width="16.7109375" style="112" customWidth="1"/>
    <col min="6910" max="7149" width="10.7109375" style="112"/>
    <col min="7150" max="7154" width="15.7109375" style="112" customWidth="1"/>
    <col min="7155" max="7158" width="12.7109375" style="112" customWidth="1"/>
    <col min="7159" max="7162" width="15.7109375" style="112" customWidth="1"/>
    <col min="7163" max="7163" width="22.85546875" style="112" customWidth="1"/>
    <col min="7164" max="7164" width="20.7109375" style="112" customWidth="1"/>
    <col min="7165" max="7165" width="16.7109375" style="112" customWidth="1"/>
    <col min="7166" max="7405" width="10.7109375" style="112"/>
    <col min="7406" max="7410" width="15.7109375" style="112" customWidth="1"/>
    <col min="7411" max="7414" width="12.7109375" style="112" customWidth="1"/>
    <col min="7415" max="7418" width="15.7109375" style="112" customWidth="1"/>
    <col min="7419" max="7419" width="22.85546875" style="112" customWidth="1"/>
    <col min="7420" max="7420" width="20.7109375" style="112" customWidth="1"/>
    <col min="7421" max="7421" width="16.7109375" style="112" customWidth="1"/>
    <col min="7422" max="7661" width="10.7109375" style="112"/>
    <col min="7662" max="7666" width="15.7109375" style="112" customWidth="1"/>
    <col min="7667" max="7670" width="12.7109375" style="112" customWidth="1"/>
    <col min="7671" max="7674" width="15.7109375" style="112" customWidth="1"/>
    <col min="7675" max="7675" width="22.85546875" style="112" customWidth="1"/>
    <col min="7676" max="7676" width="20.7109375" style="112" customWidth="1"/>
    <col min="7677" max="7677" width="16.7109375" style="112" customWidth="1"/>
    <col min="7678" max="7917" width="10.7109375" style="112"/>
    <col min="7918" max="7922" width="15.7109375" style="112" customWidth="1"/>
    <col min="7923" max="7926" width="12.7109375" style="112" customWidth="1"/>
    <col min="7927" max="7930" width="15.7109375" style="112" customWidth="1"/>
    <col min="7931" max="7931" width="22.85546875" style="112" customWidth="1"/>
    <col min="7932" max="7932" width="20.7109375" style="112" customWidth="1"/>
    <col min="7933" max="7933" width="16.7109375" style="112" customWidth="1"/>
    <col min="7934" max="8173" width="10.7109375" style="112"/>
    <col min="8174" max="8178" width="15.7109375" style="112" customWidth="1"/>
    <col min="8179" max="8182" width="12.7109375" style="112" customWidth="1"/>
    <col min="8183" max="8186" width="15.7109375" style="112" customWidth="1"/>
    <col min="8187" max="8187" width="22.85546875" style="112" customWidth="1"/>
    <col min="8188" max="8188" width="20.7109375" style="112" customWidth="1"/>
    <col min="8189" max="8189" width="16.7109375" style="112" customWidth="1"/>
    <col min="8190" max="8429" width="10.7109375" style="112"/>
    <col min="8430" max="8434" width="15.7109375" style="112" customWidth="1"/>
    <col min="8435" max="8438" width="12.7109375" style="112" customWidth="1"/>
    <col min="8439" max="8442" width="15.7109375" style="112" customWidth="1"/>
    <col min="8443" max="8443" width="22.85546875" style="112" customWidth="1"/>
    <col min="8444" max="8444" width="20.7109375" style="112" customWidth="1"/>
    <col min="8445" max="8445" width="16.7109375" style="112" customWidth="1"/>
    <col min="8446" max="8685" width="10.7109375" style="112"/>
    <col min="8686" max="8690" width="15.7109375" style="112" customWidth="1"/>
    <col min="8691" max="8694" width="12.7109375" style="112" customWidth="1"/>
    <col min="8695" max="8698" width="15.7109375" style="112" customWidth="1"/>
    <col min="8699" max="8699" width="22.85546875" style="112" customWidth="1"/>
    <col min="8700" max="8700" width="20.7109375" style="112" customWidth="1"/>
    <col min="8701" max="8701" width="16.7109375" style="112" customWidth="1"/>
    <col min="8702" max="8941" width="10.7109375" style="112"/>
    <col min="8942" max="8946" width="15.7109375" style="112" customWidth="1"/>
    <col min="8947" max="8950" width="12.7109375" style="112" customWidth="1"/>
    <col min="8951" max="8954" width="15.7109375" style="112" customWidth="1"/>
    <col min="8955" max="8955" width="22.85546875" style="112" customWidth="1"/>
    <col min="8956" max="8956" width="20.7109375" style="112" customWidth="1"/>
    <col min="8957" max="8957" width="16.7109375" style="112" customWidth="1"/>
    <col min="8958" max="9197" width="10.7109375" style="112"/>
    <col min="9198" max="9202" width="15.7109375" style="112" customWidth="1"/>
    <col min="9203" max="9206" width="12.7109375" style="112" customWidth="1"/>
    <col min="9207" max="9210" width="15.7109375" style="112" customWidth="1"/>
    <col min="9211" max="9211" width="22.85546875" style="112" customWidth="1"/>
    <col min="9212" max="9212" width="20.7109375" style="112" customWidth="1"/>
    <col min="9213" max="9213" width="16.7109375" style="112" customWidth="1"/>
    <col min="9214" max="9453" width="10.7109375" style="112"/>
    <col min="9454" max="9458" width="15.7109375" style="112" customWidth="1"/>
    <col min="9459" max="9462" width="12.7109375" style="112" customWidth="1"/>
    <col min="9463" max="9466" width="15.7109375" style="112" customWidth="1"/>
    <col min="9467" max="9467" width="22.85546875" style="112" customWidth="1"/>
    <col min="9468" max="9468" width="20.7109375" style="112" customWidth="1"/>
    <col min="9469" max="9469" width="16.7109375" style="112" customWidth="1"/>
    <col min="9470" max="9709" width="10.7109375" style="112"/>
    <col min="9710" max="9714" width="15.7109375" style="112" customWidth="1"/>
    <col min="9715" max="9718" width="12.7109375" style="112" customWidth="1"/>
    <col min="9719" max="9722" width="15.7109375" style="112" customWidth="1"/>
    <col min="9723" max="9723" width="22.85546875" style="112" customWidth="1"/>
    <col min="9724" max="9724" width="20.7109375" style="112" customWidth="1"/>
    <col min="9725" max="9725" width="16.7109375" style="112" customWidth="1"/>
    <col min="9726" max="9965" width="10.7109375" style="112"/>
    <col min="9966" max="9970" width="15.7109375" style="112" customWidth="1"/>
    <col min="9971" max="9974" width="12.7109375" style="112" customWidth="1"/>
    <col min="9975" max="9978" width="15.7109375" style="112" customWidth="1"/>
    <col min="9979" max="9979" width="22.85546875" style="112" customWidth="1"/>
    <col min="9980" max="9980" width="20.7109375" style="112" customWidth="1"/>
    <col min="9981" max="9981" width="16.7109375" style="112" customWidth="1"/>
    <col min="9982" max="10221" width="10.7109375" style="112"/>
    <col min="10222" max="10226" width="15.7109375" style="112" customWidth="1"/>
    <col min="10227" max="10230" width="12.7109375" style="112" customWidth="1"/>
    <col min="10231" max="10234" width="15.7109375" style="112" customWidth="1"/>
    <col min="10235" max="10235" width="22.85546875" style="112" customWidth="1"/>
    <col min="10236" max="10236" width="20.7109375" style="112" customWidth="1"/>
    <col min="10237" max="10237" width="16.7109375" style="112" customWidth="1"/>
    <col min="10238" max="10477" width="10.7109375" style="112"/>
    <col min="10478" max="10482" width="15.7109375" style="112" customWidth="1"/>
    <col min="10483" max="10486" width="12.7109375" style="112" customWidth="1"/>
    <col min="10487" max="10490" width="15.7109375" style="112" customWidth="1"/>
    <col min="10491" max="10491" width="22.85546875" style="112" customWidth="1"/>
    <col min="10492" max="10492" width="20.7109375" style="112" customWidth="1"/>
    <col min="10493" max="10493" width="16.7109375" style="112" customWidth="1"/>
    <col min="10494" max="10733" width="10.7109375" style="112"/>
    <col min="10734" max="10738" width="15.7109375" style="112" customWidth="1"/>
    <col min="10739" max="10742" width="12.7109375" style="112" customWidth="1"/>
    <col min="10743" max="10746" width="15.7109375" style="112" customWidth="1"/>
    <col min="10747" max="10747" width="22.85546875" style="112" customWidth="1"/>
    <col min="10748" max="10748" width="20.7109375" style="112" customWidth="1"/>
    <col min="10749" max="10749" width="16.7109375" style="112" customWidth="1"/>
    <col min="10750" max="10989" width="10.7109375" style="112"/>
    <col min="10990" max="10994" width="15.7109375" style="112" customWidth="1"/>
    <col min="10995" max="10998" width="12.7109375" style="112" customWidth="1"/>
    <col min="10999" max="11002" width="15.7109375" style="112" customWidth="1"/>
    <col min="11003" max="11003" width="22.85546875" style="112" customWidth="1"/>
    <col min="11004" max="11004" width="20.7109375" style="112" customWidth="1"/>
    <col min="11005" max="11005" width="16.7109375" style="112" customWidth="1"/>
    <col min="11006" max="11245" width="10.7109375" style="112"/>
    <col min="11246" max="11250" width="15.7109375" style="112" customWidth="1"/>
    <col min="11251" max="11254" width="12.7109375" style="112" customWidth="1"/>
    <col min="11255" max="11258" width="15.7109375" style="112" customWidth="1"/>
    <col min="11259" max="11259" width="22.85546875" style="112" customWidth="1"/>
    <col min="11260" max="11260" width="20.7109375" style="112" customWidth="1"/>
    <col min="11261" max="11261" width="16.7109375" style="112" customWidth="1"/>
    <col min="11262" max="11501" width="10.7109375" style="112"/>
    <col min="11502" max="11506" width="15.7109375" style="112" customWidth="1"/>
    <col min="11507" max="11510" width="12.7109375" style="112" customWidth="1"/>
    <col min="11511" max="11514" width="15.7109375" style="112" customWidth="1"/>
    <col min="11515" max="11515" width="22.85546875" style="112" customWidth="1"/>
    <col min="11516" max="11516" width="20.7109375" style="112" customWidth="1"/>
    <col min="11517" max="11517" width="16.7109375" style="112" customWidth="1"/>
    <col min="11518" max="11757" width="10.7109375" style="112"/>
    <col min="11758" max="11762" width="15.7109375" style="112" customWidth="1"/>
    <col min="11763" max="11766" width="12.7109375" style="112" customWidth="1"/>
    <col min="11767" max="11770" width="15.7109375" style="112" customWidth="1"/>
    <col min="11771" max="11771" width="22.85546875" style="112" customWidth="1"/>
    <col min="11772" max="11772" width="20.7109375" style="112" customWidth="1"/>
    <col min="11773" max="11773" width="16.7109375" style="112" customWidth="1"/>
    <col min="11774" max="12013" width="10.7109375" style="112"/>
    <col min="12014" max="12018" width="15.7109375" style="112" customWidth="1"/>
    <col min="12019" max="12022" width="12.7109375" style="112" customWidth="1"/>
    <col min="12023" max="12026" width="15.7109375" style="112" customWidth="1"/>
    <col min="12027" max="12027" width="22.85546875" style="112" customWidth="1"/>
    <col min="12028" max="12028" width="20.7109375" style="112" customWidth="1"/>
    <col min="12029" max="12029" width="16.7109375" style="112" customWidth="1"/>
    <col min="12030" max="12269" width="10.7109375" style="112"/>
    <col min="12270" max="12274" width="15.7109375" style="112" customWidth="1"/>
    <col min="12275" max="12278" width="12.7109375" style="112" customWidth="1"/>
    <col min="12279" max="12282" width="15.7109375" style="112" customWidth="1"/>
    <col min="12283" max="12283" width="22.85546875" style="112" customWidth="1"/>
    <col min="12284" max="12284" width="20.7109375" style="112" customWidth="1"/>
    <col min="12285" max="12285" width="16.7109375" style="112" customWidth="1"/>
    <col min="12286" max="12525" width="10.7109375" style="112"/>
    <col min="12526" max="12530" width="15.7109375" style="112" customWidth="1"/>
    <col min="12531" max="12534" width="12.7109375" style="112" customWidth="1"/>
    <col min="12535" max="12538" width="15.7109375" style="112" customWidth="1"/>
    <col min="12539" max="12539" width="22.85546875" style="112" customWidth="1"/>
    <col min="12540" max="12540" width="20.7109375" style="112" customWidth="1"/>
    <col min="12541" max="12541" width="16.7109375" style="112" customWidth="1"/>
    <col min="12542" max="12781" width="10.7109375" style="112"/>
    <col min="12782" max="12786" width="15.7109375" style="112" customWidth="1"/>
    <col min="12787" max="12790" width="12.7109375" style="112" customWidth="1"/>
    <col min="12791" max="12794" width="15.7109375" style="112" customWidth="1"/>
    <col min="12795" max="12795" width="22.85546875" style="112" customWidth="1"/>
    <col min="12796" max="12796" width="20.7109375" style="112" customWidth="1"/>
    <col min="12797" max="12797" width="16.7109375" style="112" customWidth="1"/>
    <col min="12798" max="13037" width="10.7109375" style="112"/>
    <col min="13038" max="13042" width="15.7109375" style="112" customWidth="1"/>
    <col min="13043" max="13046" width="12.7109375" style="112" customWidth="1"/>
    <col min="13047" max="13050" width="15.7109375" style="112" customWidth="1"/>
    <col min="13051" max="13051" width="22.85546875" style="112" customWidth="1"/>
    <col min="13052" max="13052" width="20.7109375" style="112" customWidth="1"/>
    <col min="13053" max="13053" width="16.7109375" style="112" customWidth="1"/>
    <col min="13054" max="13293" width="10.7109375" style="112"/>
    <col min="13294" max="13298" width="15.7109375" style="112" customWidth="1"/>
    <col min="13299" max="13302" width="12.7109375" style="112" customWidth="1"/>
    <col min="13303" max="13306" width="15.7109375" style="112" customWidth="1"/>
    <col min="13307" max="13307" width="22.85546875" style="112" customWidth="1"/>
    <col min="13308" max="13308" width="20.7109375" style="112" customWidth="1"/>
    <col min="13309" max="13309" width="16.7109375" style="112" customWidth="1"/>
    <col min="13310" max="13549" width="10.7109375" style="112"/>
    <col min="13550" max="13554" width="15.7109375" style="112" customWidth="1"/>
    <col min="13555" max="13558" width="12.7109375" style="112" customWidth="1"/>
    <col min="13559" max="13562" width="15.7109375" style="112" customWidth="1"/>
    <col min="13563" max="13563" width="22.85546875" style="112" customWidth="1"/>
    <col min="13564" max="13564" width="20.7109375" style="112" customWidth="1"/>
    <col min="13565" max="13565" width="16.7109375" style="112" customWidth="1"/>
    <col min="13566" max="13805" width="10.7109375" style="112"/>
    <col min="13806" max="13810" width="15.7109375" style="112" customWidth="1"/>
    <col min="13811" max="13814" width="12.7109375" style="112" customWidth="1"/>
    <col min="13815" max="13818" width="15.7109375" style="112" customWidth="1"/>
    <col min="13819" max="13819" width="22.85546875" style="112" customWidth="1"/>
    <col min="13820" max="13820" width="20.7109375" style="112" customWidth="1"/>
    <col min="13821" max="13821" width="16.7109375" style="112" customWidth="1"/>
    <col min="13822" max="14061" width="10.7109375" style="112"/>
    <col min="14062" max="14066" width="15.7109375" style="112" customWidth="1"/>
    <col min="14067" max="14070" width="12.7109375" style="112" customWidth="1"/>
    <col min="14071" max="14074" width="15.7109375" style="112" customWidth="1"/>
    <col min="14075" max="14075" width="22.85546875" style="112" customWidth="1"/>
    <col min="14076" max="14076" width="20.7109375" style="112" customWidth="1"/>
    <col min="14077" max="14077" width="16.7109375" style="112" customWidth="1"/>
    <col min="14078" max="14317" width="10.7109375" style="112"/>
    <col min="14318" max="14322" width="15.7109375" style="112" customWidth="1"/>
    <col min="14323" max="14326" width="12.7109375" style="112" customWidth="1"/>
    <col min="14327" max="14330" width="15.7109375" style="112" customWidth="1"/>
    <col min="14331" max="14331" width="22.85546875" style="112" customWidth="1"/>
    <col min="14332" max="14332" width="20.7109375" style="112" customWidth="1"/>
    <col min="14333" max="14333" width="16.7109375" style="112" customWidth="1"/>
    <col min="14334" max="14573" width="10.7109375" style="112"/>
    <col min="14574" max="14578" width="15.7109375" style="112" customWidth="1"/>
    <col min="14579" max="14582" width="12.7109375" style="112" customWidth="1"/>
    <col min="14583" max="14586" width="15.7109375" style="112" customWidth="1"/>
    <col min="14587" max="14587" width="22.85546875" style="112" customWidth="1"/>
    <col min="14588" max="14588" width="20.7109375" style="112" customWidth="1"/>
    <col min="14589" max="14589" width="16.7109375" style="112" customWidth="1"/>
    <col min="14590" max="14829" width="10.7109375" style="112"/>
    <col min="14830" max="14834" width="15.7109375" style="112" customWidth="1"/>
    <col min="14835" max="14838" width="12.7109375" style="112" customWidth="1"/>
    <col min="14839" max="14842" width="15.7109375" style="112" customWidth="1"/>
    <col min="14843" max="14843" width="22.85546875" style="112" customWidth="1"/>
    <col min="14844" max="14844" width="20.7109375" style="112" customWidth="1"/>
    <col min="14845" max="14845" width="16.7109375" style="112" customWidth="1"/>
    <col min="14846" max="15085" width="10.7109375" style="112"/>
    <col min="15086" max="15090" width="15.7109375" style="112" customWidth="1"/>
    <col min="15091" max="15094" width="12.7109375" style="112" customWidth="1"/>
    <col min="15095" max="15098" width="15.7109375" style="112" customWidth="1"/>
    <col min="15099" max="15099" width="22.85546875" style="112" customWidth="1"/>
    <col min="15100" max="15100" width="20.7109375" style="112" customWidth="1"/>
    <col min="15101" max="15101" width="16.7109375" style="112" customWidth="1"/>
    <col min="15102" max="15341" width="10.7109375" style="112"/>
    <col min="15342" max="15346" width="15.7109375" style="112" customWidth="1"/>
    <col min="15347" max="15350" width="12.7109375" style="112" customWidth="1"/>
    <col min="15351" max="15354" width="15.7109375" style="112" customWidth="1"/>
    <col min="15355" max="15355" width="22.85546875" style="112" customWidth="1"/>
    <col min="15356" max="15356" width="20.7109375" style="112" customWidth="1"/>
    <col min="15357" max="15357" width="16.7109375" style="112" customWidth="1"/>
    <col min="15358" max="15597" width="10.7109375" style="112"/>
    <col min="15598" max="15602" width="15.7109375" style="112" customWidth="1"/>
    <col min="15603" max="15606" width="12.7109375" style="112" customWidth="1"/>
    <col min="15607" max="15610" width="15.7109375" style="112" customWidth="1"/>
    <col min="15611" max="15611" width="22.85546875" style="112" customWidth="1"/>
    <col min="15612" max="15612" width="20.7109375" style="112" customWidth="1"/>
    <col min="15613" max="15613" width="16.7109375" style="112" customWidth="1"/>
    <col min="15614" max="15853" width="10.7109375" style="112"/>
    <col min="15854" max="15858" width="15.7109375" style="112" customWidth="1"/>
    <col min="15859" max="15862" width="12.7109375" style="112" customWidth="1"/>
    <col min="15863" max="15866" width="15.7109375" style="112" customWidth="1"/>
    <col min="15867" max="15867" width="22.85546875" style="112" customWidth="1"/>
    <col min="15868" max="15868" width="20.7109375" style="112" customWidth="1"/>
    <col min="15869" max="15869" width="16.7109375" style="112" customWidth="1"/>
    <col min="15870" max="16109" width="10.7109375" style="112"/>
    <col min="16110" max="16114" width="15.7109375" style="112" customWidth="1"/>
    <col min="16115" max="16118" width="12.7109375" style="112" customWidth="1"/>
    <col min="16119" max="16122" width="15.7109375" style="112" customWidth="1"/>
    <col min="16123" max="16123" width="22.85546875" style="112" customWidth="1"/>
    <col min="16124" max="16124" width="20.7109375" style="112" customWidth="1"/>
    <col min="16125" max="16125" width="16.7109375" style="112" customWidth="1"/>
    <col min="16126" max="16384" width="10.7109375" style="112"/>
  </cols>
  <sheetData>
    <row r="1" spans="1:20" ht="3" customHeight="1" x14ac:dyDescent="0.25"/>
    <row r="2" spans="1:20" ht="15" customHeight="1" x14ac:dyDescent="0.25">
      <c r="T2" s="124" t="s">
        <v>67</v>
      </c>
    </row>
    <row r="3" spans="1:20" s="111" customFormat="1" ht="18.75" customHeight="1" x14ac:dyDescent="0.3">
      <c r="A3" s="123"/>
      <c r="T3" s="125" t="s">
        <v>9</v>
      </c>
    </row>
    <row r="4" spans="1:20" s="111" customFormat="1" ht="18.75" customHeight="1" x14ac:dyDescent="0.3">
      <c r="A4" s="123"/>
      <c r="T4" s="125" t="s">
        <v>427</v>
      </c>
    </row>
    <row r="5" spans="1:20" s="111" customFormat="1" ht="18.75" customHeight="1" x14ac:dyDescent="0.3">
      <c r="A5" s="123"/>
      <c r="T5" s="125"/>
    </row>
    <row r="6" spans="1:20" s="111" customFormat="1" x14ac:dyDescent="0.2">
      <c r="A6" s="415" t="str">
        <f>'1. паспорт местоположение'!A5:C5</f>
        <v>Год раскрытия информации: 2022 год</v>
      </c>
      <c r="B6" s="415"/>
      <c r="C6" s="415"/>
      <c r="D6" s="415"/>
      <c r="E6" s="415"/>
      <c r="F6" s="415"/>
      <c r="G6" s="415"/>
      <c r="H6" s="415"/>
      <c r="I6" s="415"/>
      <c r="J6" s="415"/>
      <c r="K6" s="415"/>
      <c r="L6" s="415"/>
      <c r="M6" s="415"/>
      <c r="N6" s="415"/>
      <c r="O6" s="415"/>
      <c r="P6" s="415"/>
      <c r="Q6" s="415"/>
      <c r="R6" s="415"/>
      <c r="S6" s="415"/>
      <c r="T6" s="415"/>
    </row>
    <row r="7" spans="1:20" s="111" customFormat="1" x14ac:dyDescent="0.2">
      <c r="A7" s="126"/>
    </row>
    <row r="8" spans="1:20" s="111" customFormat="1" ht="18.75" x14ac:dyDescent="0.2">
      <c r="A8" s="419" t="s">
        <v>8</v>
      </c>
      <c r="B8" s="419"/>
      <c r="C8" s="419"/>
      <c r="D8" s="419"/>
      <c r="E8" s="419"/>
      <c r="F8" s="419"/>
      <c r="G8" s="419"/>
      <c r="H8" s="419"/>
      <c r="I8" s="419"/>
      <c r="J8" s="419"/>
      <c r="K8" s="419"/>
      <c r="L8" s="419"/>
      <c r="M8" s="419"/>
      <c r="N8" s="419"/>
      <c r="O8" s="419"/>
      <c r="P8" s="419"/>
      <c r="Q8" s="419"/>
      <c r="R8" s="419"/>
      <c r="S8" s="419"/>
      <c r="T8" s="419"/>
    </row>
    <row r="9" spans="1:20" s="111" customFormat="1" ht="18.75" x14ac:dyDescent="0.2">
      <c r="A9" s="419"/>
      <c r="B9" s="419"/>
      <c r="C9" s="419"/>
      <c r="D9" s="419"/>
      <c r="E9" s="419"/>
      <c r="F9" s="419"/>
      <c r="G9" s="419"/>
      <c r="H9" s="419"/>
      <c r="I9" s="419"/>
      <c r="J9" s="419"/>
      <c r="K9" s="419"/>
      <c r="L9" s="419"/>
      <c r="M9" s="419"/>
      <c r="N9" s="419"/>
      <c r="O9" s="419"/>
      <c r="P9" s="419"/>
      <c r="Q9" s="419"/>
      <c r="R9" s="419"/>
      <c r="S9" s="419"/>
      <c r="T9" s="419"/>
    </row>
    <row r="10" spans="1:20" s="111" customFormat="1" ht="18.75" customHeight="1" x14ac:dyDescent="0.2">
      <c r="A10" s="420" t="str">
        <f>'1. паспорт местоположение'!A9:C9</f>
        <v>АО "Россети Тюмень"</v>
      </c>
      <c r="B10" s="420"/>
      <c r="C10" s="420"/>
      <c r="D10" s="420"/>
      <c r="E10" s="420"/>
      <c r="F10" s="420"/>
      <c r="G10" s="420"/>
      <c r="H10" s="420"/>
      <c r="I10" s="420"/>
      <c r="J10" s="420"/>
      <c r="K10" s="420"/>
      <c r="L10" s="420"/>
      <c r="M10" s="420"/>
      <c r="N10" s="420"/>
      <c r="O10" s="420"/>
      <c r="P10" s="420"/>
      <c r="Q10" s="420"/>
      <c r="R10" s="420"/>
      <c r="S10" s="420"/>
      <c r="T10" s="420"/>
    </row>
    <row r="11" spans="1:20" s="111" customFormat="1" ht="18.75" customHeight="1" x14ac:dyDescent="0.2">
      <c r="A11" s="421" t="s">
        <v>7</v>
      </c>
      <c r="B11" s="421"/>
      <c r="C11" s="421"/>
      <c r="D11" s="421"/>
      <c r="E11" s="421"/>
      <c r="F11" s="421"/>
      <c r="G11" s="421"/>
      <c r="H11" s="421"/>
      <c r="I11" s="421"/>
      <c r="J11" s="421"/>
      <c r="K11" s="421"/>
      <c r="L11" s="421"/>
      <c r="M11" s="421"/>
      <c r="N11" s="421"/>
      <c r="O11" s="421"/>
      <c r="P11" s="421"/>
      <c r="Q11" s="421"/>
      <c r="R11" s="421"/>
      <c r="S11" s="421"/>
      <c r="T11" s="421"/>
    </row>
    <row r="12" spans="1:20" s="111" customFormat="1" ht="18.75" x14ac:dyDescent="0.2">
      <c r="A12" s="419"/>
      <c r="B12" s="419"/>
      <c r="C12" s="419"/>
      <c r="D12" s="419"/>
      <c r="E12" s="419"/>
      <c r="F12" s="419"/>
      <c r="G12" s="419"/>
      <c r="H12" s="419"/>
      <c r="I12" s="419"/>
      <c r="J12" s="419"/>
      <c r="K12" s="419"/>
      <c r="L12" s="419"/>
      <c r="M12" s="419"/>
      <c r="N12" s="419"/>
      <c r="O12" s="419"/>
      <c r="P12" s="419"/>
      <c r="Q12" s="419"/>
      <c r="R12" s="419"/>
      <c r="S12" s="419"/>
      <c r="T12" s="419"/>
    </row>
    <row r="13" spans="1:20" s="111" customFormat="1" ht="18.75" customHeight="1" x14ac:dyDescent="0.2">
      <c r="A13" s="420" t="str">
        <f>'1. паспорт местоположение'!A12:C12</f>
        <v>L_NS3300.PR.0006</v>
      </c>
      <c r="B13" s="420"/>
      <c r="C13" s="420"/>
      <c r="D13" s="420"/>
      <c r="E13" s="420"/>
      <c r="F13" s="420"/>
      <c r="G13" s="420"/>
      <c r="H13" s="420"/>
      <c r="I13" s="420"/>
      <c r="J13" s="420"/>
      <c r="K13" s="420"/>
      <c r="L13" s="420"/>
      <c r="M13" s="420"/>
      <c r="N13" s="420"/>
      <c r="O13" s="420"/>
      <c r="P13" s="420"/>
      <c r="Q13" s="420"/>
      <c r="R13" s="420"/>
      <c r="S13" s="420"/>
      <c r="T13" s="420"/>
    </row>
    <row r="14" spans="1:20" s="111" customFormat="1" ht="18.75" customHeight="1" x14ac:dyDescent="0.2">
      <c r="A14" s="421" t="s">
        <v>6</v>
      </c>
      <c r="B14" s="421"/>
      <c r="C14" s="421"/>
      <c r="D14" s="421"/>
      <c r="E14" s="421"/>
      <c r="F14" s="421"/>
      <c r="G14" s="421"/>
      <c r="H14" s="421"/>
      <c r="I14" s="421"/>
      <c r="J14" s="421"/>
      <c r="K14" s="421"/>
      <c r="L14" s="421"/>
      <c r="M14" s="421"/>
      <c r="N14" s="421"/>
      <c r="O14" s="421"/>
      <c r="P14" s="421"/>
      <c r="Q14" s="421"/>
      <c r="R14" s="421"/>
      <c r="S14" s="421"/>
      <c r="T14" s="421"/>
    </row>
    <row r="15" spans="1:20" s="130" customFormat="1" ht="15.75" customHeight="1" x14ac:dyDescent="0.2">
      <c r="A15" s="433"/>
      <c r="B15" s="433"/>
      <c r="C15" s="433"/>
      <c r="D15" s="433"/>
      <c r="E15" s="433"/>
      <c r="F15" s="433"/>
      <c r="G15" s="433"/>
      <c r="H15" s="433"/>
      <c r="I15" s="433"/>
      <c r="J15" s="433"/>
      <c r="K15" s="433"/>
      <c r="L15" s="433"/>
      <c r="M15" s="433"/>
      <c r="N15" s="433"/>
      <c r="O15" s="433"/>
      <c r="P15" s="433"/>
      <c r="Q15" s="433"/>
      <c r="R15" s="433"/>
      <c r="S15" s="433"/>
      <c r="T15" s="433"/>
    </row>
    <row r="16" spans="1:20" s="131" customFormat="1" ht="43.5" customHeight="1" x14ac:dyDescent="0.2">
      <c r="A16" s="448" t="str">
        <f>'1. паспорт местоположение'!A15:C15</f>
        <v>Строительство зарядных станций мощностью до 100кВт  (18 шт.)</v>
      </c>
      <c r="B16" s="448"/>
      <c r="C16" s="448"/>
      <c r="D16" s="448"/>
      <c r="E16" s="448"/>
      <c r="F16" s="448"/>
      <c r="G16" s="448"/>
      <c r="H16" s="448"/>
      <c r="I16" s="448"/>
      <c r="J16" s="448"/>
      <c r="K16" s="448"/>
      <c r="L16" s="448"/>
      <c r="M16" s="448"/>
      <c r="N16" s="448"/>
      <c r="O16" s="448"/>
      <c r="P16" s="448"/>
      <c r="Q16" s="448"/>
      <c r="R16" s="448"/>
      <c r="S16" s="448"/>
      <c r="T16" s="448"/>
    </row>
    <row r="17" spans="1:113" s="131" customFormat="1" ht="15" customHeight="1" x14ac:dyDescent="0.2">
      <c r="A17" s="421" t="s">
        <v>5</v>
      </c>
      <c r="B17" s="421"/>
      <c r="C17" s="421"/>
      <c r="D17" s="421"/>
      <c r="E17" s="421"/>
      <c r="F17" s="421"/>
      <c r="G17" s="421"/>
      <c r="H17" s="421"/>
      <c r="I17" s="421"/>
      <c r="J17" s="421"/>
      <c r="K17" s="421"/>
      <c r="L17" s="421"/>
      <c r="M17" s="421"/>
      <c r="N17" s="421"/>
      <c r="O17" s="421"/>
      <c r="P17" s="421"/>
      <c r="Q17" s="421"/>
      <c r="R17" s="421"/>
      <c r="S17" s="421"/>
      <c r="T17" s="421"/>
    </row>
    <row r="18" spans="1:113" s="131" customFormat="1" ht="15" customHeight="1" x14ac:dyDescent="0.2">
      <c r="A18" s="427"/>
      <c r="B18" s="427"/>
      <c r="C18" s="427"/>
      <c r="D18" s="427"/>
      <c r="E18" s="427"/>
      <c r="F18" s="427"/>
      <c r="G18" s="427"/>
      <c r="H18" s="427"/>
      <c r="I18" s="427"/>
      <c r="J18" s="427"/>
      <c r="K18" s="427"/>
      <c r="L18" s="427"/>
      <c r="M18" s="427"/>
      <c r="N18" s="427"/>
      <c r="O18" s="427"/>
      <c r="P18" s="427"/>
      <c r="Q18" s="427"/>
      <c r="R18" s="427"/>
      <c r="S18" s="427"/>
      <c r="T18" s="427"/>
    </row>
    <row r="19" spans="1:113" s="131" customFormat="1" ht="15" customHeight="1" x14ac:dyDescent="0.2">
      <c r="A19" s="418" t="s">
        <v>382</v>
      </c>
      <c r="B19" s="418"/>
      <c r="C19" s="418"/>
      <c r="D19" s="418"/>
      <c r="E19" s="418"/>
      <c r="F19" s="418"/>
      <c r="G19" s="418"/>
      <c r="H19" s="418"/>
      <c r="I19" s="418"/>
      <c r="J19" s="418"/>
      <c r="K19" s="418"/>
      <c r="L19" s="418"/>
      <c r="M19" s="418"/>
      <c r="N19" s="418"/>
      <c r="O19" s="418"/>
      <c r="P19" s="418"/>
      <c r="Q19" s="418"/>
      <c r="R19" s="418"/>
      <c r="S19" s="418"/>
      <c r="T19" s="418"/>
    </row>
    <row r="20" spans="1:113" s="151" customFormat="1" ht="21" customHeight="1" x14ac:dyDescent="0.25">
      <c r="A20" s="449"/>
      <c r="B20" s="449"/>
      <c r="C20" s="449"/>
      <c r="D20" s="449"/>
      <c r="E20" s="449"/>
      <c r="F20" s="449"/>
      <c r="G20" s="449"/>
      <c r="H20" s="449"/>
      <c r="I20" s="449"/>
      <c r="J20" s="449"/>
      <c r="K20" s="449"/>
      <c r="L20" s="449"/>
      <c r="M20" s="449"/>
      <c r="N20" s="449"/>
      <c r="O20" s="449"/>
      <c r="P20" s="449"/>
      <c r="Q20" s="449"/>
      <c r="R20" s="449"/>
      <c r="S20" s="449"/>
      <c r="T20" s="449"/>
    </row>
    <row r="21" spans="1:113" ht="46.5" customHeight="1" x14ac:dyDescent="0.25">
      <c r="A21" s="442" t="s">
        <v>4</v>
      </c>
      <c r="B21" s="435" t="s">
        <v>218</v>
      </c>
      <c r="C21" s="436"/>
      <c r="D21" s="439" t="s">
        <v>120</v>
      </c>
      <c r="E21" s="435" t="s">
        <v>410</v>
      </c>
      <c r="F21" s="436"/>
      <c r="G21" s="435" t="s">
        <v>237</v>
      </c>
      <c r="H21" s="436"/>
      <c r="I21" s="435" t="s">
        <v>119</v>
      </c>
      <c r="J21" s="436"/>
      <c r="K21" s="439" t="s">
        <v>118</v>
      </c>
      <c r="L21" s="435" t="s">
        <v>117</v>
      </c>
      <c r="M21" s="436"/>
      <c r="N21" s="435" t="s">
        <v>406</v>
      </c>
      <c r="O21" s="436"/>
      <c r="P21" s="439" t="s">
        <v>116</v>
      </c>
      <c r="Q21" s="445" t="s">
        <v>115</v>
      </c>
      <c r="R21" s="446"/>
      <c r="S21" s="445" t="s">
        <v>114</v>
      </c>
      <c r="T21" s="447"/>
    </row>
    <row r="22" spans="1:113" ht="204.75" customHeight="1" x14ac:dyDescent="0.25">
      <c r="A22" s="443"/>
      <c r="B22" s="437"/>
      <c r="C22" s="438"/>
      <c r="D22" s="441"/>
      <c r="E22" s="437"/>
      <c r="F22" s="438"/>
      <c r="G22" s="437"/>
      <c r="H22" s="438"/>
      <c r="I22" s="437"/>
      <c r="J22" s="438"/>
      <c r="K22" s="440"/>
      <c r="L22" s="437"/>
      <c r="M22" s="438"/>
      <c r="N22" s="437"/>
      <c r="O22" s="438"/>
      <c r="P22" s="440"/>
      <c r="Q22" s="113" t="s">
        <v>113</v>
      </c>
      <c r="R22" s="113" t="s">
        <v>381</v>
      </c>
      <c r="S22" s="113" t="s">
        <v>112</v>
      </c>
      <c r="T22" s="113" t="s">
        <v>111</v>
      </c>
    </row>
    <row r="23" spans="1:113" ht="51.75" customHeight="1" x14ac:dyDescent="0.25">
      <c r="A23" s="444"/>
      <c r="B23" s="113" t="s">
        <v>109</v>
      </c>
      <c r="C23" s="113" t="s">
        <v>110</v>
      </c>
      <c r="D23" s="440"/>
      <c r="E23" s="113" t="s">
        <v>109</v>
      </c>
      <c r="F23" s="113" t="s">
        <v>110</v>
      </c>
      <c r="G23" s="113" t="s">
        <v>109</v>
      </c>
      <c r="H23" s="113" t="s">
        <v>110</v>
      </c>
      <c r="I23" s="113" t="s">
        <v>109</v>
      </c>
      <c r="J23" s="113" t="s">
        <v>110</v>
      </c>
      <c r="K23" s="113" t="s">
        <v>109</v>
      </c>
      <c r="L23" s="113" t="s">
        <v>109</v>
      </c>
      <c r="M23" s="113" t="s">
        <v>110</v>
      </c>
      <c r="N23" s="113" t="s">
        <v>109</v>
      </c>
      <c r="O23" s="113" t="s">
        <v>110</v>
      </c>
      <c r="P23" s="152" t="s">
        <v>109</v>
      </c>
      <c r="Q23" s="113" t="s">
        <v>109</v>
      </c>
      <c r="R23" s="113" t="s">
        <v>109</v>
      </c>
      <c r="S23" s="113" t="s">
        <v>109</v>
      </c>
      <c r="T23" s="113" t="s">
        <v>109</v>
      </c>
    </row>
    <row r="24" spans="1:113"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17</v>
      </c>
      <c r="R24" s="114">
        <v>18</v>
      </c>
      <c r="S24" s="114">
        <v>19</v>
      </c>
      <c r="T24" s="114">
        <v>20</v>
      </c>
    </row>
    <row r="25" spans="1:113" s="151" customFormat="1" x14ac:dyDescent="0.25">
      <c r="A25" s="153">
        <v>1</v>
      </c>
      <c r="B25" s="153" t="s">
        <v>424</v>
      </c>
      <c r="C25" s="153" t="s">
        <v>424</v>
      </c>
      <c r="D25" s="153" t="s">
        <v>424</v>
      </c>
      <c r="E25" s="153" t="s">
        <v>424</v>
      </c>
      <c r="F25" s="153" t="s">
        <v>424</v>
      </c>
      <c r="G25" s="153" t="s">
        <v>424</v>
      </c>
      <c r="H25" s="153" t="s">
        <v>424</v>
      </c>
      <c r="I25" s="153" t="s">
        <v>424</v>
      </c>
      <c r="J25" s="153" t="s">
        <v>424</v>
      </c>
      <c r="K25" s="153" t="s">
        <v>424</v>
      </c>
      <c r="L25" s="153" t="s">
        <v>424</v>
      </c>
      <c r="M25" s="153" t="s">
        <v>424</v>
      </c>
      <c r="N25" s="153" t="s">
        <v>424</v>
      </c>
      <c r="O25" s="153" t="s">
        <v>424</v>
      </c>
      <c r="P25" s="153" t="s">
        <v>424</v>
      </c>
      <c r="Q25" s="153" t="s">
        <v>424</v>
      </c>
      <c r="R25" s="153" t="s">
        <v>424</v>
      </c>
      <c r="S25" s="153" t="s">
        <v>424</v>
      </c>
      <c r="T25" s="153" t="s">
        <v>424</v>
      </c>
    </row>
    <row r="26" spans="1:113" s="115" customFormat="1" ht="12.75" x14ac:dyDescent="0.2">
      <c r="B26" s="154"/>
      <c r="C26" s="154"/>
      <c r="K26" s="154"/>
    </row>
    <row r="27" spans="1:113" s="115" customFormat="1" x14ac:dyDescent="0.25">
      <c r="B27" s="116" t="s">
        <v>108</v>
      </c>
      <c r="C27" s="116"/>
      <c r="D27" s="116"/>
      <c r="E27" s="116"/>
      <c r="F27" s="116"/>
      <c r="G27" s="116"/>
      <c r="H27" s="116"/>
      <c r="I27" s="116"/>
      <c r="J27" s="116"/>
      <c r="K27" s="116"/>
      <c r="L27" s="116"/>
      <c r="M27" s="116"/>
      <c r="N27" s="116"/>
      <c r="O27" s="116"/>
      <c r="P27" s="116"/>
      <c r="Q27" s="116"/>
      <c r="R27" s="116"/>
    </row>
    <row r="28" spans="1:113" x14ac:dyDescent="0.25">
      <c r="B28" s="434" t="s">
        <v>416</v>
      </c>
      <c r="C28" s="434"/>
      <c r="D28" s="434"/>
      <c r="E28" s="434"/>
      <c r="F28" s="434"/>
      <c r="G28" s="434"/>
      <c r="H28" s="434"/>
      <c r="I28" s="434"/>
      <c r="J28" s="434"/>
      <c r="K28" s="434"/>
      <c r="L28" s="434"/>
      <c r="M28" s="434"/>
      <c r="N28" s="434"/>
      <c r="O28" s="434"/>
      <c r="P28" s="434"/>
      <c r="Q28" s="434"/>
      <c r="R28" s="434"/>
    </row>
    <row r="29" spans="1:113" x14ac:dyDescent="0.25">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25">
      <c r="B30" s="117" t="s">
        <v>380</v>
      </c>
      <c r="C30" s="117"/>
      <c r="D30" s="117"/>
      <c r="E30" s="117"/>
      <c r="F30" s="118"/>
      <c r="G30" s="118"/>
      <c r="H30" s="117"/>
      <c r="I30" s="117"/>
      <c r="J30" s="117"/>
      <c r="K30" s="117"/>
      <c r="L30" s="117"/>
      <c r="M30" s="117"/>
      <c r="N30" s="117"/>
      <c r="O30" s="117"/>
      <c r="P30" s="117"/>
      <c r="Q30" s="117"/>
      <c r="R30" s="117"/>
      <c r="S30" s="155"/>
      <c r="T30" s="155"/>
      <c r="U30" s="155"/>
      <c r="V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c r="BJ30" s="155"/>
      <c r="BK30" s="155"/>
      <c r="BL30" s="155"/>
      <c r="BM30" s="155"/>
      <c r="BN30" s="155"/>
      <c r="BO30" s="155"/>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5"/>
      <c r="CP30" s="155"/>
      <c r="CQ30" s="155"/>
      <c r="CR30" s="155"/>
      <c r="CS30" s="155"/>
      <c r="CT30" s="155"/>
      <c r="CU30" s="155"/>
      <c r="CV30" s="155"/>
      <c r="CW30" s="155"/>
      <c r="CX30" s="155"/>
      <c r="CY30" s="155"/>
      <c r="CZ30" s="155"/>
      <c r="DA30" s="155"/>
      <c r="DB30" s="155"/>
      <c r="DC30" s="155"/>
      <c r="DD30" s="155"/>
      <c r="DE30" s="155"/>
      <c r="DF30" s="155"/>
      <c r="DG30" s="155"/>
      <c r="DH30" s="155"/>
      <c r="DI30" s="155"/>
    </row>
    <row r="31" spans="1:113" x14ac:dyDescent="0.25">
      <c r="B31" s="117" t="s">
        <v>107</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25">
      <c r="B32" s="117" t="s">
        <v>106</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6"/>
      <c r="BL32" s="156"/>
      <c r="BM32" s="156"/>
      <c r="BN32" s="156"/>
      <c r="BO32" s="156"/>
      <c r="BP32" s="156"/>
      <c r="BQ32" s="156"/>
      <c r="BR32" s="156"/>
      <c r="BS32" s="156"/>
      <c r="BT32" s="156"/>
      <c r="BU32" s="156"/>
      <c r="BV32" s="156"/>
      <c r="BW32" s="156"/>
      <c r="BX32" s="156"/>
      <c r="BY32" s="156"/>
      <c r="BZ32" s="156"/>
      <c r="CA32" s="156"/>
      <c r="CB32" s="156"/>
      <c r="CC32" s="156"/>
      <c r="CD32" s="156"/>
      <c r="CE32" s="156"/>
      <c r="CF32" s="156"/>
      <c r="CG32" s="156"/>
      <c r="CH32" s="156"/>
      <c r="CI32" s="156"/>
      <c r="CJ32" s="156"/>
      <c r="CK32" s="156"/>
      <c r="CL32" s="156"/>
      <c r="CM32" s="156"/>
      <c r="CN32" s="156"/>
      <c r="CO32" s="156"/>
      <c r="CP32" s="156"/>
      <c r="CQ32" s="156"/>
      <c r="CR32" s="156"/>
      <c r="CS32" s="156"/>
      <c r="CT32" s="156"/>
      <c r="CU32" s="156"/>
      <c r="CV32" s="156"/>
      <c r="CW32" s="156"/>
      <c r="CX32" s="156"/>
      <c r="CY32" s="156"/>
      <c r="CZ32" s="156"/>
      <c r="DA32" s="156"/>
      <c r="DB32" s="156"/>
      <c r="DC32" s="156"/>
      <c r="DD32" s="156"/>
      <c r="DE32" s="156"/>
      <c r="DF32" s="156"/>
      <c r="DG32" s="156"/>
      <c r="DH32" s="156"/>
      <c r="DI32" s="156"/>
    </row>
    <row r="33" spans="2:113" s="118" customFormat="1" x14ac:dyDescent="0.25">
      <c r="B33" s="117" t="s">
        <v>105</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6"/>
      <c r="BL33" s="156"/>
      <c r="BM33" s="156"/>
      <c r="BN33" s="156"/>
      <c r="BO33" s="156"/>
      <c r="BP33" s="156"/>
      <c r="BQ33" s="156"/>
      <c r="BR33" s="156"/>
      <c r="BS33" s="156"/>
      <c r="BT33" s="156"/>
      <c r="BU33" s="156"/>
      <c r="BV33" s="156"/>
      <c r="BW33" s="156"/>
      <c r="BX33" s="156"/>
      <c r="BY33" s="156"/>
      <c r="BZ33" s="156"/>
      <c r="CA33" s="156"/>
      <c r="CB33" s="156"/>
      <c r="CC33" s="156"/>
      <c r="CD33" s="156"/>
      <c r="CE33" s="156"/>
      <c r="CF33" s="156"/>
      <c r="CG33" s="156"/>
      <c r="CH33" s="156"/>
      <c r="CI33" s="156"/>
      <c r="CJ33" s="156"/>
      <c r="CK33" s="156"/>
      <c r="CL33" s="156"/>
      <c r="CM33" s="156"/>
      <c r="CN33" s="156"/>
      <c r="CO33" s="156"/>
      <c r="CP33" s="156"/>
      <c r="CQ33" s="156"/>
      <c r="CR33" s="156"/>
      <c r="CS33" s="156"/>
      <c r="CT33" s="156"/>
      <c r="CU33" s="156"/>
      <c r="CV33" s="156"/>
      <c r="CW33" s="156"/>
      <c r="CX33" s="156"/>
      <c r="CY33" s="156"/>
      <c r="CZ33" s="156"/>
      <c r="DA33" s="156"/>
      <c r="DB33" s="156"/>
      <c r="DC33" s="156"/>
      <c r="DD33" s="156"/>
      <c r="DE33" s="156"/>
      <c r="DF33" s="156"/>
      <c r="DG33" s="156"/>
      <c r="DH33" s="156"/>
      <c r="DI33" s="156"/>
    </row>
    <row r="34" spans="2:113" s="118" customFormat="1" x14ac:dyDescent="0.25">
      <c r="B34" s="117" t="s">
        <v>104</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6"/>
      <c r="BL34" s="156"/>
      <c r="BM34" s="156"/>
      <c r="BN34" s="156"/>
      <c r="BO34" s="156"/>
      <c r="BP34" s="156"/>
      <c r="BQ34" s="156"/>
      <c r="BR34" s="156"/>
      <c r="BS34" s="156"/>
      <c r="BT34" s="156"/>
      <c r="BU34" s="156"/>
      <c r="BV34" s="156"/>
      <c r="BW34" s="156"/>
      <c r="BX34" s="156"/>
      <c r="BY34" s="156"/>
      <c r="BZ34" s="156"/>
      <c r="CA34" s="156"/>
      <c r="CB34" s="156"/>
      <c r="CC34" s="156"/>
      <c r="CD34" s="156"/>
      <c r="CE34" s="156"/>
      <c r="CF34" s="156"/>
      <c r="CG34" s="156"/>
      <c r="CH34" s="156"/>
      <c r="CI34" s="156"/>
      <c r="CJ34" s="156"/>
      <c r="CK34" s="156"/>
      <c r="CL34" s="156"/>
      <c r="CM34" s="156"/>
      <c r="CN34" s="156"/>
      <c r="CO34" s="156"/>
      <c r="CP34" s="156"/>
      <c r="CQ34" s="156"/>
      <c r="CR34" s="156"/>
      <c r="CS34" s="156"/>
      <c r="CT34" s="156"/>
      <c r="CU34" s="156"/>
      <c r="CV34" s="156"/>
      <c r="CW34" s="156"/>
      <c r="CX34" s="156"/>
      <c r="CY34" s="156"/>
      <c r="CZ34" s="156"/>
      <c r="DA34" s="156"/>
      <c r="DB34" s="156"/>
      <c r="DC34" s="156"/>
      <c r="DD34" s="156"/>
      <c r="DE34" s="156"/>
      <c r="DF34" s="156"/>
      <c r="DG34" s="156"/>
      <c r="DH34" s="156"/>
      <c r="DI34" s="156"/>
    </row>
    <row r="35" spans="2:113" s="118" customFormat="1" x14ac:dyDescent="0.25">
      <c r="B35" s="117" t="s">
        <v>103</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6"/>
      <c r="BL35" s="156"/>
      <c r="BM35" s="156"/>
      <c r="BN35" s="156"/>
      <c r="BO35" s="156"/>
      <c r="BP35" s="156"/>
      <c r="BQ35" s="156"/>
      <c r="BR35" s="156"/>
      <c r="BS35" s="156"/>
      <c r="BT35" s="156"/>
      <c r="BU35" s="156"/>
      <c r="BV35" s="156"/>
      <c r="BW35" s="156"/>
      <c r="BX35" s="156"/>
      <c r="BY35" s="156"/>
      <c r="BZ35" s="156"/>
      <c r="CA35" s="156"/>
      <c r="CB35" s="156"/>
      <c r="CC35" s="156"/>
      <c r="CD35" s="156"/>
      <c r="CE35" s="156"/>
      <c r="CF35" s="156"/>
      <c r="CG35" s="156"/>
      <c r="CH35" s="156"/>
      <c r="CI35" s="156"/>
      <c r="CJ35" s="156"/>
      <c r="CK35" s="156"/>
      <c r="CL35" s="156"/>
      <c r="CM35" s="156"/>
      <c r="CN35" s="156"/>
      <c r="CO35" s="156"/>
      <c r="CP35" s="156"/>
      <c r="CQ35" s="156"/>
      <c r="CR35" s="156"/>
      <c r="CS35" s="156"/>
      <c r="CT35" s="156"/>
      <c r="CU35" s="156"/>
      <c r="CV35" s="156"/>
      <c r="CW35" s="156"/>
      <c r="CX35" s="156"/>
      <c r="CY35" s="156"/>
      <c r="CZ35" s="156"/>
      <c r="DA35" s="156"/>
      <c r="DB35" s="156"/>
      <c r="DC35" s="156"/>
      <c r="DD35" s="156"/>
      <c r="DE35" s="156"/>
      <c r="DF35" s="156"/>
      <c r="DG35" s="156"/>
      <c r="DH35" s="156"/>
      <c r="DI35" s="156"/>
    </row>
    <row r="36" spans="2:113" s="118" customFormat="1" x14ac:dyDescent="0.25">
      <c r="B36" s="117" t="s">
        <v>102</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6"/>
      <c r="BL36" s="156"/>
      <c r="BM36" s="156"/>
      <c r="BN36" s="156"/>
      <c r="BO36" s="156"/>
      <c r="BP36" s="156"/>
      <c r="BQ36" s="156"/>
      <c r="BR36" s="156"/>
      <c r="BS36" s="156"/>
      <c r="BT36" s="156"/>
      <c r="BU36" s="156"/>
      <c r="BV36" s="156"/>
      <c r="BW36" s="156"/>
      <c r="BX36" s="156"/>
      <c r="BY36" s="156"/>
      <c r="BZ36" s="156"/>
      <c r="CA36" s="156"/>
      <c r="CB36" s="156"/>
      <c r="CC36" s="156"/>
      <c r="CD36" s="156"/>
      <c r="CE36" s="156"/>
      <c r="CF36" s="156"/>
      <c r="CG36" s="156"/>
      <c r="CH36" s="156"/>
      <c r="CI36" s="156"/>
      <c r="CJ36" s="156"/>
      <c r="CK36" s="156"/>
      <c r="CL36" s="156"/>
      <c r="CM36" s="156"/>
      <c r="CN36" s="156"/>
      <c r="CO36" s="156"/>
      <c r="CP36" s="156"/>
      <c r="CQ36" s="156"/>
      <c r="CR36" s="156"/>
      <c r="CS36" s="156"/>
      <c r="CT36" s="156"/>
      <c r="CU36" s="156"/>
      <c r="CV36" s="156"/>
      <c r="CW36" s="156"/>
      <c r="CX36" s="156"/>
      <c r="CY36" s="156"/>
      <c r="CZ36" s="156"/>
      <c r="DA36" s="156"/>
      <c r="DB36" s="156"/>
      <c r="DC36" s="156"/>
      <c r="DD36" s="156"/>
      <c r="DE36" s="156"/>
      <c r="DF36" s="156"/>
      <c r="DG36" s="156"/>
      <c r="DH36" s="156"/>
      <c r="DI36" s="156"/>
    </row>
    <row r="37" spans="2:113" s="118" customFormat="1" x14ac:dyDescent="0.25">
      <c r="B37" s="117" t="s">
        <v>101</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row>
    <row r="38" spans="2:113" s="118" customFormat="1" x14ac:dyDescent="0.25">
      <c r="B38" s="117" t="s">
        <v>100</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6"/>
      <c r="BL38" s="156"/>
      <c r="BM38" s="156"/>
      <c r="BN38" s="156"/>
      <c r="BO38" s="156"/>
      <c r="BP38" s="156"/>
      <c r="BQ38" s="156"/>
      <c r="BR38" s="156"/>
      <c r="BS38" s="156"/>
      <c r="BT38" s="156"/>
      <c r="BU38" s="156"/>
      <c r="BV38" s="156"/>
      <c r="BW38" s="156"/>
      <c r="BX38" s="156"/>
      <c r="BY38" s="156"/>
      <c r="BZ38" s="156"/>
      <c r="CA38" s="156"/>
      <c r="CB38" s="156"/>
      <c r="CC38" s="156"/>
      <c r="CD38" s="156"/>
      <c r="CE38" s="156"/>
      <c r="CF38" s="156"/>
      <c r="CG38" s="156"/>
      <c r="CH38" s="156"/>
      <c r="CI38" s="156"/>
      <c r="CJ38" s="156"/>
      <c r="CK38" s="156"/>
      <c r="CL38" s="156"/>
      <c r="CM38" s="156"/>
      <c r="CN38" s="156"/>
      <c r="CO38" s="156"/>
      <c r="CP38" s="156"/>
      <c r="CQ38" s="156"/>
      <c r="CR38" s="156"/>
      <c r="CS38" s="156"/>
      <c r="CT38" s="156"/>
      <c r="CU38" s="156"/>
      <c r="CV38" s="156"/>
      <c r="CW38" s="156"/>
      <c r="CX38" s="156"/>
      <c r="CY38" s="156"/>
      <c r="CZ38" s="156"/>
      <c r="DA38" s="156"/>
      <c r="DB38" s="156"/>
      <c r="DC38" s="156"/>
      <c r="DD38" s="156"/>
      <c r="DE38" s="156"/>
      <c r="DF38" s="156"/>
      <c r="DG38" s="156"/>
      <c r="DH38" s="156"/>
      <c r="DI38" s="156"/>
    </row>
    <row r="39" spans="2:113" s="118" customFormat="1" x14ac:dyDescent="0.25">
      <c r="B39" s="117" t="s">
        <v>99</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6"/>
      <c r="BL39" s="156"/>
      <c r="BM39" s="156"/>
      <c r="BN39" s="156"/>
      <c r="BO39" s="156"/>
      <c r="BP39" s="156"/>
      <c r="BQ39" s="156"/>
      <c r="BR39" s="156"/>
      <c r="BS39" s="156"/>
      <c r="BT39" s="156"/>
      <c r="BU39" s="156"/>
      <c r="BV39" s="156"/>
      <c r="BW39" s="156"/>
      <c r="BX39" s="156"/>
      <c r="BY39" s="156"/>
      <c r="BZ39" s="156"/>
      <c r="CA39" s="156"/>
      <c r="CB39" s="156"/>
      <c r="CC39" s="156"/>
      <c r="CD39" s="156"/>
      <c r="CE39" s="156"/>
      <c r="CF39" s="156"/>
      <c r="CG39" s="156"/>
      <c r="CH39" s="156"/>
      <c r="CI39" s="156"/>
      <c r="CJ39" s="156"/>
      <c r="CK39" s="156"/>
      <c r="CL39" s="156"/>
      <c r="CM39" s="156"/>
      <c r="CN39" s="156"/>
      <c r="CO39" s="156"/>
      <c r="CP39" s="156"/>
      <c r="CQ39" s="156"/>
      <c r="CR39" s="156"/>
      <c r="CS39" s="156"/>
      <c r="CT39" s="156"/>
      <c r="CU39" s="156"/>
      <c r="CV39" s="156"/>
      <c r="CW39" s="156"/>
      <c r="CX39" s="156"/>
      <c r="CY39" s="156"/>
      <c r="CZ39" s="156"/>
      <c r="DA39" s="156"/>
      <c r="DB39" s="156"/>
      <c r="DC39" s="156"/>
      <c r="DD39" s="156"/>
      <c r="DE39" s="156"/>
      <c r="DF39" s="156"/>
      <c r="DG39" s="156"/>
      <c r="DH39" s="156"/>
      <c r="DI39" s="156"/>
    </row>
    <row r="40" spans="2:113" s="118" customFormat="1" x14ac:dyDescent="0.25">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c r="CG40" s="156"/>
      <c r="CH40" s="156"/>
      <c r="CI40" s="156"/>
      <c r="CJ40" s="156"/>
      <c r="CK40" s="156"/>
      <c r="CL40" s="156"/>
      <c r="CM40" s="156"/>
      <c r="CN40" s="156"/>
      <c r="CO40" s="156"/>
      <c r="CP40" s="156"/>
      <c r="CQ40" s="156"/>
      <c r="CR40" s="156"/>
      <c r="CS40" s="156"/>
      <c r="CT40" s="156"/>
      <c r="CU40" s="156"/>
      <c r="CV40" s="156"/>
      <c r="CW40" s="156"/>
      <c r="CX40" s="156"/>
      <c r="CY40" s="156"/>
      <c r="CZ40" s="156"/>
      <c r="DA40" s="156"/>
      <c r="DB40" s="156"/>
      <c r="DC40" s="156"/>
      <c r="DD40" s="156"/>
      <c r="DE40" s="156"/>
      <c r="DF40" s="156"/>
      <c r="DG40" s="156"/>
      <c r="DH40" s="156"/>
      <c r="DI40" s="156"/>
    </row>
    <row r="41" spans="2:113" s="118" customFormat="1" x14ac:dyDescent="0.25">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SheetLayoutView="100" workbookViewId="0">
      <selection activeCell="J11" sqref="J11"/>
    </sheetView>
  </sheetViews>
  <sheetFormatPr defaultColWidth="10.7109375" defaultRowHeight="15.75" x14ac:dyDescent="0.25"/>
  <cols>
    <col min="1" max="3" width="10.7109375" style="112"/>
    <col min="4" max="4" width="11.5703125" style="112" customWidth="1"/>
    <col min="5" max="5" width="11.85546875" style="112" customWidth="1"/>
    <col min="6" max="6" width="8.7109375" style="112" customWidth="1"/>
    <col min="7" max="7" width="10.28515625" style="112" customWidth="1"/>
    <col min="8" max="8" width="8.7109375" style="112" customWidth="1"/>
    <col min="9" max="9" width="8.28515625" style="112" customWidth="1"/>
    <col min="10" max="10" width="20.140625" style="112" customWidth="1"/>
    <col min="11" max="11" width="11.140625" style="112" customWidth="1"/>
    <col min="12" max="12" width="8.85546875" style="112" customWidth="1"/>
    <col min="13" max="13" width="8.7109375" style="112" customWidth="1"/>
    <col min="14" max="14" width="13.7109375" style="112" customWidth="1"/>
    <col min="15" max="16" width="8.7109375" style="112" customWidth="1"/>
    <col min="17" max="17" width="11.85546875" style="112" customWidth="1"/>
    <col min="18" max="18" width="12" style="112" customWidth="1"/>
    <col min="19" max="19" width="18.28515625" style="112" customWidth="1"/>
    <col min="20" max="20" width="22.42578125" style="112" customWidth="1"/>
    <col min="21" max="21" width="30.7109375" style="112" customWidth="1"/>
    <col min="22" max="23" width="8.7109375" style="112" customWidth="1"/>
    <col min="24" max="24" width="24.5703125" style="112" customWidth="1"/>
    <col min="25" max="25" width="15.28515625" style="112" customWidth="1"/>
    <col min="26" max="26" width="18.5703125" style="112" customWidth="1"/>
    <col min="27" max="27" width="19.140625" style="112" customWidth="1"/>
    <col min="28" max="240" width="10.7109375" style="112"/>
    <col min="241" max="242" width="15.7109375" style="112" customWidth="1"/>
    <col min="243" max="245" width="14.7109375" style="112" customWidth="1"/>
    <col min="246" max="249" width="13.7109375" style="112" customWidth="1"/>
    <col min="250" max="253" width="15.7109375" style="112" customWidth="1"/>
    <col min="254" max="254" width="22.85546875" style="112" customWidth="1"/>
    <col min="255" max="255" width="20.7109375" style="112" customWidth="1"/>
    <col min="256" max="256" width="17.7109375" style="112" customWidth="1"/>
    <col min="257" max="265" width="14.7109375" style="112" customWidth="1"/>
    <col min="266" max="496" width="10.7109375" style="112"/>
    <col min="497" max="498" width="15.7109375" style="112" customWidth="1"/>
    <col min="499" max="501" width="14.7109375" style="112" customWidth="1"/>
    <col min="502" max="505" width="13.7109375" style="112" customWidth="1"/>
    <col min="506" max="509" width="15.7109375" style="112" customWidth="1"/>
    <col min="510" max="510" width="22.85546875" style="112" customWidth="1"/>
    <col min="511" max="511" width="20.7109375" style="112" customWidth="1"/>
    <col min="512" max="512" width="17.7109375" style="112" customWidth="1"/>
    <col min="513" max="521" width="14.7109375" style="112" customWidth="1"/>
    <col min="522" max="752" width="10.7109375" style="112"/>
    <col min="753" max="754" width="15.7109375" style="112" customWidth="1"/>
    <col min="755" max="757" width="14.7109375" style="112" customWidth="1"/>
    <col min="758" max="761" width="13.7109375" style="112" customWidth="1"/>
    <col min="762" max="765" width="15.7109375" style="112" customWidth="1"/>
    <col min="766" max="766" width="22.85546875" style="112" customWidth="1"/>
    <col min="767" max="767" width="20.7109375" style="112" customWidth="1"/>
    <col min="768" max="768" width="17.7109375" style="112" customWidth="1"/>
    <col min="769" max="777" width="14.7109375" style="112" customWidth="1"/>
    <col min="778" max="1008" width="10.7109375" style="112"/>
    <col min="1009" max="1010" width="15.7109375" style="112" customWidth="1"/>
    <col min="1011" max="1013" width="14.7109375" style="112" customWidth="1"/>
    <col min="1014" max="1017" width="13.7109375" style="112" customWidth="1"/>
    <col min="1018" max="1021" width="15.7109375" style="112" customWidth="1"/>
    <col min="1022" max="1022" width="22.85546875" style="112" customWidth="1"/>
    <col min="1023" max="1023" width="20.7109375" style="112" customWidth="1"/>
    <col min="1024" max="1024" width="17.7109375" style="112" customWidth="1"/>
    <col min="1025" max="1033" width="14.7109375" style="112" customWidth="1"/>
    <col min="1034" max="1264" width="10.7109375" style="112"/>
    <col min="1265" max="1266" width="15.7109375" style="112" customWidth="1"/>
    <col min="1267" max="1269" width="14.7109375" style="112" customWidth="1"/>
    <col min="1270" max="1273" width="13.7109375" style="112" customWidth="1"/>
    <col min="1274" max="1277" width="15.7109375" style="112" customWidth="1"/>
    <col min="1278" max="1278" width="22.85546875" style="112" customWidth="1"/>
    <col min="1279" max="1279" width="20.7109375" style="112" customWidth="1"/>
    <col min="1280" max="1280" width="17.7109375" style="112" customWidth="1"/>
    <col min="1281" max="1289" width="14.7109375" style="112" customWidth="1"/>
    <col min="1290" max="1520" width="10.7109375" style="112"/>
    <col min="1521" max="1522" width="15.7109375" style="112" customWidth="1"/>
    <col min="1523" max="1525" width="14.7109375" style="112" customWidth="1"/>
    <col min="1526" max="1529" width="13.7109375" style="112" customWidth="1"/>
    <col min="1530" max="1533" width="15.7109375" style="112" customWidth="1"/>
    <col min="1534" max="1534" width="22.85546875" style="112" customWidth="1"/>
    <col min="1535" max="1535" width="20.7109375" style="112" customWidth="1"/>
    <col min="1536" max="1536" width="17.7109375" style="112" customWidth="1"/>
    <col min="1537" max="1545" width="14.7109375" style="112" customWidth="1"/>
    <col min="1546" max="1776" width="10.7109375" style="112"/>
    <col min="1777" max="1778" width="15.7109375" style="112" customWidth="1"/>
    <col min="1779" max="1781" width="14.7109375" style="112" customWidth="1"/>
    <col min="1782" max="1785" width="13.7109375" style="112" customWidth="1"/>
    <col min="1786" max="1789" width="15.7109375" style="112" customWidth="1"/>
    <col min="1790" max="1790" width="22.85546875" style="112" customWidth="1"/>
    <col min="1791" max="1791" width="20.7109375" style="112" customWidth="1"/>
    <col min="1792" max="1792" width="17.7109375" style="112" customWidth="1"/>
    <col min="1793" max="1801" width="14.7109375" style="112" customWidth="1"/>
    <col min="1802" max="2032" width="10.7109375" style="112"/>
    <col min="2033" max="2034" width="15.7109375" style="112" customWidth="1"/>
    <col min="2035" max="2037" width="14.7109375" style="112" customWidth="1"/>
    <col min="2038" max="2041" width="13.7109375" style="112" customWidth="1"/>
    <col min="2042" max="2045" width="15.7109375" style="112" customWidth="1"/>
    <col min="2046" max="2046" width="22.85546875" style="112" customWidth="1"/>
    <col min="2047" max="2047" width="20.7109375" style="112" customWidth="1"/>
    <col min="2048" max="2048" width="17.7109375" style="112" customWidth="1"/>
    <col min="2049" max="2057" width="14.7109375" style="112" customWidth="1"/>
    <col min="2058" max="2288" width="10.7109375" style="112"/>
    <col min="2289" max="2290" width="15.7109375" style="112" customWidth="1"/>
    <col min="2291" max="2293" width="14.7109375" style="112" customWidth="1"/>
    <col min="2294" max="2297" width="13.7109375" style="112" customWidth="1"/>
    <col min="2298" max="2301" width="15.7109375" style="112" customWidth="1"/>
    <col min="2302" max="2302" width="22.85546875" style="112" customWidth="1"/>
    <col min="2303" max="2303" width="20.7109375" style="112" customWidth="1"/>
    <col min="2304" max="2304" width="17.7109375" style="112" customWidth="1"/>
    <col min="2305" max="2313" width="14.7109375" style="112" customWidth="1"/>
    <col min="2314" max="2544" width="10.7109375" style="112"/>
    <col min="2545" max="2546" width="15.7109375" style="112" customWidth="1"/>
    <col min="2547" max="2549" width="14.7109375" style="112" customWidth="1"/>
    <col min="2550" max="2553" width="13.7109375" style="112" customWidth="1"/>
    <col min="2554" max="2557" width="15.7109375" style="112" customWidth="1"/>
    <col min="2558" max="2558" width="22.85546875" style="112" customWidth="1"/>
    <col min="2559" max="2559" width="20.7109375" style="112" customWidth="1"/>
    <col min="2560" max="2560" width="17.7109375" style="112" customWidth="1"/>
    <col min="2561" max="2569" width="14.7109375" style="112" customWidth="1"/>
    <col min="2570" max="2800" width="10.7109375" style="112"/>
    <col min="2801" max="2802" width="15.7109375" style="112" customWidth="1"/>
    <col min="2803" max="2805" width="14.7109375" style="112" customWidth="1"/>
    <col min="2806" max="2809" width="13.7109375" style="112" customWidth="1"/>
    <col min="2810" max="2813" width="15.7109375" style="112" customWidth="1"/>
    <col min="2814" max="2814" width="22.85546875" style="112" customWidth="1"/>
    <col min="2815" max="2815" width="20.7109375" style="112" customWidth="1"/>
    <col min="2816" max="2816" width="17.7109375" style="112" customWidth="1"/>
    <col min="2817" max="2825" width="14.7109375" style="112" customWidth="1"/>
    <col min="2826" max="3056" width="10.7109375" style="112"/>
    <col min="3057" max="3058" width="15.7109375" style="112" customWidth="1"/>
    <col min="3059" max="3061" width="14.7109375" style="112" customWidth="1"/>
    <col min="3062" max="3065" width="13.7109375" style="112" customWidth="1"/>
    <col min="3066" max="3069" width="15.7109375" style="112" customWidth="1"/>
    <col min="3070" max="3070" width="22.85546875" style="112" customWidth="1"/>
    <col min="3071" max="3071" width="20.7109375" style="112" customWidth="1"/>
    <col min="3072" max="3072" width="17.7109375" style="112" customWidth="1"/>
    <col min="3073" max="3081" width="14.7109375" style="112" customWidth="1"/>
    <col min="3082" max="3312" width="10.7109375" style="112"/>
    <col min="3313" max="3314" width="15.7109375" style="112" customWidth="1"/>
    <col min="3315" max="3317" width="14.7109375" style="112" customWidth="1"/>
    <col min="3318" max="3321" width="13.7109375" style="112" customWidth="1"/>
    <col min="3322" max="3325" width="15.7109375" style="112" customWidth="1"/>
    <col min="3326" max="3326" width="22.85546875" style="112" customWidth="1"/>
    <col min="3327" max="3327" width="20.7109375" style="112" customWidth="1"/>
    <col min="3328" max="3328" width="17.7109375" style="112" customWidth="1"/>
    <col min="3329" max="3337" width="14.7109375" style="112" customWidth="1"/>
    <col min="3338" max="3568" width="10.7109375" style="112"/>
    <col min="3569" max="3570" width="15.7109375" style="112" customWidth="1"/>
    <col min="3571" max="3573" width="14.7109375" style="112" customWidth="1"/>
    <col min="3574" max="3577" width="13.7109375" style="112" customWidth="1"/>
    <col min="3578" max="3581" width="15.7109375" style="112" customWidth="1"/>
    <col min="3582" max="3582" width="22.85546875" style="112" customWidth="1"/>
    <col min="3583" max="3583" width="20.7109375" style="112" customWidth="1"/>
    <col min="3584" max="3584" width="17.7109375" style="112" customWidth="1"/>
    <col min="3585" max="3593" width="14.7109375" style="112" customWidth="1"/>
    <col min="3594" max="3824" width="10.7109375" style="112"/>
    <col min="3825" max="3826" width="15.7109375" style="112" customWidth="1"/>
    <col min="3827" max="3829" width="14.7109375" style="112" customWidth="1"/>
    <col min="3830" max="3833" width="13.7109375" style="112" customWidth="1"/>
    <col min="3834" max="3837" width="15.7109375" style="112" customWidth="1"/>
    <col min="3838" max="3838" width="22.85546875" style="112" customWidth="1"/>
    <col min="3839" max="3839" width="20.7109375" style="112" customWidth="1"/>
    <col min="3840" max="3840" width="17.7109375" style="112" customWidth="1"/>
    <col min="3841" max="3849" width="14.7109375" style="112" customWidth="1"/>
    <col min="3850" max="4080" width="10.7109375" style="112"/>
    <col min="4081" max="4082" width="15.7109375" style="112" customWidth="1"/>
    <col min="4083" max="4085" width="14.7109375" style="112" customWidth="1"/>
    <col min="4086" max="4089" width="13.7109375" style="112" customWidth="1"/>
    <col min="4090" max="4093" width="15.7109375" style="112" customWidth="1"/>
    <col min="4094" max="4094" width="22.85546875" style="112" customWidth="1"/>
    <col min="4095" max="4095" width="20.7109375" style="112" customWidth="1"/>
    <col min="4096" max="4096" width="17.7109375" style="112" customWidth="1"/>
    <col min="4097" max="4105" width="14.7109375" style="112" customWidth="1"/>
    <col min="4106" max="4336" width="10.7109375" style="112"/>
    <col min="4337" max="4338" width="15.7109375" style="112" customWidth="1"/>
    <col min="4339" max="4341" width="14.7109375" style="112" customWidth="1"/>
    <col min="4342" max="4345" width="13.7109375" style="112" customWidth="1"/>
    <col min="4346" max="4349" width="15.7109375" style="112" customWidth="1"/>
    <col min="4350" max="4350" width="22.85546875" style="112" customWidth="1"/>
    <col min="4351" max="4351" width="20.7109375" style="112" customWidth="1"/>
    <col min="4352" max="4352" width="17.7109375" style="112" customWidth="1"/>
    <col min="4353" max="4361" width="14.7109375" style="112" customWidth="1"/>
    <col min="4362" max="4592" width="10.7109375" style="112"/>
    <col min="4593" max="4594" width="15.7109375" style="112" customWidth="1"/>
    <col min="4595" max="4597" width="14.7109375" style="112" customWidth="1"/>
    <col min="4598" max="4601" width="13.7109375" style="112" customWidth="1"/>
    <col min="4602" max="4605" width="15.7109375" style="112" customWidth="1"/>
    <col min="4606" max="4606" width="22.85546875" style="112" customWidth="1"/>
    <col min="4607" max="4607" width="20.7109375" style="112" customWidth="1"/>
    <col min="4608" max="4608" width="17.7109375" style="112" customWidth="1"/>
    <col min="4609" max="4617" width="14.7109375" style="112" customWidth="1"/>
    <col min="4618" max="4848" width="10.7109375" style="112"/>
    <col min="4849" max="4850" width="15.7109375" style="112" customWidth="1"/>
    <col min="4851" max="4853" width="14.7109375" style="112" customWidth="1"/>
    <col min="4854" max="4857" width="13.7109375" style="112" customWidth="1"/>
    <col min="4858" max="4861" width="15.7109375" style="112" customWidth="1"/>
    <col min="4862" max="4862" width="22.85546875" style="112" customWidth="1"/>
    <col min="4863" max="4863" width="20.7109375" style="112" customWidth="1"/>
    <col min="4864" max="4864" width="17.7109375" style="112" customWidth="1"/>
    <col min="4865" max="4873" width="14.7109375" style="112" customWidth="1"/>
    <col min="4874" max="5104" width="10.7109375" style="112"/>
    <col min="5105" max="5106" width="15.7109375" style="112" customWidth="1"/>
    <col min="5107" max="5109" width="14.7109375" style="112" customWidth="1"/>
    <col min="5110" max="5113" width="13.7109375" style="112" customWidth="1"/>
    <col min="5114" max="5117" width="15.7109375" style="112" customWidth="1"/>
    <col min="5118" max="5118" width="22.85546875" style="112" customWidth="1"/>
    <col min="5119" max="5119" width="20.7109375" style="112" customWidth="1"/>
    <col min="5120" max="5120" width="17.7109375" style="112" customWidth="1"/>
    <col min="5121" max="5129" width="14.7109375" style="112" customWidth="1"/>
    <col min="5130" max="5360" width="10.7109375" style="112"/>
    <col min="5361" max="5362" width="15.7109375" style="112" customWidth="1"/>
    <col min="5363" max="5365" width="14.7109375" style="112" customWidth="1"/>
    <col min="5366" max="5369" width="13.7109375" style="112" customWidth="1"/>
    <col min="5370" max="5373" width="15.7109375" style="112" customWidth="1"/>
    <col min="5374" max="5374" width="22.85546875" style="112" customWidth="1"/>
    <col min="5375" max="5375" width="20.7109375" style="112" customWidth="1"/>
    <col min="5376" max="5376" width="17.7109375" style="112" customWidth="1"/>
    <col min="5377" max="5385" width="14.7109375" style="112" customWidth="1"/>
    <col min="5386" max="5616" width="10.7109375" style="112"/>
    <col min="5617" max="5618" width="15.7109375" style="112" customWidth="1"/>
    <col min="5619" max="5621" width="14.7109375" style="112" customWidth="1"/>
    <col min="5622" max="5625" width="13.7109375" style="112" customWidth="1"/>
    <col min="5626" max="5629" width="15.7109375" style="112" customWidth="1"/>
    <col min="5630" max="5630" width="22.85546875" style="112" customWidth="1"/>
    <col min="5631" max="5631" width="20.7109375" style="112" customWidth="1"/>
    <col min="5632" max="5632" width="17.7109375" style="112" customWidth="1"/>
    <col min="5633" max="5641" width="14.7109375" style="112" customWidth="1"/>
    <col min="5642" max="5872" width="10.7109375" style="112"/>
    <col min="5873" max="5874" width="15.7109375" style="112" customWidth="1"/>
    <col min="5875" max="5877" width="14.7109375" style="112" customWidth="1"/>
    <col min="5878" max="5881" width="13.7109375" style="112" customWidth="1"/>
    <col min="5882" max="5885" width="15.7109375" style="112" customWidth="1"/>
    <col min="5886" max="5886" width="22.85546875" style="112" customWidth="1"/>
    <col min="5887" max="5887" width="20.7109375" style="112" customWidth="1"/>
    <col min="5888" max="5888" width="17.7109375" style="112" customWidth="1"/>
    <col min="5889" max="5897" width="14.7109375" style="112" customWidth="1"/>
    <col min="5898" max="6128" width="10.7109375" style="112"/>
    <col min="6129" max="6130" width="15.7109375" style="112" customWidth="1"/>
    <col min="6131" max="6133" width="14.7109375" style="112" customWidth="1"/>
    <col min="6134" max="6137" width="13.7109375" style="112" customWidth="1"/>
    <col min="6138" max="6141" width="15.7109375" style="112" customWidth="1"/>
    <col min="6142" max="6142" width="22.85546875" style="112" customWidth="1"/>
    <col min="6143" max="6143" width="20.7109375" style="112" customWidth="1"/>
    <col min="6144" max="6144" width="17.7109375" style="112" customWidth="1"/>
    <col min="6145" max="6153" width="14.7109375" style="112" customWidth="1"/>
    <col min="6154" max="6384" width="10.7109375" style="112"/>
    <col min="6385" max="6386" width="15.7109375" style="112" customWidth="1"/>
    <col min="6387" max="6389" width="14.7109375" style="112" customWidth="1"/>
    <col min="6390" max="6393" width="13.7109375" style="112" customWidth="1"/>
    <col min="6394" max="6397" width="15.7109375" style="112" customWidth="1"/>
    <col min="6398" max="6398" width="22.85546875" style="112" customWidth="1"/>
    <col min="6399" max="6399" width="20.7109375" style="112" customWidth="1"/>
    <col min="6400" max="6400" width="17.7109375" style="112" customWidth="1"/>
    <col min="6401" max="6409" width="14.7109375" style="112" customWidth="1"/>
    <col min="6410" max="6640" width="10.7109375" style="112"/>
    <col min="6641" max="6642" width="15.7109375" style="112" customWidth="1"/>
    <col min="6643" max="6645" width="14.7109375" style="112" customWidth="1"/>
    <col min="6646" max="6649" width="13.7109375" style="112" customWidth="1"/>
    <col min="6650" max="6653" width="15.7109375" style="112" customWidth="1"/>
    <col min="6654" max="6654" width="22.85546875" style="112" customWidth="1"/>
    <col min="6655" max="6655" width="20.7109375" style="112" customWidth="1"/>
    <col min="6656" max="6656" width="17.7109375" style="112" customWidth="1"/>
    <col min="6657" max="6665" width="14.7109375" style="112" customWidth="1"/>
    <col min="6666" max="6896" width="10.7109375" style="112"/>
    <col min="6897" max="6898" width="15.7109375" style="112" customWidth="1"/>
    <col min="6899" max="6901" width="14.7109375" style="112" customWidth="1"/>
    <col min="6902" max="6905" width="13.7109375" style="112" customWidth="1"/>
    <col min="6906" max="6909" width="15.7109375" style="112" customWidth="1"/>
    <col min="6910" max="6910" width="22.85546875" style="112" customWidth="1"/>
    <col min="6911" max="6911" width="20.7109375" style="112" customWidth="1"/>
    <col min="6912" max="6912" width="17.7109375" style="112" customWidth="1"/>
    <col min="6913" max="6921" width="14.7109375" style="112" customWidth="1"/>
    <col min="6922" max="7152" width="10.7109375" style="112"/>
    <col min="7153" max="7154" width="15.7109375" style="112" customWidth="1"/>
    <col min="7155" max="7157" width="14.7109375" style="112" customWidth="1"/>
    <col min="7158" max="7161" width="13.7109375" style="112" customWidth="1"/>
    <col min="7162" max="7165" width="15.7109375" style="112" customWidth="1"/>
    <col min="7166" max="7166" width="22.85546875" style="112" customWidth="1"/>
    <col min="7167" max="7167" width="20.7109375" style="112" customWidth="1"/>
    <col min="7168" max="7168" width="17.7109375" style="112" customWidth="1"/>
    <col min="7169" max="7177" width="14.7109375" style="112" customWidth="1"/>
    <col min="7178" max="7408" width="10.7109375" style="112"/>
    <col min="7409" max="7410" width="15.7109375" style="112" customWidth="1"/>
    <col min="7411" max="7413" width="14.7109375" style="112" customWidth="1"/>
    <col min="7414" max="7417" width="13.7109375" style="112" customWidth="1"/>
    <col min="7418" max="7421" width="15.7109375" style="112" customWidth="1"/>
    <col min="7422" max="7422" width="22.85546875" style="112" customWidth="1"/>
    <col min="7423" max="7423" width="20.7109375" style="112" customWidth="1"/>
    <col min="7424" max="7424" width="17.7109375" style="112" customWidth="1"/>
    <col min="7425" max="7433" width="14.7109375" style="112" customWidth="1"/>
    <col min="7434" max="7664" width="10.7109375" style="112"/>
    <col min="7665" max="7666" width="15.7109375" style="112" customWidth="1"/>
    <col min="7667" max="7669" width="14.7109375" style="112" customWidth="1"/>
    <col min="7670" max="7673" width="13.7109375" style="112" customWidth="1"/>
    <col min="7674" max="7677" width="15.7109375" style="112" customWidth="1"/>
    <col min="7678" max="7678" width="22.85546875" style="112" customWidth="1"/>
    <col min="7679" max="7679" width="20.7109375" style="112" customWidth="1"/>
    <col min="7680" max="7680" width="17.7109375" style="112" customWidth="1"/>
    <col min="7681" max="7689" width="14.7109375" style="112" customWidth="1"/>
    <col min="7690" max="7920" width="10.7109375" style="112"/>
    <col min="7921" max="7922" width="15.7109375" style="112" customWidth="1"/>
    <col min="7923" max="7925" width="14.7109375" style="112" customWidth="1"/>
    <col min="7926" max="7929" width="13.7109375" style="112" customWidth="1"/>
    <col min="7930" max="7933" width="15.7109375" style="112" customWidth="1"/>
    <col min="7934" max="7934" width="22.85546875" style="112" customWidth="1"/>
    <col min="7935" max="7935" width="20.7109375" style="112" customWidth="1"/>
    <col min="7936" max="7936" width="17.7109375" style="112" customWidth="1"/>
    <col min="7937" max="7945" width="14.7109375" style="112" customWidth="1"/>
    <col min="7946" max="8176" width="10.7109375" style="112"/>
    <col min="8177" max="8178" width="15.7109375" style="112" customWidth="1"/>
    <col min="8179" max="8181" width="14.7109375" style="112" customWidth="1"/>
    <col min="8182" max="8185" width="13.7109375" style="112" customWidth="1"/>
    <col min="8186" max="8189" width="15.7109375" style="112" customWidth="1"/>
    <col min="8190" max="8190" width="22.85546875" style="112" customWidth="1"/>
    <col min="8191" max="8191" width="20.7109375" style="112" customWidth="1"/>
    <col min="8192" max="8192" width="17.7109375" style="112" customWidth="1"/>
    <col min="8193" max="8201" width="14.7109375" style="112" customWidth="1"/>
    <col min="8202" max="8432" width="10.7109375" style="112"/>
    <col min="8433" max="8434" width="15.7109375" style="112" customWidth="1"/>
    <col min="8435" max="8437" width="14.7109375" style="112" customWidth="1"/>
    <col min="8438" max="8441" width="13.7109375" style="112" customWidth="1"/>
    <col min="8442" max="8445" width="15.7109375" style="112" customWidth="1"/>
    <col min="8446" max="8446" width="22.85546875" style="112" customWidth="1"/>
    <col min="8447" max="8447" width="20.7109375" style="112" customWidth="1"/>
    <col min="8448" max="8448" width="17.7109375" style="112" customWidth="1"/>
    <col min="8449" max="8457" width="14.7109375" style="112" customWidth="1"/>
    <col min="8458" max="8688" width="10.7109375" style="112"/>
    <col min="8689" max="8690" width="15.7109375" style="112" customWidth="1"/>
    <col min="8691" max="8693" width="14.7109375" style="112" customWidth="1"/>
    <col min="8694" max="8697" width="13.7109375" style="112" customWidth="1"/>
    <col min="8698" max="8701" width="15.7109375" style="112" customWidth="1"/>
    <col min="8702" max="8702" width="22.85546875" style="112" customWidth="1"/>
    <col min="8703" max="8703" width="20.7109375" style="112" customWidth="1"/>
    <col min="8704" max="8704" width="17.7109375" style="112" customWidth="1"/>
    <col min="8705" max="8713" width="14.7109375" style="112" customWidth="1"/>
    <col min="8714" max="8944" width="10.7109375" style="112"/>
    <col min="8945" max="8946" width="15.7109375" style="112" customWidth="1"/>
    <col min="8947" max="8949" width="14.7109375" style="112" customWidth="1"/>
    <col min="8950" max="8953" width="13.7109375" style="112" customWidth="1"/>
    <col min="8954" max="8957" width="15.7109375" style="112" customWidth="1"/>
    <col min="8958" max="8958" width="22.85546875" style="112" customWidth="1"/>
    <col min="8959" max="8959" width="20.7109375" style="112" customWidth="1"/>
    <col min="8960" max="8960" width="17.7109375" style="112" customWidth="1"/>
    <col min="8961" max="8969" width="14.7109375" style="112" customWidth="1"/>
    <col min="8970" max="9200" width="10.7109375" style="112"/>
    <col min="9201" max="9202" width="15.7109375" style="112" customWidth="1"/>
    <col min="9203" max="9205" width="14.7109375" style="112" customWidth="1"/>
    <col min="9206" max="9209" width="13.7109375" style="112" customWidth="1"/>
    <col min="9210" max="9213" width="15.7109375" style="112" customWidth="1"/>
    <col min="9214" max="9214" width="22.85546875" style="112" customWidth="1"/>
    <col min="9215" max="9215" width="20.7109375" style="112" customWidth="1"/>
    <col min="9216" max="9216" width="17.7109375" style="112" customWidth="1"/>
    <col min="9217" max="9225" width="14.7109375" style="112" customWidth="1"/>
    <col min="9226" max="9456" width="10.7109375" style="112"/>
    <col min="9457" max="9458" width="15.7109375" style="112" customWidth="1"/>
    <col min="9459" max="9461" width="14.7109375" style="112" customWidth="1"/>
    <col min="9462" max="9465" width="13.7109375" style="112" customWidth="1"/>
    <col min="9466" max="9469" width="15.7109375" style="112" customWidth="1"/>
    <col min="9470" max="9470" width="22.85546875" style="112" customWidth="1"/>
    <col min="9471" max="9471" width="20.7109375" style="112" customWidth="1"/>
    <col min="9472" max="9472" width="17.7109375" style="112" customWidth="1"/>
    <col min="9473" max="9481" width="14.7109375" style="112" customWidth="1"/>
    <col min="9482" max="9712" width="10.7109375" style="112"/>
    <col min="9713" max="9714" width="15.7109375" style="112" customWidth="1"/>
    <col min="9715" max="9717" width="14.7109375" style="112" customWidth="1"/>
    <col min="9718" max="9721" width="13.7109375" style="112" customWidth="1"/>
    <col min="9722" max="9725" width="15.7109375" style="112" customWidth="1"/>
    <col min="9726" max="9726" width="22.85546875" style="112" customWidth="1"/>
    <col min="9727" max="9727" width="20.7109375" style="112" customWidth="1"/>
    <col min="9728" max="9728" width="17.7109375" style="112" customWidth="1"/>
    <col min="9729" max="9737" width="14.7109375" style="112" customWidth="1"/>
    <col min="9738" max="9968" width="10.7109375" style="112"/>
    <col min="9969" max="9970" width="15.7109375" style="112" customWidth="1"/>
    <col min="9971" max="9973" width="14.7109375" style="112" customWidth="1"/>
    <col min="9974" max="9977" width="13.7109375" style="112" customWidth="1"/>
    <col min="9978" max="9981" width="15.7109375" style="112" customWidth="1"/>
    <col min="9982" max="9982" width="22.85546875" style="112" customWidth="1"/>
    <col min="9983" max="9983" width="20.7109375" style="112" customWidth="1"/>
    <col min="9984" max="9984" width="17.7109375" style="112" customWidth="1"/>
    <col min="9985" max="9993" width="14.7109375" style="112" customWidth="1"/>
    <col min="9994" max="10224" width="10.7109375" style="112"/>
    <col min="10225" max="10226" width="15.7109375" style="112" customWidth="1"/>
    <col min="10227" max="10229" width="14.7109375" style="112" customWidth="1"/>
    <col min="10230" max="10233" width="13.7109375" style="112" customWidth="1"/>
    <col min="10234" max="10237" width="15.7109375" style="112" customWidth="1"/>
    <col min="10238" max="10238" width="22.85546875" style="112" customWidth="1"/>
    <col min="10239" max="10239" width="20.7109375" style="112" customWidth="1"/>
    <col min="10240" max="10240" width="17.7109375" style="112" customWidth="1"/>
    <col min="10241" max="10249" width="14.7109375" style="112" customWidth="1"/>
    <col min="10250" max="10480" width="10.7109375" style="112"/>
    <col min="10481" max="10482" width="15.7109375" style="112" customWidth="1"/>
    <col min="10483" max="10485" width="14.7109375" style="112" customWidth="1"/>
    <col min="10486" max="10489" width="13.7109375" style="112" customWidth="1"/>
    <col min="10490" max="10493" width="15.7109375" style="112" customWidth="1"/>
    <col min="10494" max="10494" width="22.85546875" style="112" customWidth="1"/>
    <col min="10495" max="10495" width="20.7109375" style="112" customWidth="1"/>
    <col min="10496" max="10496" width="17.7109375" style="112" customWidth="1"/>
    <col min="10497" max="10505" width="14.7109375" style="112" customWidth="1"/>
    <col min="10506" max="10736" width="10.7109375" style="112"/>
    <col min="10737" max="10738" width="15.7109375" style="112" customWidth="1"/>
    <col min="10739" max="10741" width="14.7109375" style="112" customWidth="1"/>
    <col min="10742" max="10745" width="13.7109375" style="112" customWidth="1"/>
    <col min="10746" max="10749" width="15.7109375" style="112" customWidth="1"/>
    <col min="10750" max="10750" width="22.85546875" style="112" customWidth="1"/>
    <col min="10751" max="10751" width="20.7109375" style="112" customWidth="1"/>
    <col min="10752" max="10752" width="17.7109375" style="112" customWidth="1"/>
    <col min="10753" max="10761" width="14.7109375" style="112" customWidth="1"/>
    <col min="10762" max="10992" width="10.7109375" style="112"/>
    <col min="10993" max="10994" width="15.7109375" style="112" customWidth="1"/>
    <col min="10995" max="10997" width="14.7109375" style="112" customWidth="1"/>
    <col min="10998" max="11001" width="13.7109375" style="112" customWidth="1"/>
    <col min="11002" max="11005" width="15.7109375" style="112" customWidth="1"/>
    <col min="11006" max="11006" width="22.85546875" style="112" customWidth="1"/>
    <col min="11007" max="11007" width="20.7109375" style="112" customWidth="1"/>
    <col min="11008" max="11008" width="17.7109375" style="112" customWidth="1"/>
    <col min="11009" max="11017" width="14.7109375" style="112" customWidth="1"/>
    <col min="11018" max="11248" width="10.7109375" style="112"/>
    <col min="11249" max="11250" width="15.7109375" style="112" customWidth="1"/>
    <col min="11251" max="11253" width="14.7109375" style="112" customWidth="1"/>
    <col min="11254" max="11257" width="13.7109375" style="112" customWidth="1"/>
    <col min="11258" max="11261" width="15.7109375" style="112" customWidth="1"/>
    <col min="11262" max="11262" width="22.85546875" style="112" customWidth="1"/>
    <col min="11263" max="11263" width="20.7109375" style="112" customWidth="1"/>
    <col min="11264" max="11264" width="17.7109375" style="112" customWidth="1"/>
    <col min="11265" max="11273" width="14.7109375" style="112" customWidth="1"/>
    <col min="11274" max="11504" width="10.7109375" style="112"/>
    <col min="11505" max="11506" width="15.7109375" style="112" customWidth="1"/>
    <col min="11507" max="11509" width="14.7109375" style="112" customWidth="1"/>
    <col min="11510" max="11513" width="13.7109375" style="112" customWidth="1"/>
    <col min="11514" max="11517" width="15.7109375" style="112" customWidth="1"/>
    <col min="11518" max="11518" width="22.85546875" style="112" customWidth="1"/>
    <col min="11519" max="11519" width="20.7109375" style="112" customWidth="1"/>
    <col min="11520" max="11520" width="17.7109375" style="112" customWidth="1"/>
    <col min="11521" max="11529" width="14.7109375" style="112" customWidth="1"/>
    <col min="11530" max="11760" width="10.7109375" style="112"/>
    <col min="11761" max="11762" width="15.7109375" style="112" customWidth="1"/>
    <col min="11763" max="11765" width="14.7109375" style="112" customWidth="1"/>
    <col min="11766" max="11769" width="13.7109375" style="112" customWidth="1"/>
    <col min="11770" max="11773" width="15.7109375" style="112" customWidth="1"/>
    <col min="11774" max="11774" width="22.85546875" style="112" customWidth="1"/>
    <col min="11775" max="11775" width="20.7109375" style="112" customWidth="1"/>
    <col min="11776" max="11776" width="17.7109375" style="112" customWidth="1"/>
    <col min="11777" max="11785" width="14.7109375" style="112" customWidth="1"/>
    <col min="11786" max="12016" width="10.7109375" style="112"/>
    <col min="12017" max="12018" width="15.7109375" style="112" customWidth="1"/>
    <col min="12019" max="12021" width="14.7109375" style="112" customWidth="1"/>
    <col min="12022" max="12025" width="13.7109375" style="112" customWidth="1"/>
    <col min="12026" max="12029" width="15.7109375" style="112" customWidth="1"/>
    <col min="12030" max="12030" width="22.85546875" style="112" customWidth="1"/>
    <col min="12031" max="12031" width="20.7109375" style="112" customWidth="1"/>
    <col min="12032" max="12032" width="17.7109375" style="112" customWidth="1"/>
    <col min="12033" max="12041" width="14.7109375" style="112" customWidth="1"/>
    <col min="12042" max="12272" width="10.7109375" style="112"/>
    <col min="12273" max="12274" width="15.7109375" style="112" customWidth="1"/>
    <col min="12275" max="12277" width="14.7109375" style="112" customWidth="1"/>
    <col min="12278" max="12281" width="13.7109375" style="112" customWidth="1"/>
    <col min="12282" max="12285" width="15.7109375" style="112" customWidth="1"/>
    <col min="12286" max="12286" width="22.85546875" style="112" customWidth="1"/>
    <col min="12287" max="12287" width="20.7109375" style="112" customWidth="1"/>
    <col min="12288" max="12288" width="17.7109375" style="112" customWidth="1"/>
    <col min="12289" max="12297" width="14.7109375" style="112" customWidth="1"/>
    <col min="12298" max="12528" width="10.7109375" style="112"/>
    <col min="12529" max="12530" width="15.7109375" style="112" customWidth="1"/>
    <col min="12531" max="12533" width="14.7109375" style="112" customWidth="1"/>
    <col min="12534" max="12537" width="13.7109375" style="112" customWidth="1"/>
    <col min="12538" max="12541" width="15.7109375" style="112" customWidth="1"/>
    <col min="12542" max="12542" width="22.85546875" style="112" customWidth="1"/>
    <col min="12543" max="12543" width="20.7109375" style="112" customWidth="1"/>
    <col min="12544" max="12544" width="17.7109375" style="112" customWidth="1"/>
    <col min="12545" max="12553" width="14.7109375" style="112" customWidth="1"/>
    <col min="12554" max="12784" width="10.7109375" style="112"/>
    <col min="12785" max="12786" width="15.7109375" style="112" customWidth="1"/>
    <col min="12787" max="12789" width="14.7109375" style="112" customWidth="1"/>
    <col min="12790" max="12793" width="13.7109375" style="112" customWidth="1"/>
    <col min="12794" max="12797" width="15.7109375" style="112" customWidth="1"/>
    <col min="12798" max="12798" width="22.85546875" style="112" customWidth="1"/>
    <col min="12799" max="12799" width="20.7109375" style="112" customWidth="1"/>
    <col min="12800" max="12800" width="17.7109375" style="112" customWidth="1"/>
    <col min="12801" max="12809" width="14.7109375" style="112" customWidth="1"/>
    <col min="12810" max="13040" width="10.7109375" style="112"/>
    <col min="13041" max="13042" width="15.7109375" style="112" customWidth="1"/>
    <col min="13043" max="13045" width="14.7109375" style="112" customWidth="1"/>
    <col min="13046" max="13049" width="13.7109375" style="112" customWidth="1"/>
    <col min="13050" max="13053" width="15.7109375" style="112" customWidth="1"/>
    <col min="13054" max="13054" width="22.85546875" style="112" customWidth="1"/>
    <col min="13055" max="13055" width="20.7109375" style="112" customWidth="1"/>
    <col min="13056" max="13056" width="17.7109375" style="112" customWidth="1"/>
    <col min="13057" max="13065" width="14.7109375" style="112" customWidth="1"/>
    <col min="13066" max="13296" width="10.7109375" style="112"/>
    <col min="13297" max="13298" width="15.7109375" style="112" customWidth="1"/>
    <col min="13299" max="13301" width="14.7109375" style="112" customWidth="1"/>
    <col min="13302" max="13305" width="13.7109375" style="112" customWidth="1"/>
    <col min="13306" max="13309" width="15.7109375" style="112" customWidth="1"/>
    <col min="13310" max="13310" width="22.85546875" style="112" customWidth="1"/>
    <col min="13311" max="13311" width="20.7109375" style="112" customWidth="1"/>
    <col min="13312" max="13312" width="17.7109375" style="112" customWidth="1"/>
    <col min="13313" max="13321" width="14.7109375" style="112" customWidth="1"/>
    <col min="13322" max="13552" width="10.7109375" style="112"/>
    <col min="13553" max="13554" width="15.7109375" style="112" customWidth="1"/>
    <col min="13555" max="13557" width="14.7109375" style="112" customWidth="1"/>
    <col min="13558" max="13561" width="13.7109375" style="112" customWidth="1"/>
    <col min="13562" max="13565" width="15.7109375" style="112" customWidth="1"/>
    <col min="13566" max="13566" width="22.85546875" style="112" customWidth="1"/>
    <col min="13567" max="13567" width="20.7109375" style="112" customWidth="1"/>
    <col min="13568" max="13568" width="17.7109375" style="112" customWidth="1"/>
    <col min="13569" max="13577" width="14.7109375" style="112" customWidth="1"/>
    <col min="13578" max="13808" width="10.7109375" style="112"/>
    <col min="13809" max="13810" width="15.7109375" style="112" customWidth="1"/>
    <col min="13811" max="13813" width="14.7109375" style="112" customWidth="1"/>
    <col min="13814" max="13817" width="13.7109375" style="112" customWidth="1"/>
    <col min="13818" max="13821" width="15.7109375" style="112" customWidth="1"/>
    <col min="13822" max="13822" width="22.85546875" style="112" customWidth="1"/>
    <col min="13823" max="13823" width="20.7109375" style="112" customWidth="1"/>
    <col min="13824" max="13824" width="17.7109375" style="112" customWidth="1"/>
    <col min="13825" max="13833" width="14.7109375" style="112" customWidth="1"/>
    <col min="13834" max="14064" width="10.7109375" style="112"/>
    <col min="14065" max="14066" width="15.7109375" style="112" customWidth="1"/>
    <col min="14067" max="14069" width="14.7109375" style="112" customWidth="1"/>
    <col min="14070" max="14073" width="13.7109375" style="112" customWidth="1"/>
    <col min="14074" max="14077" width="15.7109375" style="112" customWidth="1"/>
    <col min="14078" max="14078" width="22.85546875" style="112" customWidth="1"/>
    <col min="14079" max="14079" width="20.7109375" style="112" customWidth="1"/>
    <col min="14080" max="14080" width="17.7109375" style="112" customWidth="1"/>
    <col min="14081" max="14089" width="14.7109375" style="112" customWidth="1"/>
    <col min="14090" max="14320" width="10.7109375" style="112"/>
    <col min="14321" max="14322" width="15.7109375" style="112" customWidth="1"/>
    <col min="14323" max="14325" width="14.7109375" style="112" customWidth="1"/>
    <col min="14326" max="14329" width="13.7109375" style="112" customWidth="1"/>
    <col min="14330" max="14333" width="15.7109375" style="112" customWidth="1"/>
    <col min="14334" max="14334" width="22.85546875" style="112" customWidth="1"/>
    <col min="14335" max="14335" width="20.7109375" style="112" customWidth="1"/>
    <col min="14336" max="14336" width="17.7109375" style="112" customWidth="1"/>
    <col min="14337" max="14345" width="14.7109375" style="112" customWidth="1"/>
    <col min="14346" max="14576" width="10.7109375" style="112"/>
    <col min="14577" max="14578" width="15.7109375" style="112" customWidth="1"/>
    <col min="14579" max="14581" width="14.7109375" style="112" customWidth="1"/>
    <col min="14582" max="14585" width="13.7109375" style="112" customWidth="1"/>
    <col min="14586" max="14589" width="15.7109375" style="112" customWidth="1"/>
    <col min="14590" max="14590" width="22.85546875" style="112" customWidth="1"/>
    <col min="14591" max="14591" width="20.7109375" style="112" customWidth="1"/>
    <col min="14592" max="14592" width="17.7109375" style="112" customWidth="1"/>
    <col min="14593" max="14601" width="14.7109375" style="112" customWidth="1"/>
    <col min="14602" max="14832" width="10.7109375" style="112"/>
    <col min="14833" max="14834" width="15.7109375" style="112" customWidth="1"/>
    <col min="14835" max="14837" width="14.7109375" style="112" customWidth="1"/>
    <col min="14838" max="14841" width="13.7109375" style="112" customWidth="1"/>
    <col min="14842" max="14845" width="15.7109375" style="112" customWidth="1"/>
    <col min="14846" max="14846" width="22.85546875" style="112" customWidth="1"/>
    <col min="14847" max="14847" width="20.7109375" style="112" customWidth="1"/>
    <col min="14848" max="14848" width="17.7109375" style="112" customWidth="1"/>
    <col min="14849" max="14857" width="14.7109375" style="112" customWidth="1"/>
    <col min="14858" max="15088" width="10.7109375" style="112"/>
    <col min="15089" max="15090" width="15.7109375" style="112" customWidth="1"/>
    <col min="15091" max="15093" width="14.7109375" style="112" customWidth="1"/>
    <col min="15094" max="15097" width="13.7109375" style="112" customWidth="1"/>
    <col min="15098" max="15101" width="15.7109375" style="112" customWidth="1"/>
    <col min="15102" max="15102" width="22.85546875" style="112" customWidth="1"/>
    <col min="15103" max="15103" width="20.7109375" style="112" customWidth="1"/>
    <col min="15104" max="15104" width="17.7109375" style="112" customWidth="1"/>
    <col min="15105" max="15113" width="14.7109375" style="112" customWidth="1"/>
    <col min="15114" max="15344" width="10.7109375" style="112"/>
    <col min="15345" max="15346" width="15.7109375" style="112" customWidth="1"/>
    <col min="15347" max="15349" width="14.7109375" style="112" customWidth="1"/>
    <col min="15350" max="15353" width="13.7109375" style="112" customWidth="1"/>
    <col min="15354" max="15357" width="15.7109375" style="112" customWidth="1"/>
    <col min="15358" max="15358" width="22.85546875" style="112" customWidth="1"/>
    <col min="15359" max="15359" width="20.7109375" style="112" customWidth="1"/>
    <col min="15360" max="15360" width="17.7109375" style="112" customWidth="1"/>
    <col min="15361" max="15369" width="14.7109375" style="112" customWidth="1"/>
    <col min="15370" max="15600" width="10.7109375" style="112"/>
    <col min="15601" max="15602" width="15.7109375" style="112" customWidth="1"/>
    <col min="15603" max="15605" width="14.7109375" style="112" customWidth="1"/>
    <col min="15606" max="15609" width="13.7109375" style="112" customWidth="1"/>
    <col min="15610" max="15613" width="15.7109375" style="112" customWidth="1"/>
    <col min="15614" max="15614" width="22.85546875" style="112" customWidth="1"/>
    <col min="15615" max="15615" width="20.7109375" style="112" customWidth="1"/>
    <col min="15616" max="15616" width="17.7109375" style="112" customWidth="1"/>
    <col min="15617" max="15625" width="14.7109375" style="112" customWidth="1"/>
    <col min="15626" max="15856" width="10.7109375" style="112"/>
    <col min="15857" max="15858" width="15.7109375" style="112" customWidth="1"/>
    <col min="15859" max="15861" width="14.7109375" style="112" customWidth="1"/>
    <col min="15862" max="15865" width="13.7109375" style="112" customWidth="1"/>
    <col min="15866" max="15869" width="15.7109375" style="112" customWidth="1"/>
    <col min="15870" max="15870" width="22.85546875" style="112" customWidth="1"/>
    <col min="15871" max="15871" width="20.7109375" style="112" customWidth="1"/>
    <col min="15872" max="15872" width="17.7109375" style="112" customWidth="1"/>
    <col min="15873" max="15881" width="14.7109375" style="112" customWidth="1"/>
    <col min="15882" max="16112" width="10.7109375" style="112"/>
    <col min="16113" max="16114" width="15.7109375" style="112" customWidth="1"/>
    <col min="16115" max="16117" width="14.7109375" style="112" customWidth="1"/>
    <col min="16118" max="16121" width="13.7109375" style="112" customWidth="1"/>
    <col min="16122" max="16125" width="15.7109375" style="112" customWidth="1"/>
    <col min="16126" max="16126" width="22.85546875" style="112" customWidth="1"/>
    <col min="16127" max="16127" width="20.7109375" style="112" customWidth="1"/>
    <col min="16128" max="16128" width="17.7109375" style="112" customWidth="1"/>
    <col min="16129" max="16137" width="14.7109375" style="112" customWidth="1"/>
    <col min="16138" max="16384" width="10.7109375" style="112"/>
  </cols>
  <sheetData>
    <row r="1" spans="1:27" ht="25.5" customHeight="1" x14ac:dyDescent="0.25">
      <c r="AA1" s="124" t="s">
        <v>67</v>
      </c>
    </row>
    <row r="2" spans="1:27" s="111" customFormat="1" ht="18.75" customHeight="1" x14ac:dyDescent="0.3">
      <c r="E2" s="123"/>
      <c r="AA2" s="125" t="s">
        <v>9</v>
      </c>
    </row>
    <row r="3" spans="1:27" s="111" customFormat="1" ht="18.75" customHeight="1" x14ac:dyDescent="0.3">
      <c r="E3" s="123"/>
      <c r="AA3" s="125" t="s">
        <v>427</v>
      </c>
    </row>
    <row r="4" spans="1:27" s="111" customFormat="1" x14ac:dyDescent="0.2">
      <c r="E4" s="126"/>
    </row>
    <row r="5" spans="1:27" s="111" customFormat="1" x14ac:dyDescent="0.2">
      <c r="A5" s="415" t="s">
        <v>500</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row>
    <row r="6" spans="1:27" s="111" customFormat="1" x14ac:dyDescent="0.2">
      <c r="A6" s="142"/>
      <c r="B6" s="142"/>
      <c r="C6" s="142"/>
      <c r="D6" s="142"/>
      <c r="E6" s="142"/>
      <c r="F6" s="142"/>
      <c r="G6" s="142"/>
      <c r="H6" s="142"/>
      <c r="I6" s="142"/>
      <c r="J6" s="142"/>
      <c r="K6" s="142"/>
      <c r="L6" s="142"/>
      <c r="M6" s="142"/>
      <c r="N6" s="142"/>
      <c r="O6" s="142"/>
      <c r="P6" s="142"/>
      <c r="Q6" s="142"/>
      <c r="R6" s="142"/>
      <c r="S6" s="142"/>
      <c r="T6" s="142"/>
    </row>
    <row r="7" spans="1:27" s="111" customFormat="1" ht="18.75" x14ac:dyDescent="0.2">
      <c r="E7" s="419" t="s">
        <v>8</v>
      </c>
      <c r="F7" s="419"/>
      <c r="G7" s="419"/>
      <c r="H7" s="419"/>
      <c r="I7" s="419"/>
      <c r="J7" s="419"/>
      <c r="K7" s="419"/>
      <c r="L7" s="419"/>
      <c r="M7" s="419"/>
      <c r="N7" s="419"/>
      <c r="O7" s="419"/>
      <c r="P7" s="419"/>
      <c r="Q7" s="419"/>
      <c r="R7" s="419"/>
      <c r="S7" s="419"/>
      <c r="T7" s="419"/>
      <c r="U7" s="419"/>
      <c r="V7" s="419"/>
      <c r="W7" s="419"/>
      <c r="X7" s="419"/>
      <c r="Y7" s="419"/>
    </row>
    <row r="8" spans="1:27" s="111" customFormat="1" ht="18.75" x14ac:dyDescent="0.2">
      <c r="E8" s="143"/>
      <c r="F8" s="143"/>
      <c r="G8" s="143"/>
      <c r="H8" s="143"/>
      <c r="I8" s="143"/>
      <c r="J8" s="143"/>
      <c r="K8" s="143"/>
      <c r="L8" s="143"/>
      <c r="M8" s="143"/>
      <c r="N8" s="143"/>
      <c r="O8" s="143"/>
      <c r="P8" s="143"/>
      <c r="Q8" s="143"/>
      <c r="R8" s="143"/>
      <c r="S8" s="110"/>
      <c r="T8" s="110"/>
      <c r="U8" s="110"/>
      <c r="V8" s="110"/>
      <c r="W8" s="110"/>
    </row>
    <row r="9" spans="1:27" s="111" customFormat="1" ht="18.75" customHeight="1" x14ac:dyDescent="0.2">
      <c r="E9" s="420" t="s">
        <v>431</v>
      </c>
      <c r="F9" s="420"/>
      <c r="G9" s="420"/>
      <c r="H9" s="420"/>
      <c r="I9" s="420"/>
      <c r="J9" s="420"/>
      <c r="K9" s="420"/>
      <c r="L9" s="420"/>
      <c r="M9" s="420"/>
      <c r="N9" s="420"/>
      <c r="O9" s="420"/>
      <c r="P9" s="420"/>
      <c r="Q9" s="420"/>
      <c r="R9" s="420"/>
      <c r="S9" s="420"/>
      <c r="T9" s="420"/>
      <c r="U9" s="420"/>
      <c r="V9" s="420"/>
      <c r="W9" s="420"/>
      <c r="X9" s="420"/>
      <c r="Y9" s="420"/>
    </row>
    <row r="10" spans="1:27" s="111" customFormat="1" ht="18.75" customHeight="1" x14ac:dyDescent="0.2">
      <c r="E10" s="421" t="s">
        <v>7</v>
      </c>
      <c r="F10" s="421"/>
      <c r="G10" s="421"/>
      <c r="H10" s="421"/>
      <c r="I10" s="421"/>
      <c r="J10" s="421"/>
      <c r="K10" s="421"/>
      <c r="L10" s="421"/>
      <c r="M10" s="421"/>
      <c r="N10" s="421"/>
      <c r="O10" s="421"/>
      <c r="P10" s="421"/>
      <c r="Q10" s="421"/>
      <c r="R10" s="421"/>
      <c r="S10" s="421"/>
      <c r="T10" s="421"/>
      <c r="U10" s="421"/>
      <c r="V10" s="421"/>
      <c r="W10" s="421"/>
      <c r="X10" s="421"/>
      <c r="Y10" s="421"/>
    </row>
    <row r="11" spans="1:27" s="111" customFormat="1" ht="18.75" x14ac:dyDescent="0.2">
      <c r="E11" s="143"/>
      <c r="F11" s="143"/>
      <c r="G11" s="143"/>
      <c r="H11" s="143"/>
      <c r="I11" s="143"/>
      <c r="J11" s="143"/>
      <c r="K11" s="143"/>
      <c r="L11" s="143"/>
      <c r="M11" s="143"/>
      <c r="N11" s="143"/>
      <c r="O11" s="143"/>
      <c r="P11" s="143"/>
      <c r="Q11" s="143"/>
      <c r="R11" s="143"/>
      <c r="S11" s="110"/>
      <c r="T11" s="110"/>
      <c r="U11" s="110"/>
      <c r="V11" s="110"/>
      <c r="W11" s="110"/>
    </row>
    <row r="12" spans="1:27" s="111" customFormat="1" ht="18.75" customHeight="1" x14ac:dyDescent="0.2">
      <c r="E12" s="452" t="s">
        <v>481</v>
      </c>
      <c r="F12" s="452"/>
      <c r="G12" s="452"/>
      <c r="H12" s="452"/>
      <c r="I12" s="452"/>
      <c r="J12" s="452"/>
      <c r="K12" s="452"/>
      <c r="L12" s="452"/>
      <c r="M12" s="452"/>
      <c r="N12" s="452"/>
      <c r="O12" s="452"/>
      <c r="P12" s="452"/>
      <c r="Q12" s="452"/>
      <c r="R12" s="452"/>
      <c r="S12" s="452"/>
      <c r="T12" s="452"/>
      <c r="U12" s="452"/>
      <c r="V12" s="452"/>
      <c r="W12" s="452"/>
      <c r="X12" s="452"/>
      <c r="Y12" s="452"/>
    </row>
    <row r="13" spans="1:27" s="111" customFormat="1" ht="18.75" customHeight="1" x14ac:dyDescent="0.2">
      <c r="E13" s="421" t="s">
        <v>6</v>
      </c>
      <c r="F13" s="421"/>
      <c r="G13" s="421"/>
      <c r="H13" s="421"/>
      <c r="I13" s="421"/>
      <c r="J13" s="421"/>
      <c r="K13" s="421"/>
      <c r="L13" s="421"/>
      <c r="M13" s="421"/>
      <c r="N13" s="421"/>
      <c r="O13" s="421"/>
      <c r="P13" s="421"/>
      <c r="Q13" s="421"/>
      <c r="R13" s="421"/>
      <c r="S13" s="421"/>
      <c r="T13" s="421"/>
      <c r="U13" s="421"/>
      <c r="V13" s="421"/>
      <c r="W13" s="421"/>
      <c r="X13" s="421"/>
      <c r="Y13" s="421"/>
    </row>
    <row r="14" spans="1:27" s="130" customFormat="1" ht="15.75" customHeight="1" x14ac:dyDescent="0.2">
      <c r="B14" s="448"/>
      <c r="C14" s="448"/>
      <c r="D14" s="448"/>
      <c r="E14" s="448"/>
      <c r="F14" s="448"/>
      <c r="G14" s="448"/>
      <c r="H14" s="448"/>
      <c r="I14" s="448"/>
      <c r="J14" s="448"/>
      <c r="K14" s="448"/>
      <c r="L14" s="448"/>
      <c r="M14" s="448"/>
      <c r="N14" s="448"/>
      <c r="O14" s="448"/>
      <c r="P14" s="448"/>
      <c r="Q14" s="448"/>
      <c r="R14" s="448"/>
      <c r="S14" s="448"/>
      <c r="T14" s="448"/>
      <c r="U14" s="448"/>
      <c r="V14" s="129"/>
      <c r="W14" s="129"/>
    </row>
    <row r="15" spans="1:27" s="131" customFormat="1" ht="62.25" customHeight="1" x14ac:dyDescent="0.2">
      <c r="E15" s="450" t="str">
        <f>'1. паспорт местоположение'!A15:A15</f>
        <v>Строительство зарядных станций мощностью до 100кВт  (18 шт.)</v>
      </c>
      <c r="F15" s="451"/>
      <c r="G15" s="451"/>
      <c r="H15" s="451"/>
      <c r="I15" s="451"/>
      <c r="J15" s="451"/>
      <c r="K15" s="451"/>
      <c r="L15" s="451"/>
      <c r="M15" s="451"/>
      <c r="N15" s="451"/>
      <c r="O15" s="451"/>
      <c r="P15" s="451"/>
      <c r="Q15" s="451"/>
      <c r="R15" s="451"/>
      <c r="S15" s="451"/>
      <c r="T15" s="451"/>
      <c r="U15" s="451"/>
      <c r="V15" s="451"/>
      <c r="W15" s="451"/>
      <c r="X15" s="451"/>
      <c r="Y15" s="451"/>
    </row>
    <row r="16" spans="1:27" s="131" customFormat="1" ht="15" customHeight="1" x14ac:dyDescent="0.2">
      <c r="E16" s="421" t="s">
        <v>5</v>
      </c>
      <c r="F16" s="421"/>
      <c r="G16" s="421"/>
      <c r="H16" s="421"/>
      <c r="I16" s="421"/>
      <c r="J16" s="421"/>
      <c r="K16" s="421"/>
      <c r="L16" s="421"/>
      <c r="M16" s="421"/>
      <c r="N16" s="421"/>
      <c r="O16" s="421"/>
      <c r="P16" s="421"/>
      <c r="Q16" s="421"/>
      <c r="R16" s="421"/>
      <c r="S16" s="421"/>
      <c r="T16" s="421"/>
      <c r="U16" s="421"/>
      <c r="V16" s="421"/>
      <c r="W16" s="421"/>
      <c r="X16" s="421"/>
      <c r="Y16" s="421"/>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418"/>
      <c r="F18" s="418"/>
      <c r="G18" s="418"/>
      <c r="H18" s="418"/>
      <c r="I18" s="418"/>
      <c r="J18" s="418"/>
      <c r="K18" s="418"/>
      <c r="L18" s="418"/>
      <c r="M18" s="418"/>
      <c r="N18" s="418"/>
      <c r="O18" s="418"/>
      <c r="P18" s="418"/>
      <c r="Q18" s="418"/>
      <c r="R18" s="418"/>
      <c r="S18" s="418"/>
      <c r="T18" s="418"/>
      <c r="U18" s="418"/>
      <c r="V18" s="418"/>
      <c r="W18" s="418"/>
      <c r="X18" s="418"/>
      <c r="Y18" s="418"/>
    </row>
    <row r="19" spans="1:27" ht="25.5" customHeight="1" x14ac:dyDescent="0.25">
      <c r="A19" s="418" t="s">
        <v>384</v>
      </c>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row>
    <row r="20" spans="1:27" s="151" customFormat="1" ht="21" customHeight="1" x14ac:dyDescent="0.25"/>
    <row r="21" spans="1:27" ht="15.75" customHeight="1" x14ac:dyDescent="0.25">
      <c r="A21" s="439" t="s">
        <v>4</v>
      </c>
      <c r="B21" s="435" t="s">
        <v>390</v>
      </c>
      <c r="C21" s="436"/>
      <c r="D21" s="435" t="s">
        <v>392</v>
      </c>
      <c r="E21" s="436"/>
      <c r="F21" s="445" t="s">
        <v>92</v>
      </c>
      <c r="G21" s="447"/>
      <c r="H21" s="447"/>
      <c r="I21" s="446"/>
      <c r="J21" s="439" t="s">
        <v>393</v>
      </c>
      <c r="K21" s="435" t="s">
        <v>394</v>
      </c>
      <c r="L21" s="436"/>
      <c r="M21" s="435" t="s">
        <v>395</v>
      </c>
      <c r="N21" s="436"/>
      <c r="O21" s="435" t="s">
        <v>383</v>
      </c>
      <c r="P21" s="436"/>
      <c r="Q21" s="435" t="s">
        <v>125</v>
      </c>
      <c r="R21" s="436"/>
      <c r="S21" s="439" t="s">
        <v>124</v>
      </c>
      <c r="T21" s="439" t="s">
        <v>396</v>
      </c>
      <c r="U21" s="439" t="s">
        <v>391</v>
      </c>
      <c r="V21" s="435" t="s">
        <v>123</v>
      </c>
      <c r="W21" s="436"/>
      <c r="X21" s="445" t="s">
        <v>115</v>
      </c>
      <c r="Y21" s="447"/>
      <c r="Z21" s="445" t="s">
        <v>114</v>
      </c>
      <c r="AA21" s="447"/>
    </row>
    <row r="22" spans="1:27" ht="216" customHeight="1" x14ac:dyDescent="0.25">
      <c r="A22" s="441"/>
      <c r="B22" s="437"/>
      <c r="C22" s="438"/>
      <c r="D22" s="437"/>
      <c r="E22" s="438"/>
      <c r="F22" s="445" t="s">
        <v>122</v>
      </c>
      <c r="G22" s="446"/>
      <c r="H22" s="445" t="s">
        <v>121</v>
      </c>
      <c r="I22" s="446"/>
      <c r="J22" s="440"/>
      <c r="K22" s="437"/>
      <c r="L22" s="438"/>
      <c r="M22" s="437"/>
      <c r="N22" s="438"/>
      <c r="O22" s="437"/>
      <c r="P22" s="438"/>
      <c r="Q22" s="437"/>
      <c r="R22" s="438"/>
      <c r="S22" s="440"/>
      <c r="T22" s="440"/>
      <c r="U22" s="440"/>
      <c r="V22" s="437"/>
      <c r="W22" s="438"/>
      <c r="X22" s="113" t="s">
        <v>113</v>
      </c>
      <c r="Y22" s="113" t="s">
        <v>381</v>
      </c>
      <c r="Z22" s="113" t="s">
        <v>112</v>
      </c>
      <c r="AA22" s="113" t="s">
        <v>111</v>
      </c>
    </row>
    <row r="23" spans="1:27" ht="60" customHeight="1" x14ac:dyDescent="0.25">
      <c r="A23" s="440"/>
      <c r="B23" s="152" t="s">
        <v>109</v>
      </c>
      <c r="C23" s="152" t="s">
        <v>110</v>
      </c>
      <c r="D23" s="152" t="s">
        <v>109</v>
      </c>
      <c r="E23" s="152" t="s">
        <v>110</v>
      </c>
      <c r="F23" s="152" t="s">
        <v>109</v>
      </c>
      <c r="G23" s="152" t="s">
        <v>110</v>
      </c>
      <c r="H23" s="152" t="s">
        <v>109</v>
      </c>
      <c r="I23" s="152" t="s">
        <v>110</v>
      </c>
      <c r="J23" s="152" t="s">
        <v>109</v>
      </c>
      <c r="K23" s="152" t="s">
        <v>109</v>
      </c>
      <c r="L23" s="152" t="s">
        <v>110</v>
      </c>
      <c r="M23" s="152" t="s">
        <v>109</v>
      </c>
      <c r="N23" s="152" t="s">
        <v>110</v>
      </c>
      <c r="O23" s="152" t="s">
        <v>109</v>
      </c>
      <c r="P23" s="152" t="s">
        <v>110</v>
      </c>
      <c r="Q23" s="152" t="s">
        <v>109</v>
      </c>
      <c r="R23" s="152" t="s">
        <v>110</v>
      </c>
      <c r="S23" s="152" t="s">
        <v>109</v>
      </c>
      <c r="T23" s="152" t="s">
        <v>109</v>
      </c>
      <c r="U23" s="152" t="s">
        <v>109</v>
      </c>
      <c r="V23" s="152" t="s">
        <v>109</v>
      </c>
      <c r="W23" s="152" t="s">
        <v>110</v>
      </c>
      <c r="X23" s="152" t="s">
        <v>109</v>
      </c>
      <c r="Y23" s="152" t="s">
        <v>109</v>
      </c>
      <c r="Z23" s="113" t="s">
        <v>109</v>
      </c>
      <c r="AA23" s="113" t="s">
        <v>109</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51" customFormat="1" ht="51.75" customHeight="1" x14ac:dyDescent="0.25">
      <c r="A25" s="158" t="s">
        <v>424</v>
      </c>
      <c r="B25" s="158" t="s">
        <v>424</v>
      </c>
      <c r="C25" s="158" t="s">
        <v>424</v>
      </c>
      <c r="D25" s="158" t="s">
        <v>424</v>
      </c>
      <c r="E25" s="158" t="s">
        <v>424</v>
      </c>
      <c r="F25" s="158" t="s">
        <v>424</v>
      </c>
      <c r="G25" s="158" t="s">
        <v>424</v>
      </c>
      <c r="H25" s="158" t="s">
        <v>424</v>
      </c>
      <c r="I25" s="158" t="s">
        <v>424</v>
      </c>
      <c r="J25" s="158" t="s">
        <v>424</v>
      </c>
      <c r="K25" s="158" t="s">
        <v>424</v>
      </c>
      <c r="L25" s="158" t="s">
        <v>424</v>
      </c>
      <c r="M25" s="158" t="s">
        <v>424</v>
      </c>
      <c r="N25" s="158" t="s">
        <v>424</v>
      </c>
      <c r="O25" s="158" t="s">
        <v>424</v>
      </c>
      <c r="P25" s="158" t="s">
        <v>424</v>
      </c>
      <c r="Q25" s="158" t="s">
        <v>424</v>
      </c>
      <c r="R25" s="158" t="s">
        <v>424</v>
      </c>
      <c r="S25" s="158" t="s">
        <v>424</v>
      </c>
      <c r="T25" s="158" t="s">
        <v>424</v>
      </c>
      <c r="U25" s="158" t="s">
        <v>424</v>
      </c>
      <c r="V25" s="158" t="s">
        <v>424</v>
      </c>
      <c r="W25" s="158" t="s">
        <v>424</v>
      </c>
      <c r="X25" s="158" t="s">
        <v>424</v>
      </c>
      <c r="Y25" s="158" t="s">
        <v>424</v>
      </c>
      <c r="Z25" s="158" t="s">
        <v>424</v>
      </c>
      <c r="AA25" s="158" t="s">
        <v>424</v>
      </c>
    </row>
    <row r="26" spans="1:27" ht="3" customHeight="1" x14ac:dyDescent="0.25">
      <c r="X26" s="159"/>
      <c r="Y26" s="160"/>
      <c r="Z26" s="118"/>
      <c r="AA26" s="118"/>
    </row>
    <row r="27" spans="1:27" s="115" customFormat="1" ht="12.75" x14ac:dyDescent="0.2">
      <c r="A27" s="154"/>
      <c r="B27" s="154"/>
      <c r="C27" s="154"/>
      <c r="E27" s="154"/>
      <c r="X27" s="161"/>
      <c r="Y27" s="161"/>
      <c r="Z27" s="161"/>
      <c r="AA27" s="161"/>
    </row>
    <row r="28" spans="1:27" s="115" customFormat="1" ht="12.75" x14ac:dyDescent="0.2">
      <c r="A28" s="154"/>
      <c r="B28" s="154"/>
      <c r="C28" s="154"/>
    </row>
  </sheetData>
  <mergeCells count="28">
    <mergeCell ref="A5:AA5"/>
    <mergeCell ref="E16:Y16"/>
    <mergeCell ref="E15:Y15"/>
    <mergeCell ref="E7:Y7"/>
    <mergeCell ref="E9:Y9"/>
    <mergeCell ref="E10:Y10"/>
    <mergeCell ref="E12:Y12"/>
    <mergeCell ref="E13:Y13"/>
    <mergeCell ref="B14:U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8" sqref="C28:C30"/>
    </sheetView>
  </sheetViews>
  <sheetFormatPr defaultColWidth="9.140625"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111" customFormat="1" ht="18.75" customHeight="1" x14ac:dyDescent="0.2">
      <c r="A1" s="123"/>
      <c r="C1" s="124" t="s">
        <v>67</v>
      </c>
    </row>
    <row r="2" spans="1:29" s="111" customFormat="1" ht="18.75" customHeight="1" x14ac:dyDescent="0.3">
      <c r="A2" s="123"/>
      <c r="C2" s="125" t="s">
        <v>9</v>
      </c>
    </row>
    <row r="3" spans="1:29" s="111" customFormat="1" ht="18.75" x14ac:dyDescent="0.3">
      <c r="A3" s="126"/>
      <c r="C3" s="125" t="s">
        <v>432</v>
      </c>
    </row>
    <row r="4" spans="1:29" s="111" customFormat="1" ht="18.75" x14ac:dyDescent="0.3">
      <c r="A4" s="126"/>
      <c r="C4" s="125"/>
    </row>
    <row r="5" spans="1:29" s="111" customFormat="1" ht="15.75" x14ac:dyDescent="0.2">
      <c r="A5" s="415" t="str">
        <f>'1. паспорт местоположение'!A5:C5</f>
        <v>Год раскрытия информации: 2022 год</v>
      </c>
      <c r="B5" s="415"/>
      <c r="C5" s="41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1" customFormat="1" ht="18.75" x14ac:dyDescent="0.3">
      <c r="A6" s="126"/>
      <c r="G6" s="125"/>
    </row>
    <row r="7" spans="1:29" s="111" customFormat="1" ht="18.75" x14ac:dyDescent="0.2">
      <c r="A7" s="419" t="s">
        <v>8</v>
      </c>
      <c r="B7" s="419"/>
      <c r="C7" s="419"/>
      <c r="D7" s="110"/>
      <c r="E7" s="110"/>
      <c r="F7" s="110"/>
      <c r="G7" s="110"/>
      <c r="H7" s="110"/>
      <c r="I7" s="110"/>
      <c r="J7" s="110"/>
      <c r="K7" s="110"/>
      <c r="L7" s="110"/>
      <c r="M7" s="110"/>
      <c r="N7" s="110"/>
      <c r="O7" s="110"/>
      <c r="P7" s="110"/>
      <c r="Q7" s="110"/>
      <c r="R7" s="110"/>
      <c r="S7" s="110"/>
      <c r="T7" s="110"/>
      <c r="U7" s="110"/>
    </row>
    <row r="8" spans="1:29" s="111" customFormat="1" ht="18.75" x14ac:dyDescent="0.2">
      <c r="A8" s="419"/>
      <c r="B8" s="419"/>
      <c r="C8" s="419"/>
      <c r="D8" s="143"/>
      <c r="E8" s="143"/>
      <c r="F8" s="143"/>
      <c r="G8" s="143"/>
      <c r="H8" s="110"/>
      <c r="I8" s="110"/>
      <c r="J8" s="110"/>
      <c r="K8" s="110"/>
      <c r="L8" s="110"/>
      <c r="M8" s="110"/>
      <c r="N8" s="110"/>
      <c r="O8" s="110"/>
      <c r="P8" s="110"/>
      <c r="Q8" s="110"/>
      <c r="R8" s="110"/>
      <c r="S8" s="110"/>
      <c r="T8" s="110"/>
      <c r="U8" s="110"/>
    </row>
    <row r="9" spans="1:29" s="111" customFormat="1" ht="18.75" x14ac:dyDescent="0.2">
      <c r="A9" s="420" t="str">
        <f>'1. паспорт местоположение'!A9:C9</f>
        <v>АО "Россети Тюмень"</v>
      </c>
      <c r="B9" s="420"/>
      <c r="C9" s="420"/>
      <c r="D9" s="109"/>
      <c r="E9" s="109"/>
      <c r="F9" s="109"/>
      <c r="G9" s="109"/>
      <c r="H9" s="110"/>
      <c r="I9" s="110"/>
      <c r="J9" s="110"/>
      <c r="K9" s="110"/>
      <c r="L9" s="110"/>
      <c r="M9" s="110"/>
      <c r="N9" s="110"/>
      <c r="O9" s="110"/>
      <c r="P9" s="110"/>
      <c r="Q9" s="110"/>
      <c r="R9" s="110"/>
      <c r="S9" s="110"/>
      <c r="T9" s="110"/>
      <c r="U9" s="110"/>
    </row>
    <row r="10" spans="1:29" s="111" customFormat="1" ht="18.75" x14ac:dyDescent="0.2">
      <c r="A10" s="421" t="s">
        <v>7</v>
      </c>
      <c r="B10" s="421"/>
      <c r="C10" s="421"/>
      <c r="D10" s="128"/>
      <c r="E10" s="128"/>
      <c r="F10" s="128"/>
      <c r="G10" s="128"/>
      <c r="H10" s="110"/>
      <c r="I10" s="110"/>
      <c r="J10" s="110"/>
      <c r="K10" s="110"/>
      <c r="L10" s="110"/>
      <c r="M10" s="110"/>
      <c r="N10" s="110"/>
      <c r="O10" s="110"/>
      <c r="P10" s="110"/>
      <c r="Q10" s="110"/>
      <c r="R10" s="110"/>
      <c r="S10" s="110"/>
      <c r="T10" s="110"/>
      <c r="U10" s="110"/>
    </row>
    <row r="11" spans="1:29" s="111" customFormat="1" ht="18.75" x14ac:dyDescent="0.2">
      <c r="A11" s="419"/>
      <c r="B11" s="419"/>
      <c r="C11" s="419"/>
      <c r="D11" s="143"/>
      <c r="E11" s="143"/>
      <c r="F11" s="143"/>
      <c r="G11" s="143"/>
      <c r="H11" s="110"/>
      <c r="I11" s="110"/>
      <c r="J11" s="110"/>
      <c r="K11" s="110"/>
      <c r="L11" s="110"/>
      <c r="M11" s="110"/>
      <c r="N11" s="110"/>
      <c r="O11" s="110"/>
      <c r="P11" s="110"/>
      <c r="Q11" s="110"/>
      <c r="R11" s="110"/>
      <c r="S11" s="110"/>
      <c r="T11" s="110"/>
      <c r="U11" s="110"/>
    </row>
    <row r="12" spans="1:29" s="111" customFormat="1" ht="18.75" x14ac:dyDescent="0.2">
      <c r="A12" s="420" t="str">
        <f>'1. паспорт местоположение'!A12:C12</f>
        <v>L_NS3300.PR.0006</v>
      </c>
      <c r="B12" s="420"/>
      <c r="C12" s="420"/>
      <c r="D12" s="109"/>
      <c r="E12" s="109"/>
      <c r="F12" s="109"/>
      <c r="G12" s="109"/>
      <c r="H12" s="110"/>
      <c r="I12" s="110"/>
      <c r="J12" s="110"/>
      <c r="K12" s="110"/>
      <c r="L12" s="110"/>
      <c r="M12" s="110"/>
      <c r="N12" s="110"/>
      <c r="O12" s="110"/>
      <c r="P12" s="110"/>
      <c r="Q12" s="110"/>
      <c r="R12" s="110"/>
      <c r="S12" s="110"/>
      <c r="T12" s="110"/>
      <c r="U12" s="110"/>
    </row>
    <row r="13" spans="1:29" s="111" customFormat="1" ht="18.75" x14ac:dyDescent="0.2">
      <c r="A13" s="421" t="s">
        <v>6</v>
      </c>
      <c r="B13" s="421"/>
      <c r="C13" s="421"/>
      <c r="D13" s="128"/>
      <c r="E13" s="128"/>
      <c r="F13" s="128"/>
      <c r="G13" s="128"/>
      <c r="H13" s="110"/>
      <c r="I13" s="110"/>
      <c r="J13" s="110"/>
      <c r="K13" s="110"/>
      <c r="L13" s="110"/>
      <c r="M13" s="110"/>
      <c r="N13" s="110"/>
      <c r="O13" s="110"/>
      <c r="P13" s="110"/>
      <c r="Q13" s="110"/>
      <c r="R13" s="110"/>
      <c r="S13" s="110"/>
      <c r="T13" s="110"/>
      <c r="U13" s="110"/>
    </row>
    <row r="14" spans="1:29" s="130" customFormat="1" ht="15.75" customHeight="1" x14ac:dyDescent="0.2">
      <c r="A14" s="433"/>
      <c r="B14" s="433"/>
      <c r="C14" s="433"/>
      <c r="D14" s="129"/>
      <c r="E14" s="129"/>
      <c r="F14" s="129"/>
      <c r="G14" s="129"/>
      <c r="H14" s="129"/>
      <c r="I14" s="129"/>
      <c r="J14" s="129"/>
      <c r="K14" s="129"/>
      <c r="L14" s="129"/>
      <c r="M14" s="129"/>
      <c r="N14" s="129"/>
      <c r="O14" s="129"/>
      <c r="P14" s="129"/>
      <c r="Q14" s="129"/>
      <c r="R14" s="129"/>
      <c r="S14" s="129"/>
      <c r="T14" s="129"/>
      <c r="U14" s="129"/>
    </row>
    <row r="15" spans="1:29" s="131" customFormat="1" ht="51" customHeight="1" x14ac:dyDescent="0.2">
      <c r="A15" s="448" t="str">
        <f>'1. паспорт местоположение'!A15:C15</f>
        <v>Строительство зарядных станций мощностью до 100кВт  (18 шт.)</v>
      </c>
      <c r="B15" s="448"/>
      <c r="C15" s="448"/>
      <c r="D15" s="109"/>
      <c r="E15" s="109"/>
      <c r="F15" s="109"/>
      <c r="G15" s="109"/>
      <c r="H15" s="109"/>
      <c r="I15" s="109"/>
      <c r="J15" s="109"/>
      <c r="K15" s="109"/>
      <c r="L15" s="109"/>
      <c r="M15" s="109"/>
      <c r="N15" s="109"/>
      <c r="O15" s="109"/>
      <c r="P15" s="109"/>
      <c r="Q15" s="109"/>
      <c r="R15" s="109"/>
      <c r="S15" s="109"/>
      <c r="T15" s="109"/>
      <c r="U15" s="109"/>
    </row>
    <row r="16" spans="1:29" s="131" customFormat="1" ht="15" customHeight="1" x14ac:dyDescent="0.2">
      <c r="A16" s="421" t="s">
        <v>5</v>
      </c>
      <c r="B16" s="421"/>
      <c r="C16" s="421"/>
      <c r="D16" s="128"/>
      <c r="E16" s="128"/>
      <c r="F16" s="128"/>
      <c r="G16" s="128"/>
      <c r="H16" s="128"/>
      <c r="I16" s="128"/>
      <c r="J16" s="128"/>
      <c r="K16" s="128"/>
      <c r="L16" s="128"/>
      <c r="M16" s="128"/>
      <c r="N16" s="128"/>
      <c r="O16" s="128"/>
      <c r="P16" s="128"/>
      <c r="Q16" s="128"/>
      <c r="R16" s="128"/>
      <c r="S16" s="128"/>
      <c r="T16" s="128"/>
      <c r="U16" s="128"/>
    </row>
    <row r="17" spans="1:21" s="131" customFormat="1" ht="15" customHeight="1" x14ac:dyDescent="0.2">
      <c r="A17" s="427"/>
      <c r="B17" s="427"/>
      <c r="C17" s="427"/>
      <c r="D17" s="132"/>
      <c r="E17" s="132"/>
      <c r="F17" s="132"/>
      <c r="G17" s="132"/>
      <c r="H17" s="132"/>
      <c r="I17" s="132"/>
      <c r="J17" s="132"/>
      <c r="K17" s="132"/>
      <c r="L17" s="132"/>
      <c r="M17" s="132"/>
      <c r="N17" s="132"/>
      <c r="O17" s="132"/>
      <c r="P17" s="132"/>
      <c r="Q17" s="132"/>
      <c r="R17" s="132"/>
    </row>
    <row r="18" spans="1:21" s="131" customFormat="1" ht="27.75" customHeight="1" x14ac:dyDescent="0.2">
      <c r="A18" s="417" t="s">
        <v>376</v>
      </c>
      <c r="B18" s="417"/>
      <c r="C18" s="417"/>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8"/>
      <c r="B19" s="128"/>
      <c r="C19" s="128"/>
      <c r="D19" s="128"/>
      <c r="E19" s="128"/>
      <c r="F19" s="128"/>
      <c r="G19" s="128"/>
      <c r="H19" s="132"/>
      <c r="I19" s="132"/>
      <c r="J19" s="132"/>
      <c r="K19" s="132"/>
      <c r="L19" s="132"/>
      <c r="M19" s="132"/>
      <c r="N19" s="132"/>
      <c r="O19" s="132"/>
      <c r="P19" s="132"/>
      <c r="Q19" s="132"/>
      <c r="R19" s="132"/>
    </row>
    <row r="20" spans="1:21" s="131" customFormat="1" ht="39.75" customHeight="1" x14ac:dyDescent="0.2">
      <c r="A20" s="134" t="s">
        <v>4</v>
      </c>
      <c r="B20" s="135" t="s">
        <v>66</v>
      </c>
      <c r="C20" s="136" t="s">
        <v>65</v>
      </c>
      <c r="D20" s="137"/>
      <c r="E20" s="137"/>
      <c r="F20" s="137"/>
      <c r="G20" s="137"/>
      <c r="H20" s="129"/>
      <c r="I20" s="129"/>
      <c r="J20" s="129"/>
      <c r="K20" s="129"/>
      <c r="L20" s="129"/>
      <c r="M20" s="129"/>
      <c r="N20" s="129"/>
      <c r="O20" s="129"/>
      <c r="P20" s="129"/>
      <c r="Q20" s="129"/>
      <c r="R20" s="129"/>
      <c r="S20" s="138"/>
      <c r="T20" s="138"/>
      <c r="U20" s="138"/>
    </row>
    <row r="21" spans="1:21" s="131" customFormat="1" ht="16.5" customHeight="1" x14ac:dyDescent="0.2">
      <c r="A21" s="136">
        <v>1</v>
      </c>
      <c r="B21" s="135">
        <v>2</v>
      </c>
      <c r="C21" s="136">
        <v>3</v>
      </c>
      <c r="D21" s="137"/>
      <c r="E21" s="137"/>
      <c r="F21" s="137"/>
      <c r="G21" s="137"/>
      <c r="H21" s="129"/>
      <c r="I21" s="129"/>
      <c r="J21" s="129"/>
      <c r="K21" s="129"/>
      <c r="L21" s="129"/>
      <c r="M21" s="129"/>
      <c r="N21" s="129"/>
      <c r="O21" s="129"/>
      <c r="P21" s="129"/>
      <c r="Q21" s="129"/>
      <c r="R21" s="129"/>
      <c r="S21" s="138"/>
      <c r="T21" s="138"/>
      <c r="U21" s="138"/>
    </row>
    <row r="22" spans="1:21" s="131" customFormat="1" ht="97.5" customHeight="1" x14ac:dyDescent="0.2">
      <c r="A22" s="139" t="s">
        <v>64</v>
      </c>
      <c r="B22" s="202" t="s">
        <v>388</v>
      </c>
      <c r="C22" s="210" t="s">
        <v>492</v>
      </c>
      <c r="D22" s="137"/>
      <c r="E22" s="137"/>
      <c r="F22" s="129"/>
      <c r="G22" s="129"/>
      <c r="H22" s="129"/>
      <c r="I22" s="129"/>
      <c r="J22" s="129"/>
      <c r="K22" s="129"/>
      <c r="L22" s="129"/>
      <c r="M22" s="129"/>
      <c r="N22" s="129"/>
      <c r="O22" s="129"/>
      <c r="P22" s="129"/>
      <c r="Q22" s="138"/>
      <c r="R22" s="138"/>
      <c r="S22" s="138"/>
      <c r="T22" s="138"/>
      <c r="U22" s="138"/>
    </row>
    <row r="23" spans="1:21" ht="31.5" x14ac:dyDescent="0.25">
      <c r="A23" s="139" t="s">
        <v>62</v>
      </c>
      <c r="B23" s="198" t="s">
        <v>59</v>
      </c>
      <c r="C23" s="211" t="s">
        <v>493</v>
      </c>
      <c r="D23" s="140"/>
      <c r="E23" s="140"/>
      <c r="F23" s="140"/>
      <c r="G23" s="140"/>
      <c r="H23" s="140"/>
      <c r="I23" s="140"/>
      <c r="J23" s="140"/>
      <c r="K23" s="140"/>
      <c r="L23" s="140"/>
      <c r="M23" s="140"/>
      <c r="N23" s="140"/>
      <c r="O23" s="140"/>
      <c r="P23" s="140"/>
      <c r="Q23" s="140"/>
      <c r="R23" s="140"/>
      <c r="S23" s="140"/>
      <c r="T23" s="140"/>
      <c r="U23" s="140"/>
    </row>
    <row r="24" spans="1:21" ht="61.5" customHeight="1" x14ac:dyDescent="0.25">
      <c r="A24" s="139" t="s">
        <v>61</v>
      </c>
      <c r="B24" s="198" t="s">
        <v>408</v>
      </c>
      <c r="C24" s="209" t="s">
        <v>494</v>
      </c>
      <c r="D24" s="140"/>
      <c r="E24" s="140"/>
      <c r="F24" s="140"/>
      <c r="G24" s="140"/>
      <c r="H24" s="140"/>
      <c r="I24" s="140"/>
      <c r="J24" s="140"/>
      <c r="K24" s="140"/>
      <c r="L24" s="140"/>
      <c r="M24" s="140"/>
      <c r="N24" s="140"/>
      <c r="O24" s="140"/>
      <c r="P24" s="140"/>
      <c r="Q24" s="140"/>
      <c r="R24" s="140"/>
      <c r="S24" s="140"/>
      <c r="T24" s="140"/>
      <c r="U24" s="140"/>
    </row>
    <row r="25" spans="1:21" ht="38.25" customHeight="1" x14ac:dyDescent="0.25">
      <c r="A25" s="139" t="s">
        <v>60</v>
      </c>
      <c r="B25" s="198" t="s">
        <v>409</v>
      </c>
      <c r="C25" s="209" t="s">
        <v>498</v>
      </c>
      <c r="D25" s="140"/>
      <c r="E25" s="140"/>
      <c r="F25" s="140"/>
      <c r="G25" s="140"/>
      <c r="H25" s="140"/>
      <c r="I25" s="140"/>
      <c r="J25" s="140"/>
      <c r="K25" s="140"/>
      <c r="L25" s="140"/>
      <c r="M25" s="140"/>
      <c r="N25" s="140"/>
      <c r="O25" s="140"/>
      <c r="P25" s="140"/>
      <c r="Q25" s="140"/>
      <c r="R25" s="140"/>
      <c r="S25" s="140"/>
      <c r="T25" s="140"/>
      <c r="U25" s="140"/>
    </row>
    <row r="26" spans="1:21" ht="32.25" customHeight="1" x14ac:dyDescent="0.25">
      <c r="A26" s="139" t="s">
        <v>58</v>
      </c>
      <c r="B26" s="198" t="s">
        <v>225</v>
      </c>
      <c r="C26" s="211" t="s">
        <v>474</v>
      </c>
      <c r="D26" s="140"/>
      <c r="E26" s="140"/>
      <c r="F26" s="140"/>
      <c r="G26" s="140"/>
      <c r="H26" s="140"/>
      <c r="I26" s="140"/>
      <c r="J26" s="140"/>
      <c r="K26" s="140"/>
      <c r="L26" s="140"/>
      <c r="M26" s="140"/>
      <c r="N26" s="140"/>
      <c r="O26" s="140"/>
      <c r="P26" s="140"/>
      <c r="Q26" s="140"/>
      <c r="R26" s="140"/>
      <c r="S26" s="140"/>
      <c r="T26" s="140"/>
      <c r="U26" s="140"/>
    </row>
    <row r="27" spans="1:21" ht="78.75" x14ac:dyDescent="0.25">
      <c r="A27" s="139" t="s">
        <v>57</v>
      </c>
      <c r="B27" s="198" t="s">
        <v>389</v>
      </c>
      <c r="C27" s="212" t="s">
        <v>495</v>
      </c>
      <c r="D27" s="140"/>
      <c r="E27" s="140"/>
      <c r="F27" s="140"/>
      <c r="G27" s="140"/>
      <c r="H27" s="140"/>
      <c r="I27" s="140"/>
      <c r="J27" s="140"/>
      <c r="K27" s="140"/>
      <c r="L27" s="140"/>
      <c r="M27" s="140"/>
      <c r="N27" s="140"/>
      <c r="O27" s="140"/>
      <c r="P27" s="140"/>
      <c r="Q27" s="140"/>
      <c r="R27" s="140"/>
      <c r="S27" s="140"/>
      <c r="T27" s="140"/>
      <c r="U27" s="140"/>
    </row>
    <row r="28" spans="1:21" ht="21" customHeight="1" x14ac:dyDescent="0.25">
      <c r="A28" s="139" t="s">
        <v>55</v>
      </c>
      <c r="B28" s="198" t="s">
        <v>56</v>
      </c>
      <c r="C28" s="197">
        <v>2025</v>
      </c>
      <c r="D28" s="140"/>
      <c r="E28" s="140"/>
      <c r="F28" s="140"/>
      <c r="G28" s="140"/>
      <c r="H28" s="140"/>
      <c r="I28" s="140"/>
      <c r="J28" s="140"/>
      <c r="K28" s="140"/>
      <c r="L28" s="140"/>
      <c r="M28" s="140"/>
      <c r="N28" s="140"/>
      <c r="O28" s="140"/>
      <c r="P28" s="140"/>
      <c r="Q28" s="140"/>
      <c r="R28" s="140"/>
      <c r="S28" s="140"/>
      <c r="T28" s="140"/>
      <c r="U28" s="140"/>
    </row>
    <row r="29" spans="1:21" ht="19.5" customHeight="1" x14ac:dyDescent="0.25">
      <c r="A29" s="139" t="s">
        <v>53</v>
      </c>
      <c r="B29" s="200" t="s">
        <v>54</v>
      </c>
      <c r="C29" s="136">
        <v>2027</v>
      </c>
      <c r="D29" s="140"/>
      <c r="E29" s="140"/>
      <c r="F29" s="140"/>
      <c r="G29" s="140"/>
      <c r="H29" s="140"/>
      <c r="I29" s="140"/>
      <c r="J29" s="140"/>
      <c r="K29" s="140"/>
      <c r="L29" s="140"/>
      <c r="M29" s="140"/>
      <c r="N29" s="140"/>
      <c r="O29" s="140"/>
      <c r="P29" s="140"/>
      <c r="Q29" s="140"/>
      <c r="R29" s="140"/>
      <c r="S29" s="140"/>
      <c r="T29" s="140"/>
      <c r="U29" s="140"/>
    </row>
    <row r="30" spans="1:21" ht="32.25" customHeight="1" x14ac:dyDescent="0.25">
      <c r="A30" s="139" t="s">
        <v>71</v>
      </c>
      <c r="B30" s="200" t="s">
        <v>52</v>
      </c>
      <c r="C30" s="136" t="s">
        <v>423</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22" sqref="A22:Z22"/>
    </sheetView>
  </sheetViews>
  <sheetFormatPr defaultColWidth="9.140625"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4" t="s">
        <v>67</v>
      </c>
    </row>
    <row r="2" spans="1:28" ht="18.75" x14ac:dyDescent="0.3">
      <c r="Z2" s="125" t="s">
        <v>9</v>
      </c>
    </row>
    <row r="3" spans="1:28" ht="18.75" x14ac:dyDescent="0.3">
      <c r="Z3" s="125" t="s">
        <v>428</v>
      </c>
    </row>
    <row r="4" spans="1:28" ht="18.75" customHeight="1" x14ac:dyDescent="0.25">
      <c r="A4" s="415" t="str">
        <f>'1. паспорт местоположение'!A5:C5</f>
        <v>Год раскрытия информации: 2022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row>
    <row r="6" spans="1:28" ht="18.75" x14ac:dyDescent="0.25">
      <c r="A6" s="419" t="s">
        <v>8</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110"/>
      <c r="AB6" s="110"/>
    </row>
    <row r="7" spans="1:28" ht="18.75" x14ac:dyDescent="0.25">
      <c r="A7" s="419"/>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110"/>
      <c r="AB7" s="110"/>
    </row>
    <row r="8" spans="1:28"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109"/>
      <c r="AB8" s="109"/>
    </row>
    <row r="9" spans="1:28" ht="15.75" x14ac:dyDescent="0.25">
      <c r="A9" s="421" t="s">
        <v>7</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128"/>
      <c r="AB9" s="128"/>
    </row>
    <row r="10" spans="1:28" ht="18.75" x14ac:dyDescent="0.25">
      <c r="A10" s="419"/>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110"/>
      <c r="AB10" s="110"/>
    </row>
    <row r="11" spans="1:28" x14ac:dyDescent="0.25">
      <c r="A11" s="420" t="str">
        <f>'1. паспорт местоположение'!A12:C12</f>
        <v>L_NS3300.PR.0006</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109"/>
      <c r="AB11" s="109"/>
    </row>
    <row r="12" spans="1:28" ht="15.75" x14ac:dyDescent="0.25">
      <c r="A12" s="421" t="s">
        <v>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128"/>
      <c r="AB12" s="128"/>
    </row>
    <row r="13" spans="1:28" ht="18.75" x14ac:dyDescent="0.25">
      <c r="A13" s="433"/>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164"/>
      <c r="AB13" s="164"/>
    </row>
    <row r="14" spans="1:28" x14ac:dyDescent="0.25">
      <c r="A14" s="420" t="str">
        <f>'1. паспорт местоположение'!A15:C15</f>
        <v>Строительство зарядных станций мощностью до 100кВт  (18 шт.)</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109"/>
      <c r="AB14" s="109"/>
    </row>
    <row r="15" spans="1:28" ht="15.75" x14ac:dyDescent="0.25">
      <c r="A15" s="421" t="s">
        <v>5</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128"/>
      <c r="AB15" s="128"/>
    </row>
    <row r="16" spans="1:28"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165"/>
      <c r="AB16" s="165"/>
    </row>
    <row r="17" spans="1:2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165"/>
      <c r="AB17" s="165"/>
    </row>
    <row r="18" spans="1:28"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165"/>
      <c r="AB18" s="165"/>
    </row>
    <row r="19" spans="1:2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165"/>
      <c r="AB19" s="165"/>
    </row>
    <row r="20" spans="1:28"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165"/>
      <c r="AB20" s="165"/>
    </row>
    <row r="21" spans="1:28" x14ac:dyDescent="0.25">
      <c r="A21" s="453"/>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165"/>
      <c r="AB21" s="165"/>
    </row>
    <row r="22" spans="1:28" x14ac:dyDescent="0.25">
      <c r="A22" s="454" t="s">
        <v>407</v>
      </c>
      <c r="B22" s="454"/>
      <c r="C22" s="454"/>
      <c r="D22" s="454"/>
      <c r="E22" s="454"/>
      <c r="F22" s="454"/>
      <c r="G22" s="454"/>
      <c r="H22" s="454"/>
      <c r="I22" s="454"/>
      <c r="J22" s="454"/>
      <c r="K22" s="454"/>
      <c r="L22" s="454"/>
      <c r="M22" s="454"/>
      <c r="N22" s="454"/>
      <c r="O22" s="454"/>
      <c r="P22" s="454"/>
      <c r="Q22" s="454"/>
      <c r="R22" s="454"/>
      <c r="S22" s="454"/>
      <c r="T22" s="454"/>
      <c r="U22" s="454"/>
      <c r="V22" s="454"/>
      <c r="W22" s="454"/>
      <c r="X22" s="454"/>
      <c r="Y22" s="454"/>
      <c r="Z22" s="454"/>
      <c r="AA22" s="166"/>
      <c r="AB22" s="166"/>
    </row>
    <row r="23" spans="1:28" ht="32.25" customHeight="1" x14ac:dyDescent="0.25">
      <c r="A23" s="456" t="s">
        <v>266</v>
      </c>
      <c r="B23" s="457"/>
      <c r="C23" s="457"/>
      <c r="D23" s="457"/>
      <c r="E23" s="457"/>
      <c r="F23" s="457"/>
      <c r="G23" s="457"/>
      <c r="H23" s="457"/>
      <c r="I23" s="457"/>
      <c r="J23" s="457"/>
      <c r="K23" s="457"/>
      <c r="L23" s="458"/>
      <c r="M23" s="455" t="s">
        <v>267</v>
      </c>
      <c r="N23" s="455"/>
      <c r="O23" s="455"/>
      <c r="P23" s="455"/>
      <c r="Q23" s="455"/>
      <c r="R23" s="455"/>
      <c r="S23" s="455"/>
      <c r="T23" s="455"/>
      <c r="U23" s="455"/>
      <c r="V23" s="455"/>
      <c r="W23" s="455"/>
      <c r="X23" s="455"/>
      <c r="Y23" s="455"/>
      <c r="Z23" s="455"/>
    </row>
    <row r="24" spans="1:28" ht="151.5" customHeight="1" x14ac:dyDescent="0.25">
      <c r="A24" s="167" t="s">
        <v>228</v>
      </c>
      <c r="B24" s="168" t="s">
        <v>235</v>
      </c>
      <c r="C24" s="167" t="s">
        <v>260</v>
      </c>
      <c r="D24" s="167" t="s">
        <v>229</v>
      </c>
      <c r="E24" s="167" t="s">
        <v>261</v>
      </c>
      <c r="F24" s="167" t="s">
        <v>263</v>
      </c>
      <c r="G24" s="167" t="s">
        <v>262</v>
      </c>
      <c r="H24" s="167" t="s">
        <v>230</v>
      </c>
      <c r="I24" s="167" t="s">
        <v>264</v>
      </c>
      <c r="J24" s="167" t="s">
        <v>236</v>
      </c>
      <c r="K24" s="168" t="s">
        <v>234</v>
      </c>
      <c r="L24" s="168" t="s">
        <v>231</v>
      </c>
      <c r="M24" s="169" t="s">
        <v>243</v>
      </c>
      <c r="N24" s="168" t="s">
        <v>418</v>
      </c>
      <c r="O24" s="167" t="s">
        <v>241</v>
      </c>
      <c r="P24" s="167" t="s">
        <v>242</v>
      </c>
      <c r="Q24" s="167" t="s">
        <v>240</v>
      </c>
      <c r="R24" s="167" t="s">
        <v>230</v>
      </c>
      <c r="S24" s="167" t="s">
        <v>239</v>
      </c>
      <c r="T24" s="167" t="s">
        <v>238</v>
      </c>
      <c r="U24" s="167" t="s">
        <v>259</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3" t="s">
        <v>67</v>
      </c>
    </row>
    <row r="2" spans="1:28" s="10" customFormat="1" ht="18.75" customHeight="1" x14ac:dyDescent="0.3">
      <c r="A2" s="14"/>
      <c r="B2" s="14"/>
      <c r="O2" s="12" t="s">
        <v>9</v>
      </c>
    </row>
    <row r="3" spans="1:28" s="10" customFormat="1" ht="18.75" x14ac:dyDescent="0.3">
      <c r="A3" s="13"/>
      <c r="B3" s="13"/>
      <c r="O3" s="12" t="s">
        <v>427</v>
      </c>
    </row>
    <row r="4" spans="1:28" s="10" customFormat="1" ht="18.75" x14ac:dyDescent="0.3">
      <c r="A4" s="13"/>
      <c r="B4" s="13"/>
      <c r="L4" s="12"/>
    </row>
    <row r="5" spans="1:28" s="10" customFormat="1" ht="15.75" x14ac:dyDescent="0.2">
      <c r="A5" s="459" t="str">
        <f>'1. паспорт местоположение'!A5:C5</f>
        <v>Год раскрытия информации: 2022 год</v>
      </c>
      <c r="B5" s="459"/>
      <c r="C5" s="459"/>
      <c r="D5" s="459"/>
      <c r="E5" s="459"/>
      <c r="F5" s="459"/>
      <c r="G5" s="459"/>
      <c r="H5" s="459"/>
      <c r="I5" s="459"/>
      <c r="J5" s="459"/>
      <c r="K5" s="459"/>
      <c r="L5" s="459"/>
      <c r="M5" s="459"/>
      <c r="N5" s="459"/>
      <c r="O5" s="459"/>
      <c r="P5" s="68"/>
      <c r="Q5" s="68"/>
      <c r="R5" s="68"/>
      <c r="S5" s="68"/>
      <c r="T5" s="68"/>
      <c r="U5" s="68"/>
      <c r="V5" s="68"/>
      <c r="W5" s="68"/>
      <c r="X5" s="68"/>
      <c r="Y5" s="68"/>
      <c r="Z5" s="68"/>
      <c r="AA5" s="68"/>
      <c r="AB5" s="68"/>
    </row>
    <row r="6" spans="1:28" s="10" customFormat="1" ht="18.75" x14ac:dyDescent="0.3">
      <c r="A6" s="13"/>
      <c r="B6" s="13"/>
      <c r="L6" s="12"/>
    </row>
    <row r="7" spans="1:28" s="10" customFormat="1" ht="18.75" x14ac:dyDescent="0.2">
      <c r="A7" s="464" t="s">
        <v>8</v>
      </c>
      <c r="B7" s="464"/>
      <c r="C7" s="464"/>
      <c r="D7" s="464"/>
      <c r="E7" s="464"/>
      <c r="F7" s="464"/>
      <c r="G7" s="464"/>
      <c r="H7" s="464"/>
      <c r="I7" s="464"/>
      <c r="J7" s="464"/>
      <c r="K7" s="464"/>
      <c r="L7" s="464"/>
      <c r="M7" s="464"/>
      <c r="N7" s="464"/>
      <c r="O7" s="464"/>
      <c r="P7" s="11"/>
      <c r="Q7" s="11"/>
      <c r="R7" s="11"/>
      <c r="S7" s="11"/>
      <c r="T7" s="11"/>
      <c r="U7" s="11"/>
      <c r="V7" s="11"/>
      <c r="W7" s="11"/>
      <c r="X7" s="11"/>
      <c r="Y7" s="11"/>
      <c r="Z7" s="11"/>
    </row>
    <row r="8" spans="1:28" s="10" customFormat="1" ht="18.75" x14ac:dyDescent="0.2">
      <c r="A8" s="464"/>
      <c r="B8" s="464"/>
      <c r="C8" s="464"/>
      <c r="D8" s="464"/>
      <c r="E8" s="464"/>
      <c r="F8" s="464"/>
      <c r="G8" s="464"/>
      <c r="H8" s="464"/>
      <c r="I8" s="464"/>
      <c r="J8" s="464"/>
      <c r="K8" s="464"/>
      <c r="L8" s="464"/>
      <c r="M8" s="464"/>
      <c r="N8" s="464"/>
      <c r="O8" s="464"/>
      <c r="P8" s="11"/>
      <c r="Q8" s="11"/>
      <c r="R8" s="11"/>
      <c r="S8" s="11"/>
      <c r="T8" s="11"/>
      <c r="U8" s="11"/>
      <c r="V8" s="11"/>
      <c r="W8" s="11"/>
      <c r="X8" s="11"/>
      <c r="Y8" s="11"/>
      <c r="Z8" s="11"/>
    </row>
    <row r="9" spans="1:28" s="10" customFormat="1" ht="18.75" x14ac:dyDescent="0.2">
      <c r="A9" s="465" t="str">
        <f>'1. паспорт местоположение'!A9:C9</f>
        <v>АО "Россети Тюмень"</v>
      </c>
      <c r="B9" s="465"/>
      <c r="C9" s="465"/>
      <c r="D9" s="465"/>
      <c r="E9" s="465"/>
      <c r="F9" s="465"/>
      <c r="G9" s="465"/>
      <c r="H9" s="465"/>
      <c r="I9" s="465"/>
      <c r="J9" s="465"/>
      <c r="K9" s="465"/>
      <c r="L9" s="465"/>
      <c r="M9" s="465"/>
      <c r="N9" s="465"/>
      <c r="O9" s="465"/>
      <c r="P9" s="11"/>
      <c r="Q9" s="11"/>
      <c r="R9" s="11"/>
      <c r="S9" s="11"/>
      <c r="T9" s="11"/>
      <c r="U9" s="11"/>
      <c r="V9" s="11"/>
      <c r="W9" s="11"/>
      <c r="X9" s="11"/>
      <c r="Y9" s="11"/>
      <c r="Z9" s="11"/>
    </row>
    <row r="10" spans="1:28" s="10" customFormat="1" ht="18.75" x14ac:dyDescent="0.2">
      <c r="A10" s="466" t="s">
        <v>7</v>
      </c>
      <c r="B10" s="466"/>
      <c r="C10" s="466"/>
      <c r="D10" s="466"/>
      <c r="E10" s="466"/>
      <c r="F10" s="466"/>
      <c r="G10" s="466"/>
      <c r="H10" s="466"/>
      <c r="I10" s="466"/>
      <c r="J10" s="466"/>
      <c r="K10" s="466"/>
      <c r="L10" s="466"/>
      <c r="M10" s="466"/>
      <c r="N10" s="466"/>
      <c r="O10" s="466"/>
      <c r="P10" s="11"/>
      <c r="Q10" s="11"/>
      <c r="R10" s="11"/>
      <c r="S10" s="11"/>
      <c r="T10" s="11"/>
      <c r="U10" s="11"/>
      <c r="V10" s="11"/>
      <c r="W10" s="11"/>
      <c r="X10" s="11"/>
      <c r="Y10" s="11"/>
      <c r="Z10" s="11"/>
    </row>
    <row r="11" spans="1:28" s="10" customFormat="1" ht="18.75" x14ac:dyDescent="0.2">
      <c r="A11" s="464"/>
      <c r="B11" s="464"/>
      <c r="C11" s="464"/>
      <c r="D11" s="464"/>
      <c r="E11" s="464"/>
      <c r="F11" s="464"/>
      <c r="G11" s="464"/>
      <c r="H11" s="464"/>
      <c r="I11" s="464"/>
      <c r="J11" s="464"/>
      <c r="K11" s="464"/>
      <c r="L11" s="464"/>
      <c r="M11" s="464"/>
      <c r="N11" s="464"/>
      <c r="O11" s="464"/>
      <c r="P11" s="11"/>
      <c r="Q11" s="11"/>
      <c r="R11" s="11"/>
      <c r="S11" s="11"/>
      <c r="T11" s="11"/>
      <c r="U11" s="11"/>
      <c r="V11" s="11"/>
      <c r="W11" s="11"/>
      <c r="X11" s="11"/>
      <c r="Y11" s="11"/>
      <c r="Z11" s="11"/>
    </row>
    <row r="12" spans="1:28" s="10" customFormat="1" ht="18.75" x14ac:dyDescent="0.2">
      <c r="A12" s="465" t="str">
        <f>'1. паспорт местоположение'!A12:C12</f>
        <v>L_NS3300.PR.0006</v>
      </c>
      <c r="B12" s="465"/>
      <c r="C12" s="465"/>
      <c r="D12" s="465"/>
      <c r="E12" s="465"/>
      <c r="F12" s="465"/>
      <c r="G12" s="465"/>
      <c r="H12" s="465"/>
      <c r="I12" s="465"/>
      <c r="J12" s="465"/>
      <c r="K12" s="465"/>
      <c r="L12" s="465"/>
      <c r="M12" s="465"/>
      <c r="N12" s="465"/>
      <c r="O12" s="465"/>
      <c r="P12" s="11"/>
      <c r="Q12" s="11"/>
      <c r="R12" s="11"/>
      <c r="S12" s="11"/>
      <c r="T12" s="11"/>
      <c r="U12" s="11"/>
      <c r="V12" s="11"/>
      <c r="W12" s="11"/>
      <c r="X12" s="11"/>
      <c r="Y12" s="11"/>
      <c r="Z12" s="11"/>
    </row>
    <row r="13" spans="1:28" s="10" customFormat="1" ht="18.75" x14ac:dyDescent="0.2">
      <c r="A13" s="466" t="s">
        <v>6</v>
      </c>
      <c r="B13" s="466"/>
      <c r="C13" s="466"/>
      <c r="D13" s="466"/>
      <c r="E13" s="466"/>
      <c r="F13" s="466"/>
      <c r="G13" s="466"/>
      <c r="H13" s="466"/>
      <c r="I13" s="466"/>
      <c r="J13" s="466"/>
      <c r="K13" s="466"/>
      <c r="L13" s="466"/>
      <c r="M13" s="466"/>
      <c r="N13" s="466"/>
      <c r="O13" s="466"/>
      <c r="P13" s="11"/>
      <c r="Q13" s="11"/>
      <c r="R13" s="11"/>
      <c r="S13" s="11"/>
      <c r="T13" s="11"/>
      <c r="U13" s="11"/>
      <c r="V13" s="11"/>
      <c r="W13" s="11"/>
      <c r="X13" s="11"/>
      <c r="Y13" s="11"/>
      <c r="Z13" s="11"/>
    </row>
    <row r="14" spans="1:28" s="7" customFormat="1" ht="15.75" customHeight="1" x14ac:dyDescent="0.2">
      <c r="A14" s="467"/>
      <c r="B14" s="467"/>
      <c r="C14" s="467"/>
      <c r="D14" s="467"/>
      <c r="E14" s="467"/>
      <c r="F14" s="467"/>
      <c r="G14" s="467"/>
      <c r="H14" s="467"/>
      <c r="I14" s="467"/>
      <c r="J14" s="467"/>
      <c r="K14" s="467"/>
      <c r="L14" s="467"/>
      <c r="M14" s="467"/>
      <c r="N14" s="467"/>
      <c r="O14" s="467"/>
      <c r="P14" s="8"/>
      <c r="Q14" s="8"/>
      <c r="R14" s="8"/>
      <c r="S14" s="8"/>
      <c r="T14" s="8"/>
      <c r="U14" s="8"/>
      <c r="V14" s="8"/>
      <c r="W14" s="8"/>
      <c r="X14" s="8"/>
      <c r="Y14" s="8"/>
      <c r="Z14" s="8"/>
    </row>
    <row r="15" spans="1:28" s="2" customFormat="1" ht="30.75" customHeight="1" x14ac:dyDescent="0.2">
      <c r="A15" s="468" t="str">
        <f>'1. паспорт местоположение'!A15:C15</f>
        <v>Строительство зарядных станций мощностью до 100кВт  (18 шт.)</v>
      </c>
      <c r="B15" s="468"/>
      <c r="C15" s="468"/>
      <c r="D15" s="468"/>
      <c r="E15" s="468"/>
      <c r="F15" s="468"/>
      <c r="G15" s="468"/>
      <c r="H15" s="468"/>
      <c r="I15" s="468"/>
      <c r="J15" s="468"/>
      <c r="K15" s="468"/>
      <c r="L15" s="468"/>
      <c r="M15" s="468"/>
      <c r="N15" s="468"/>
      <c r="O15" s="468"/>
      <c r="P15" s="6"/>
      <c r="Q15" s="6"/>
      <c r="R15" s="6"/>
      <c r="S15" s="6"/>
      <c r="T15" s="6"/>
      <c r="U15" s="6"/>
      <c r="V15" s="6"/>
      <c r="W15" s="6"/>
      <c r="X15" s="6"/>
      <c r="Y15" s="6"/>
      <c r="Z15" s="6"/>
    </row>
    <row r="16" spans="1:28" s="2" customFormat="1" ht="15" customHeight="1" x14ac:dyDescent="0.2">
      <c r="A16" s="466" t="s">
        <v>5</v>
      </c>
      <c r="B16" s="466"/>
      <c r="C16" s="466"/>
      <c r="D16" s="466"/>
      <c r="E16" s="466"/>
      <c r="F16" s="466"/>
      <c r="G16" s="466"/>
      <c r="H16" s="466"/>
      <c r="I16" s="466"/>
      <c r="J16" s="466"/>
      <c r="K16" s="466"/>
      <c r="L16" s="466"/>
      <c r="M16" s="466"/>
      <c r="N16" s="466"/>
      <c r="O16" s="466"/>
      <c r="P16" s="4"/>
      <c r="Q16" s="4"/>
      <c r="R16" s="4"/>
      <c r="S16" s="4"/>
      <c r="T16" s="4"/>
      <c r="U16" s="4"/>
      <c r="V16" s="4"/>
      <c r="W16" s="4"/>
      <c r="X16" s="4"/>
      <c r="Y16" s="4"/>
      <c r="Z16" s="4"/>
    </row>
    <row r="17" spans="1:26" s="2" customFormat="1" ht="15" customHeight="1" x14ac:dyDescent="0.2">
      <c r="A17" s="469"/>
      <c r="B17" s="469"/>
      <c r="C17" s="469"/>
      <c r="D17" s="469"/>
      <c r="E17" s="469"/>
      <c r="F17" s="469"/>
      <c r="G17" s="469"/>
      <c r="H17" s="469"/>
      <c r="I17" s="469"/>
      <c r="J17" s="469"/>
      <c r="K17" s="469"/>
      <c r="L17" s="469"/>
      <c r="M17" s="469"/>
      <c r="N17" s="469"/>
      <c r="O17" s="469"/>
      <c r="P17" s="3"/>
      <c r="Q17" s="3"/>
      <c r="R17" s="3"/>
      <c r="S17" s="3"/>
      <c r="T17" s="3"/>
      <c r="U17" s="3"/>
      <c r="V17" s="3"/>
      <c r="W17" s="3"/>
    </row>
    <row r="18" spans="1:26" s="2" customFormat="1" ht="91.5" customHeight="1" x14ac:dyDescent="0.2">
      <c r="A18" s="470" t="s">
        <v>385</v>
      </c>
      <c r="B18" s="470"/>
      <c r="C18" s="470"/>
      <c r="D18" s="470"/>
      <c r="E18" s="470"/>
      <c r="F18" s="470"/>
      <c r="G18" s="470"/>
      <c r="H18" s="470"/>
      <c r="I18" s="470"/>
      <c r="J18" s="470"/>
      <c r="K18" s="470"/>
      <c r="L18" s="470"/>
      <c r="M18" s="470"/>
      <c r="N18" s="470"/>
      <c r="O18" s="470"/>
      <c r="P18" s="5"/>
      <c r="Q18" s="5"/>
      <c r="R18" s="5"/>
      <c r="S18" s="5"/>
      <c r="T18" s="5"/>
      <c r="U18" s="5"/>
      <c r="V18" s="5"/>
      <c r="W18" s="5"/>
      <c r="X18" s="5"/>
      <c r="Y18" s="5"/>
      <c r="Z18" s="5"/>
    </row>
    <row r="19" spans="1:26" s="2" customFormat="1" ht="78" customHeight="1" x14ac:dyDescent="0.2">
      <c r="A19" s="460" t="s">
        <v>4</v>
      </c>
      <c r="B19" s="460" t="s">
        <v>86</v>
      </c>
      <c r="C19" s="460" t="s">
        <v>85</v>
      </c>
      <c r="D19" s="460" t="s">
        <v>74</v>
      </c>
      <c r="E19" s="461" t="s">
        <v>84</v>
      </c>
      <c r="F19" s="462"/>
      <c r="G19" s="462"/>
      <c r="H19" s="462"/>
      <c r="I19" s="463"/>
      <c r="J19" s="460" t="s">
        <v>83</v>
      </c>
      <c r="K19" s="460"/>
      <c r="L19" s="460"/>
      <c r="M19" s="460"/>
      <c r="N19" s="460"/>
      <c r="O19" s="460"/>
      <c r="P19" s="3"/>
      <c r="Q19" s="3"/>
      <c r="R19" s="3"/>
      <c r="S19" s="3"/>
      <c r="T19" s="3"/>
      <c r="U19" s="3"/>
      <c r="V19" s="3"/>
      <c r="W19" s="3"/>
    </row>
    <row r="20" spans="1:26" s="2" customFormat="1" ht="51" customHeight="1" x14ac:dyDescent="0.2">
      <c r="A20" s="460"/>
      <c r="B20" s="460"/>
      <c r="C20" s="460"/>
      <c r="D20" s="460"/>
      <c r="E20" s="24" t="s">
        <v>82</v>
      </c>
      <c r="F20" s="24" t="s">
        <v>81</v>
      </c>
      <c r="G20" s="24" t="s">
        <v>80</v>
      </c>
      <c r="H20" s="24" t="s">
        <v>79</v>
      </c>
      <c r="I20" s="24" t="s">
        <v>78</v>
      </c>
      <c r="J20" s="24" t="s">
        <v>77</v>
      </c>
      <c r="K20" s="24" t="s">
        <v>3</v>
      </c>
      <c r="L20" s="28" t="s">
        <v>2</v>
      </c>
      <c r="M20" s="27" t="s">
        <v>226</v>
      </c>
      <c r="N20" s="27" t="s">
        <v>76</v>
      </c>
      <c r="O20" s="27" t="s">
        <v>75</v>
      </c>
      <c r="P20" s="20"/>
      <c r="Q20" s="20"/>
      <c r="R20" s="20"/>
      <c r="S20" s="20"/>
      <c r="T20" s="20"/>
      <c r="U20" s="20"/>
      <c r="V20" s="20"/>
      <c r="W20" s="20"/>
      <c r="X20" s="19"/>
      <c r="Y20" s="19"/>
      <c r="Z20" s="19"/>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20"/>
      <c r="Q21" s="20"/>
      <c r="R21" s="20"/>
      <c r="S21" s="20"/>
      <c r="T21" s="20"/>
      <c r="U21" s="20"/>
      <c r="V21" s="20"/>
      <c r="W21" s="20"/>
      <c r="X21" s="19"/>
      <c r="Y21" s="19"/>
      <c r="Z21" s="19"/>
    </row>
    <row r="22" spans="1:26" s="2" customFormat="1" ht="33" customHeight="1" x14ac:dyDescent="0.2">
      <c r="A22" s="26" t="s">
        <v>424</v>
      </c>
      <c r="B22" s="26" t="s">
        <v>424</v>
      </c>
      <c r="C22" s="26" t="s">
        <v>424</v>
      </c>
      <c r="D22" s="26" t="s">
        <v>424</v>
      </c>
      <c r="E22" s="26" t="s">
        <v>424</v>
      </c>
      <c r="F22" s="26" t="s">
        <v>424</v>
      </c>
      <c r="G22" s="26" t="s">
        <v>424</v>
      </c>
      <c r="H22" s="26" t="s">
        <v>424</v>
      </c>
      <c r="I22" s="26" t="s">
        <v>424</v>
      </c>
      <c r="J22" s="26" t="s">
        <v>424</v>
      </c>
      <c r="K22" s="26" t="s">
        <v>424</v>
      </c>
      <c r="L22" s="26" t="s">
        <v>424</v>
      </c>
      <c r="M22" s="26" t="s">
        <v>424</v>
      </c>
      <c r="N22" s="26" t="s">
        <v>424</v>
      </c>
      <c r="O22" s="26" t="s">
        <v>424</v>
      </c>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97"/>
  <sheetViews>
    <sheetView zoomScale="70" zoomScaleNormal="70" zoomScaleSheetLayoutView="100" workbookViewId="0">
      <pane xSplit="8" ySplit="1" topLeftCell="I2" activePane="bottomRight" state="frozen"/>
      <selection pane="topRight" activeCell="I1" sqref="I1"/>
      <selection pane="bottomLeft" activeCell="A2" sqref="A2"/>
      <selection pane="bottomRight" activeCell="D45" sqref="D45:E45"/>
    </sheetView>
  </sheetViews>
  <sheetFormatPr defaultColWidth="9.140625" defaultRowHeight="12.75" x14ac:dyDescent="0.2"/>
  <cols>
    <col min="1" max="1" width="7" style="258" customWidth="1"/>
    <col min="2" max="2" width="66.28515625" style="386" customWidth="1"/>
    <col min="3" max="16" width="15.7109375" style="260" customWidth="1"/>
    <col min="17" max="17" width="9.140625" style="260" customWidth="1"/>
    <col min="18" max="18" width="15.7109375" style="260" customWidth="1"/>
    <col min="19" max="16384" width="9.140625" style="260"/>
  </cols>
  <sheetData>
    <row r="1" spans="1:16" ht="15.75" thickBot="1" x14ac:dyDescent="0.3">
      <c r="B1" s="259"/>
      <c r="D1" s="519">
        <v>2024</v>
      </c>
      <c r="E1" s="491"/>
      <c r="F1" s="520">
        <v>2025</v>
      </c>
      <c r="G1" s="521"/>
      <c r="H1" s="261">
        <v>2026</v>
      </c>
      <c r="I1" s="262">
        <v>2027</v>
      </c>
      <c r="J1" s="262">
        <v>2028</v>
      </c>
      <c r="K1" s="262">
        <v>2029</v>
      </c>
      <c r="L1" s="262">
        <v>2030</v>
      </c>
      <c r="M1" s="262">
        <v>2031</v>
      </c>
      <c r="N1" s="262">
        <v>2032</v>
      </c>
      <c r="O1" s="262">
        <v>2033</v>
      </c>
      <c r="P1" s="262">
        <v>2034</v>
      </c>
    </row>
    <row r="2" spans="1:16" x14ac:dyDescent="0.2">
      <c r="A2" s="522" t="s">
        <v>510</v>
      </c>
      <c r="B2" s="523"/>
      <c r="C2" s="523"/>
      <c r="D2" s="523"/>
      <c r="E2" s="523"/>
      <c r="F2" s="523"/>
      <c r="G2" s="523"/>
      <c r="H2" s="524"/>
      <c r="I2" s="263"/>
    </row>
    <row r="3" spans="1:16" ht="13.5" thickBot="1" x14ac:dyDescent="0.25">
      <c r="A3" s="525"/>
      <c r="B3" s="526"/>
      <c r="C3" s="526"/>
      <c r="D3" s="526"/>
      <c r="E3" s="526"/>
      <c r="F3" s="526"/>
      <c r="G3" s="526"/>
      <c r="H3" s="527"/>
    </row>
    <row r="4" spans="1:16" ht="13.5" thickBot="1" x14ac:dyDescent="0.25">
      <c r="A4" s="528" t="s">
        <v>511</v>
      </c>
      <c r="B4" s="529"/>
      <c r="C4" s="529"/>
      <c r="D4" s="529"/>
      <c r="E4" s="529"/>
      <c r="F4" s="529"/>
      <c r="G4" s="529"/>
      <c r="H4" s="530"/>
    </row>
    <row r="5" spans="1:16" ht="13.5" thickBot="1" x14ac:dyDescent="0.25">
      <c r="A5" s="264" t="s">
        <v>512</v>
      </c>
      <c r="B5" s="265" t="s">
        <v>513</v>
      </c>
      <c r="C5" s="531"/>
      <c r="D5" s="531"/>
      <c r="E5" s="531"/>
      <c r="F5" s="532"/>
      <c r="G5" s="532"/>
      <c r="H5" s="533"/>
      <c r="K5" s="266" t="s">
        <v>514</v>
      </c>
      <c r="L5" s="267" t="s">
        <v>515</v>
      </c>
      <c r="M5" s="268"/>
    </row>
    <row r="6" spans="1:16" ht="13.5" thickBot="1" x14ac:dyDescent="0.25">
      <c r="A6" s="269" t="s">
        <v>210</v>
      </c>
      <c r="B6" s="270" t="s">
        <v>516</v>
      </c>
      <c r="C6" s="504" t="s">
        <v>431</v>
      </c>
      <c r="D6" s="504"/>
      <c r="E6" s="504"/>
      <c r="F6" s="505"/>
      <c r="G6" s="505"/>
      <c r="H6" s="506"/>
      <c r="K6" s="266" t="s">
        <v>517</v>
      </c>
      <c r="L6" s="267" t="s">
        <v>518</v>
      </c>
      <c r="M6" s="268"/>
    </row>
    <row r="7" spans="1:16" ht="13.5" thickBot="1" x14ac:dyDescent="0.25">
      <c r="A7" s="269" t="s">
        <v>209</v>
      </c>
      <c r="B7" s="270" t="s">
        <v>519</v>
      </c>
      <c r="C7" s="504" t="s">
        <v>520</v>
      </c>
      <c r="D7" s="504"/>
      <c r="E7" s="504"/>
      <c r="F7" s="505"/>
      <c r="G7" s="505"/>
      <c r="H7" s="506"/>
      <c r="K7" s="266" t="s">
        <v>521</v>
      </c>
      <c r="L7" s="267" t="s">
        <v>522</v>
      </c>
      <c r="M7" s="268"/>
    </row>
    <row r="8" spans="1:16" ht="13.5" thickBot="1" x14ac:dyDescent="0.25">
      <c r="A8" s="269" t="s">
        <v>208</v>
      </c>
      <c r="B8" s="270" t="s">
        <v>523</v>
      </c>
      <c r="C8" s="504" t="s">
        <v>524</v>
      </c>
      <c r="D8" s="504"/>
      <c r="E8" s="504"/>
      <c r="F8" s="505"/>
      <c r="G8" s="505"/>
      <c r="H8" s="506"/>
      <c r="K8" s="266" t="s">
        <v>481</v>
      </c>
      <c r="L8" s="267" t="s">
        <v>525</v>
      </c>
      <c r="M8" s="268"/>
    </row>
    <row r="9" spans="1:16" x14ac:dyDescent="0.2">
      <c r="A9" s="269" t="s">
        <v>207</v>
      </c>
      <c r="B9" s="270" t="s">
        <v>526</v>
      </c>
      <c r="C9" s="504" t="s">
        <v>527</v>
      </c>
      <c r="D9" s="504"/>
      <c r="E9" s="504"/>
      <c r="F9" s="505"/>
      <c r="G9" s="505"/>
      <c r="H9" s="506"/>
    </row>
    <row r="10" spans="1:16" x14ac:dyDescent="0.2">
      <c r="A10" s="269" t="s">
        <v>528</v>
      </c>
      <c r="B10" s="507" t="s">
        <v>529</v>
      </c>
      <c r="C10" s="507"/>
      <c r="D10" s="507"/>
      <c r="E10" s="507"/>
      <c r="F10" s="508"/>
      <c r="G10" s="508"/>
      <c r="H10" s="509"/>
    </row>
    <row r="11" spans="1:16" x14ac:dyDescent="0.2">
      <c r="A11" s="269" t="s">
        <v>530</v>
      </c>
      <c r="B11" s="510" t="s">
        <v>531</v>
      </c>
      <c r="C11" s="510"/>
      <c r="D11" s="510"/>
      <c r="E11" s="510"/>
      <c r="F11" s="511"/>
      <c r="G11" s="511"/>
      <c r="H11" s="512"/>
    </row>
    <row r="12" spans="1:16" ht="15" x14ac:dyDescent="0.2">
      <c r="A12" s="513" t="s">
        <v>532</v>
      </c>
      <c r="B12" s="514" t="s">
        <v>533</v>
      </c>
      <c r="C12" s="271"/>
      <c r="D12" s="515">
        <f>D1</f>
        <v>2024</v>
      </c>
      <c r="E12" s="476"/>
      <c r="F12" s="516">
        <f>F1</f>
        <v>2025</v>
      </c>
      <c r="G12" s="517"/>
      <c r="H12" s="272">
        <f t="shared" ref="H12:P12" si="0">H1</f>
        <v>2026</v>
      </c>
      <c r="I12" s="272">
        <f t="shared" si="0"/>
        <v>2027</v>
      </c>
      <c r="J12" s="272">
        <f t="shared" si="0"/>
        <v>2028</v>
      </c>
      <c r="K12" s="272">
        <f t="shared" si="0"/>
        <v>2029</v>
      </c>
      <c r="L12" s="272">
        <f t="shared" si="0"/>
        <v>2030</v>
      </c>
      <c r="M12" s="272">
        <f t="shared" si="0"/>
        <v>2031</v>
      </c>
      <c r="N12" s="272">
        <f t="shared" si="0"/>
        <v>2032</v>
      </c>
      <c r="O12" s="272">
        <f t="shared" si="0"/>
        <v>2033</v>
      </c>
      <c r="P12" s="272">
        <f t="shared" si="0"/>
        <v>2034</v>
      </c>
    </row>
    <row r="13" spans="1:16" ht="15" x14ac:dyDescent="0.2">
      <c r="A13" s="513"/>
      <c r="B13" s="514"/>
      <c r="C13" s="271"/>
      <c r="D13" s="518">
        <v>15</v>
      </c>
      <c r="E13" s="476"/>
      <c r="F13" s="477">
        <f>D13*F23</f>
        <v>15.600000000000001</v>
      </c>
      <c r="G13" s="478"/>
      <c r="H13" s="273">
        <f>F13*H23</f>
        <v>16.224000000000004</v>
      </c>
      <c r="I13" s="273">
        <f t="shared" ref="I13:P13" si="1">H13*I23</f>
        <v>16.872960000000006</v>
      </c>
      <c r="J13" s="273">
        <f t="shared" si="1"/>
        <v>17.547878400000005</v>
      </c>
      <c r="K13" s="273">
        <f t="shared" si="1"/>
        <v>18.249793536000006</v>
      </c>
      <c r="L13" s="273">
        <f t="shared" si="1"/>
        <v>18.979785277440005</v>
      </c>
      <c r="M13" s="273">
        <f t="shared" si="1"/>
        <v>19.738976688537605</v>
      </c>
      <c r="N13" s="273">
        <f t="shared" si="1"/>
        <v>20.528535756079108</v>
      </c>
      <c r="O13" s="273">
        <f t="shared" si="1"/>
        <v>21.349677186322275</v>
      </c>
      <c r="P13" s="273">
        <f t="shared" si="1"/>
        <v>22.203664273775168</v>
      </c>
    </row>
    <row r="14" spans="1:16" ht="26.25" customHeight="1" x14ac:dyDescent="0.2">
      <c r="A14" s="274" t="s">
        <v>534</v>
      </c>
      <c r="B14" s="275" t="s">
        <v>535</v>
      </c>
      <c r="C14" s="271"/>
      <c r="D14" s="500">
        <v>5.83</v>
      </c>
      <c r="E14" s="472"/>
      <c r="F14" s="481">
        <f>D14*F23</f>
        <v>6.0632000000000001</v>
      </c>
      <c r="G14" s="482"/>
      <c r="H14" s="276">
        <f>F14*F23</f>
        <v>6.3057280000000002</v>
      </c>
      <c r="I14" s="276">
        <f t="shared" ref="I14:P14" si="2">H14*I23</f>
        <v>6.5579571200000002</v>
      </c>
      <c r="J14" s="276">
        <f t="shared" si="2"/>
        <v>6.8202754048000003</v>
      </c>
      <c r="K14" s="276">
        <f t="shared" si="2"/>
        <v>7.0930864209920008</v>
      </c>
      <c r="L14" s="276">
        <f t="shared" si="2"/>
        <v>7.3768098778316809</v>
      </c>
      <c r="M14" s="276">
        <f t="shared" si="2"/>
        <v>7.6718822729449485</v>
      </c>
      <c r="N14" s="276">
        <f t="shared" si="2"/>
        <v>7.9787575638627466</v>
      </c>
      <c r="O14" s="276">
        <f t="shared" si="2"/>
        <v>8.2979078664172565</v>
      </c>
      <c r="P14" s="276">
        <f t="shared" si="2"/>
        <v>8.6298241810739462</v>
      </c>
    </row>
    <row r="15" spans="1:16" ht="15" x14ac:dyDescent="0.2">
      <c r="A15" s="277" t="s">
        <v>536</v>
      </c>
      <c r="B15" s="278" t="s">
        <v>537</v>
      </c>
      <c r="C15" s="270"/>
      <c r="D15" s="483">
        <v>250</v>
      </c>
      <c r="E15" s="472"/>
      <c r="F15" s="477">
        <f>D15*130%</f>
        <v>325</v>
      </c>
      <c r="G15" s="478"/>
      <c r="H15" s="279">
        <f>F15*130%</f>
        <v>422.5</v>
      </c>
      <c r="I15" s="279">
        <f t="shared" ref="I15:P15" si="3">H15*130%</f>
        <v>549.25</v>
      </c>
      <c r="J15" s="280">
        <f t="shared" si="3"/>
        <v>714.02499999999998</v>
      </c>
      <c r="K15" s="280">
        <f t="shared" si="3"/>
        <v>928.23249999999996</v>
      </c>
      <c r="L15" s="280">
        <f t="shared" si="3"/>
        <v>1206.70225</v>
      </c>
      <c r="M15" s="280">
        <f t="shared" si="3"/>
        <v>1568.712925</v>
      </c>
      <c r="N15" s="280">
        <f t="shared" si="3"/>
        <v>2039.3268025000002</v>
      </c>
      <c r="O15" s="280">
        <f t="shared" si="3"/>
        <v>2651.1248432500001</v>
      </c>
      <c r="P15" s="280">
        <f t="shared" si="3"/>
        <v>3446.4622962250005</v>
      </c>
    </row>
    <row r="16" spans="1:16" ht="24.75" customHeight="1" x14ac:dyDescent="0.2">
      <c r="A16" s="269" t="s">
        <v>538</v>
      </c>
      <c r="B16" s="501" t="s">
        <v>539</v>
      </c>
      <c r="C16" s="501"/>
      <c r="D16" s="501"/>
      <c r="E16" s="501"/>
      <c r="F16" s="502"/>
      <c r="G16" s="502"/>
      <c r="H16" s="503"/>
      <c r="I16" s="281"/>
    </row>
    <row r="17" spans="1:16" ht="13.5" thickBot="1" x14ac:dyDescent="0.25">
      <c r="A17" s="282" t="s">
        <v>540</v>
      </c>
      <c r="B17" s="487" t="s">
        <v>541</v>
      </c>
      <c r="C17" s="487"/>
      <c r="D17" s="487"/>
      <c r="E17" s="487"/>
      <c r="F17" s="488"/>
      <c r="G17" s="488"/>
      <c r="H17" s="489"/>
      <c r="I17" s="281"/>
    </row>
    <row r="18" spans="1:16" ht="13.5" thickBot="1" x14ac:dyDescent="0.25">
      <c r="B18" s="283"/>
    </row>
    <row r="19" spans="1:16" ht="15.75" thickBot="1" x14ac:dyDescent="0.3">
      <c r="A19" s="284" t="s">
        <v>217</v>
      </c>
      <c r="B19" s="285" t="s">
        <v>66</v>
      </c>
      <c r="C19" s="286" t="s">
        <v>542</v>
      </c>
      <c r="D19" s="490">
        <f>D1</f>
        <v>2024</v>
      </c>
      <c r="E19" s="491"/>
      <c r="F19" s="492">
        <f>F1</f>
        <v>2025</v>
      </c>
      <c r="G19" s="493"/>
      <c r="H19" s="262">
        <f t="shared" ref="H19:P19" si="4">H1</f>
        <v>2026</v>
      </c>
      <c r="I19" s="262">
        <f t="shared" si="4"/>
        <v>2027</v>
      </c>
      <c r="J19" s="262">
        <f t="shared" si="4"/>
        <v>2028</v>
      </c>
      <c r="K19" s="262">
        <f t="shared" si="4"/>
        <v>2029</v>
      </c>
      <c r="L19" s="262">
        <f t="shared" si="4"/>
        <v>2030</v>
      </c>
      <c r="M19" s="262">
        <f t="shared" si="4"/>
        <v>2031</v>
      </c>
      <c r="N19" s="262">
        <f t="shared" si="4"/>
        <v>2032</v>
      </c>
      <c r="O19" s="262">
        <f t="shared" si="4"/>
        <v>2033</v>
      </c>
      <c r="P19" s="262">
        <f t="shared" si="4"/>
        <v>2034</v>
      </c>
    </row>
    <row r="20" spans="1:16" ht="13.5" customHeight="1" thickBot="1" x14ac:dyDescent="0.25">
      <c r="A20" s="287">
        <v>1</v>
      </c>
      <c r="B20" s="288">
        <v>2</v>
      </c>
      <c r="C20" s="289">
        <v>3</v>
      </c>
      <c r="D20" s="290">
        <v>4</v>
      </c>
      <c r="E20" s="290">
        <v>5</v>
      </c>
      <c r="F20" s="290">
        <v>6</v>
      </c>
      <c r="G20" s="290">
        <v>7</v>
      </c>
      <c r="H20" s="290">
        <v>8</v>
      </c>
      <c r="I20" s="291">
        <v>9</v>
      </c>
      <c r="J20" s="291">
        <v>10</v>
      </c>
      <c r="K20" s="291">
        <v>11</v>
      </c>
      <c r="L20" s="291">
        <v>12</v>
      </c>
      <c r="M20" s="291">
        <v>13</v>
      </c>
      <c r="N20" s="291">
        <v>14</v>
      </c>
      <c r="O20" s="291">
        <v>15</v>
      </c>
      <c r="P20" s="291">
        <v>16</v>
      </c>
    </row>
    <row r="21" spans="1:16" ht="13.5" customHeight="1" thickBot="1" x14ac:dyDescent="0.3">
      <c r="A21" s="494" t="s">
        <v>543</v>
      </c>
      <c r="B21" s="495"/>
      <c r="C21" s="292" t="s">
        <v>424</v>
      </c>
      <c r="D21" s="293" t="s">
        <v>514</v>
      </c>
      <c r="E21" s="293" t="s">
        <v>517</v>
      </c>
      <c r="F21" s="293" t="s">
        <v>521</v>
      </c>
      <c r="G21" s="293" t="s">
        <v>481</v>
      </c>
      <c r="H21" s="293" t="s">
        <v>481</v>
      </c>
      <c r="I21" s="293" t="s">
        <v>481</v>
      </c>
      <c r="J21" s="266" t="s">
        <v>424</v>
      </c>
      <c r="K21" s="266" t="s">
        <v>424</v>
      </c>
      <c r="L21" s="266" t="s">
        <v>424</v>
      </c>
      <c r="M21" s="266" t="s">
        <v>424</v>
      </c>
      <c r="N21" s="266" t="s">
        <v>424</v>
      </c>
      <c r="O21" s="266" t="s">
        <v>424</v>
      </c>
      <c r="P21" s="294" t="s">
        <v>424</v>
      </c>
    </row>
    <row r="22" spans="1:16" ht="15" x14ac:dyDescent="0.2">
      <c r="A22" s="295">
        <v>1</v>
      </c>
      <c r="B22" s="296" t="s">
        <v>255</v>
      </c>
      <c r="C22" s="297"/>
      <c r="D22" s="496">
        <v>1</v>
      </c>
      <c r="E22" s="497"/>
      <c r="F22" s="498">
        <v>2</v>
      </c>
      <c r="G22" s="499"/>
      <c r="H22" s="298">
        <v>3</v>
      </c>
      <c r="I22" s="298">
        <v>4</v>
      </c>
      <c r="J22" s="298">
        <v>5</v>
      </c>
      <c r="K22" s="298">
        <v>6</v>
      </c>
      <c r="L22" s="298">
        <v>7</v>
      </c>
      <c r="M22" s="298">
        <v>8</v>
      </c>
      <c r="N22" s="298">
        <v>9</v>
      </c>
      <c r="O22" s="298">
        <v>10</v>
      </c>
      <c r="P22" s="298">
        <v>11</v>
      </c>
    </row>
    <row r="23" spans="1:16" ht="15" x14ac:dyDescent="0.2">
      <c r="A23" s="299">
        <v>2</v>
      </c>
      <c r="B23" s="300" t="s">
        <v>544</v>
      </c>
      <c r="C23" s="301"/>
      <c r="D23" s="485">
        <v>1.04</v>
      </c>
      <c r="E23" s="472"/>
      <c r="F23" s="485">
        <v>1.04</v>
      </c>
      <c r="G23" s="472"/>
      <c r="H23" s="302">
        <v>1.04</v>
      </c>
      <c r="I23" s="302">
        <v>1.04</v>
      </c>
      <c r="J23" s="302">
        <v>1.04</v>
      </c>
      <c r="K23" s="302">
        <v>1.04</v>
      </c>
      <c r="L23" s="302">
        <v>1.04</v>
      </c>
      <c r="M23" s="302">
        <v>1.04</v>
      </c>
      <c r="N23" s="302">
        <v>1.04</v>
      </c>
      <c r="O23" s="302">
        <v>1.04</v>
      </c>
      <c r="P23" s="302">
        <v>1.04</v>
      </c>
    </row>
    <row r="24" spans="1:16" x14ac:dyDescent="0.2">
      <c r="A24" s="303">
        <v>3</v>
      </c>
      <c r="B24" s="304" t="s">
        <v>545</v>
      </c>
      <c r="C24" s="305"/>
      <c r="D24" s="306"/>
      <c r="E24" s="306"/>
      <c r="F24" s="306"/>
      <c r="G24" s="306"/>
      <c r="H24" s="306"/>
      <c r="I24" s="306"/>
      <c r="J24" s="306"/>
      <c r="K24" s="306"/>
      <c r="L24" s="306"/>
      <c r="M24" s="306"/>
      <c r="N24" s="306"/>
      <c r="O24" s="306"/>
      <c r="P24" s="306"/>
    </row>
    <row r="25" spans="1:16" x14ac:dyDescent="0.2">
      <c r="A25" s="307" t="s">
        <v>199</v>
      </c>
      <c r="B25" s="300" t="s">
        <v>546</v>
      </c>
      <c r="C25" s="308">
        <f>SUM(D25:I25)</f>
        <v>0</v>
      </c>
      <c r="D25" s="308">
        <v>0</v>
      </c>
      <c r="E25" s="308">
        <v>0</v>
      </c>
      <c r="F25" s="308">
        <v>0</v>
      </c>
      <c r="G25" s="308">
        <v>0</v>
      </c>
      <c r="H25" s="308">
        <v>0</v>
      </c>
      <c r="I25" s="308">
        <v>0</v>
      </c>
      <c r="J25" s="308">
        <v>0</v>
      </c>
      <c r="K25" s="308">
        <v>0</v>
      </c>
      <c r="L25" s="308">
        <v>0</v>
      </c>
      <c r="M25" s="308">
        <v>0</v>
      </c>
      <c r="N25" s="308">
        <v>0</v>
      </c>
      <c r="O25" s="308">
        <v>0</v>
      </c>
      <c r="P25" s="308">
        <v>0</v>
      </c>
    </row>
    <row r="26" spans="1:16" x14ac:dyDescent="0.2">
      <c r="A26" s="307"/>
      <c r="B26" s="309" t="s">
        <v>547</v>
      </c>
      <c r="C26" s="308"/>
      <c r="D26" s="308">
        <v>0</v>
      </c>
      <c r="E26" s="308">
        <f>E25</f>
        <v>0</v>
      </c>
      <c r="F26" s="308">
        <v>0</v>
      </c>
      <c r="G26" s="308">
        <v>0</v>
      </c>
      <c r="H26" s="308">
        <v>0</v>
      </c>
      <c r="I26" s="308">
        <f t="shared" ref="I26:O29" si="5">H26</f>
        <v>0</v>
      </c>
      <c r="J26" s="308">
        <f t="shared" si="5"/>
        <v>0</v>
      </c>
      <c r="K26" s="308">
        <f t="shared" si="5"/>
        <v>0</v>
      </c>
      <c r="L26" s="308">
        <f t="shared" si="5"/>
        <v>0</v>
      </c>
      <c r="M26" s="308">
        <f t="shared" si="5"/>
        <v>0</v>
      </c>
      <c r="N26" s="308">
        <f t="shared" si="5"/>
        <v>0</v>
      </c>
      <c r="O26" s="308">
        <f t="shared" si="5"/>
        <v>0</v>
      </c>
      <c r="P26" s="308">
        <v>0</v>
      </c>
    </row>
    <row r="27" spans="1:16" x14ac:dyDescent="0.2">
      <c r="A27" s="307"/>
      <c r="B27" s="309" t="s">
        <v>548</v>
      </c>
      <c r="C27" s="308"/>
      <c r="D27" s="308"/>
      <c r="E27" s="308">
        <v>0</v>
      </c>
      <c r="F27" s="308">
        <v>0</v>
      </c>
      <c r="G27" s="308">
        <v>0</v>
      </c>
      <c r="H27" s="308">
        <f>H25</f>
        <v>0</v>
      </c>
      <c r="I27" s="308">
        <f t="shared" si="5"/>
        <v>0</v>
      </c>
      <c r="J27" s="308">
        <f t="shared" si="5"/>
        <v>0</v>
      </c>
      <c r="K27" s="308">
        <f t="shared" si="5"/>
        <v>0</v>
      </c>
      <c r="L27" s="308">
        <f t="shared" si="5"/>
        <v>0</v>
      </c>
      <c r="M27" s="308">
        <f t="shared" si="5"/>
        <v>0</v>
      </c>
      <c r="N27" s="308">
        <f t="shared" si="5"/>
        <v>0</v>
      </c>
      <c r="O27" s="308">
        <f t="shared" si="5"/>
        <v>0</v>
      </c>
      <c r="P27" s="308">
        <v>0</v>
      </c>
    </row>
    <row r="28" spans="1:16" x14ac:dyDescent="0.2">
      <c r="A28" s="307"/>
      <c r="B28" s="309" t="s">
        <v>549</v>
      </c>
      <c r="C28" s="308"/>
      <c r="D28" s="308"/>
      <c r="E28" s="308"/>
      <c r="F28" s="308"/>
      <c r="G28" s="308"/>
      <c r="H28" s="308">
        <v>0</v>
      </c>
      <c r="I28" s="308">
        <f>I25</f>
        <v>0</v>
      </c>
      <c r="J28" s="308">
        <f t="shared" si="5"/>
        <v>0</v>
      </c>
      <c r="K28" s="308">
        <f t="shared" si="5"/>
        <v>0</v>
      </c>
      <c r="L28" s="308">
        <f t="shared" si="5"/>
        <v>0</v>
      </c>
      <c r="M28" s="308">
        <f t="shared" si="5"/>
        <v>0</v>
      </c>
      <c r="N28" s="308">
        <f t="shared" si="5"/>
        <v>0</v>
      </c>
      <c r="O28" s="308">
        <f t="shared" si="5"/>
        <v>0</v>
      </c>
      <c r="P28" s="308">
        <v>0</v>
      </c>
    </row>
    <row r="29" spans="1:16" x14ac:dyDescent="0.2">
      <c r="A29" s="307"/>
      <c r="B29" s="309" t="s">
        <v>550</v>
      </c>
      <c r="C29" s="308"/>
      <c r="D29" s="308"/>
      <c r="E29" s="308"/>
      <c r="F29" s="308"/>
      <c r="G29" s="308"/>
      <c r="H29" s="308"/>
      <c r="I29" s="308">
        <v>0</v>
      </c>
      <c r="J29" s="308">
        <v>0</v>
      </c>
      <c r="K29" s="308">
        <f>J29</f>
        <v>0</v>
      </c>
      <c r="L29" s="308">
        <f t="shared" si="5"/>
        <v>0</v>
      </c>
      <c r="M29" s="308">
        <f t="shared" si="5"/>
        <v>0</v>
      </c>
      <c r="N29" s="308">
        <f t="shared" si="5"/>
        <v>0</v>
      </c>
      <c r="O29" s="308">
        <f t="shared" si="5"/>
        <v>0</v>
      </c>
      <c r="P29" s="308">
        <f>O29</f>
        <v>0</v>
      </c>
    </row>
    <row r="30" spans="1:16" x14ac:dyDescent="0.2">
      <c r="A30" s="307" t="s">
        <v>198</v>
      </c>
      <c r="B30" s="309" t="s">
        <v>551</v>
      </c>
      <c r="C30" s="310">
        <f>D30+E30+F30+G30+H30+I30+J30+K30+L30+M30+N30+O30+P30</f>
        <v>21</v>
      </c>
      <c r="D30" s="308">
        <f>D31</f>
        <v>1</v>
      </c>
      <c r="E30" s="308">
        <f>E31</f>
        <v>1</v>
      </c>
      <c r="F30" s="308">
        <f>F32</f>
        <v>1</v>
      </c>
      <c r="G30" s="308">
        <f>G32</f>
        <v>2</v>
      </c>
      <c r="H30" s="308">
        <f>H33</f>
        <v>7</v>
      </c>
      <c r="I30" s="308">
        <f>I34</f>
        <v>9</v>
      </c>
      <c r="J30" s="308">
        <v>0</v>
      </c>
      <c r="K30" s="308">
        <v>0</v>
      </c>
      <c r="L30" s="308">
        <v>0</v>
      </c>
      <c r="M30" s="308">
        <v>0</v>
      </c>
      <c r="N30" s="308">
        <v>0</v>
      </c>
      <c r="O30" s="308">
        <v>0</v>
      </c>
      <c r="P30" s="308">
        <v>0</v>
      </c>
    </row>
    <row r="31" spans="1:16" x14ac:dyDescent="0.2">
      <c r="A31" s="307"/>
      <c r="B31" s="309" t="s">
        <v>547</v>
      </c>
      <c r="C31" s="308"/>
      <c r="D31" s="310">
        <v>1</v>
      </c>
      <c r="E31" s="311">
        <f>D31</f>
        <v>1</v>
      </c>
      <c r="F31" s="477">
        <v>2</v>
      </c>
      <c r="G31" s="478"/>
      <c r="H31" s="308">
        <f>F31</f>
        <v>2</v>
      </c>
      <c r="I31" s="308">
        <f t="shared" ref="I31:O34" si="6">H31</f>
        <v>2</v>
      </c>
      <c r="J31" s="308">
        <f t="shared" si="6"/>
        <v>2</v>
      </c>
      <c r="K31" s="308">
        <f t="shared" si="6"/>
        <v>2</v>
      </c>
      <c r="L31" s="308">
        <f t="shared" si="6"/>
        <v>2</v>
      </c>
      <c r="M31" s="308">
        <f t="shared" si="6"/>
        <v>2</v>
      </c>
      <c r="N31" s="308">
        <f t="shared" si="6"/>
        <v>2</v>
      </c>
      <c r="O31" s="308">
        <f t="shared" si="6"/>
        <v>2</v>
      </c>
      <c r="P31" s="308">
        <f>O31</f>
        <v>2</v>
      </c>
    </row>
    <row r="32" spans="1:16" x14ac:dyDescent="0.2">
      <c r="A32" s="307"/>
      <c r="B32" s="309" t="s">
        <v>548</v>
      </c>
      <c r="C32" s="312"/>
      <c r="D32" s="308"/>
      <c r="E32" s="308"/>
      <c r="F32" s="310">
        <v>1</v>
      </c>
      <c r="G32" s="310">
        <v>2</v>
      </c>
      <c r="H32" s="308">
        <f>E32+F32+G32</f>
        <v>3</v>
      </c>
      <c r="I32" s="308">
        <f t="shared" si="6"/>
        <v>3</v>
      </c>
      <c r="J32" s="308">
        <f t="shared" si="6"/>
        <v>3</v>
      </c>
      <c r="K32" s="308">
        <f t="shared" si="6"/>
        <v>3</v>
      </c>
      <c r="L32" s="308">
        <f t="shared" si="6"/>
        <v>3</v>
      </c>
      <c r="M32" s="308">
        <f t="shared" si="6"/>
        <v>3</v>
      </c>
      <c r="N32" s="308">
        <f t="shared" si="6"/>
        <v>3</v>
      </c>
      <c r="O32" s="308">
        <f t="shared" si="6"/>
        <v>3</v>
      </c>
      <c r="P32" s="308">
        <f>O32</f>
        <v>3</v>
      </c>
    </row>
    <row r="33" spans="1:18" x14ac:dyDescent="0.2">
      <c r="A33" s="307"/>
      <c r="B33" s="309" t="s">
        <v>549</v>
      </c>
      <c r="C33" s="308"/>
      <c r="D33" s="308"/>
      <c r="E33" s="308"/>
      <c r="F33" s="308"/>
      <c r="G33" s="308"/>
      <c r="H33" s="310">
        <v>7</v>
      </c>
      <c r="I33" s="308">
        <f>H33</f>
        <v>7</v>
      </c>
      <c r="J33" s="308">
        <f t="shared" si="6"/>
        <v>7</v>
      </c>
      <c r="K33" s="308">
        <f t="shared" si="6"/>
        <v>7</v>
      </c>
      <c r="L33" s="308">
        <f t="shared" si="6"/>
        <v>7</v>
      </c>
      <c r="M33" s="308">
        <f t="shared" si="6"/>
        <v>7</v>
      </c>
      <c r="N33" s="308">
        <f t="shared" si="6"/>
        <v>7</v>
      </c>
      <c r="O33" s="308">
        <f t="shared" si="6"/>
        <v>7</v>
      </c>
      <c r="P33" s="308">
        <f>O33</f>
        <v>7</v>
      </c>
    </row>
    <row r="34" spans="1:18" x14ac:dyDescent="0.2">
      <c r="A34" s="307"/>
      <c r="B34" s="309" t="s">
        <v>550</v>
      </c>
      <c r="C34" s="308"/>
      <c r="D34" s="308"/>
      <c r="E34" s="308"/>
      <c r="F34" s="308"/>
      <c r="G34" s="308"/>
      <c r="H34" s="308"/>
      <c r="I34" s="310">
        <v>9</v>
      </c>
      <c r="J34" s="308">
        <f>I34</f>
        <v>9</v>
      </c>
      <c r="K34" s="308">
        <f t="shared" si="6"/>
        <v>9</v>
      </c>
      <c r="L34" s="308">
        <f t="shared" si="6"/>
        <v>9</v>
      </c>
      <c r="M34" s="308">
        <f t="shared" si="6"/>
        <v>9</v>
      </c>
      <c r="N34" s="308">
        <f t="shared" si="6"/>
        <v>9</v>
      </c>
      <c r="O34" s="308">
        <f t="shared" si="6"/>
        <v>9</v>
      </c>
      <c r="P34" s="308">
        <f>O34</f>
        <v>9</v>
      </c>
    </row>
    <row r="35" spans="1:18" ht="25.5" x14ac:dyDescent="0.2">
      <c r="A35" s="303">
        <v>4</v>
      </c>
      <c r="B35" s="304" t="s">
        <v>552</v>
      </c>
      <c r="C35" s="313"/>
      <c r="D35" s="313"/>
      <c r="E35" s="313"/>
      <c r="F35" s="313"/>
      <c r="G35" s="313"/>
      <c r="H35" s="313"/>
      <c r="I35" s="313"/>
      <c r="J35" s="306"/>
      <c r="K35" s="306"/>
      <c r="L35" s="306"/>
      <c r="M35" s="306"/>
      <c r="N35" s="306"/>
      <c r="O35" s="306"/>
      <c r="P35" s="306"/>
    </row>
    <row r="36" spans="1:18" s="318" customFormat="1" x14ac:dyDescent="0.2">
      <c r="A36" s="314" t="s">
        <v>190</v>
      </c>
      <c r="B36" s="315" t="s">
        <v>553</v>
      </c>
      <c r="C36" s="316">
        <f>SUM(D36:P36)</f>
        <v>98440000</v>
      </c>
      <c r="D36" s="317">
        <v>14240000</v>
      </c>
      <c r="E36" s="317">
        <v>15280000</v>
      </c>
      <c r="F36" s="317">
        <v>7450000</v>
      </c>
      <c r="G36" s="317">
        <v>10120000</v>
      </c>
      <c r="H36" s="317">
        <v>20200000</v>
      </c>
      <c r="I36" s="317">
        <v>31150000</v>
      </c>
      <c r="J36" s="317">
        <v>0</v>
      </c>
      <c r="K36" s="317">
        <v>0</v>
      </c>
      <c r="L36" s="317">
        <v>0</v>
      </c>
      <c r="M36" s="317">
        <v>0</v>
      </c>
      <c r="N36" s="317">
        <v>0</v>
      </c>
      <c r="O36" s="317">
        <v>0</v>
      </c>
      <c r="P36" s="317">
        <v>0</v>
      </c>
    </row>
    <row r="37" spans="1:18" x14ac:dyDescent="0.2">
      <c r="A37" s="303" t="s">
        <v>536</v>
      </c>
      <c r="B37" s="304" t="s">
        <v>486</v>
      </c>
      <c r="C37" s="319"/>
      <c r="D37" s="305"/>
      <c r="E37" s="305"/>
      <c r="F37" s="305"/>
      <c r="G37" s="305"/>
      <c r="H37" s="305"/>
      <c r="I37" s="305"/>
      <c r="J37" s="305"/>
      <c r="K37" s="305"/>
      <c r="L37" s="305"/>
      <c r="M37" s="305"/>
      <c r="N37" s="305"/>
      <c r="O37" s="305"/>
      <c r="P37" s="305"/>
    </row>
    <row r="38" spans="1:18" ht="15" x14ac:dyDescent="0.2">
      <c r="A38" s="307" t="s">
        <v>554</v>
      </c>
      <c r="B38" s="300" t="s">
        <v>555</v>
      </c>
      <c r="C38" s="301"/>
      <c r="D38" s="484">
        <f>'[18]Исходные данные'!B3*12</f>
        <v>324000</v>
      </c>
      <c r="E38" s="472"/>
      <c r="F38" s="484">
        <f>D38*F23</f>
        <v>336960</v>
      </c>
      <c r="G38" s="472"/>
      <c r="H38" s="312">
        <f>F38*H23</f>
        <v>350438.40000000002</v>
      </c>
      <c r="I38" s="312">
        <f t="shared" ref="I38:P38" si="7">H38*I23</f>
        <v>364455.93600000005</v>
      </c>
      <c r="J38" s="312">
        <f t="shared" si="7"/>
        <v>379034.17344000004</v>
      </c>
      <c r="K38" s="312">
        <f t="shared" si="7"/>
        <v>394195.54037760006</v>
      </c>
      <c r="L38" s="312">
        <f t="shared" si="7"/>
        <v>409963.3619927041</v>
      </c>
      <c r="M38" s="312">
        <f t="shared" si="7"/>
        <v>426361.89647241228</v>
      </c>
      <c r="N38" s="312">
        <f t="shared" si="7"/>
        <v>443416.37233130878</v>
      </c>
      <c r="O38" s="312">
        <f t="shared" si="7"/>
        <v>461153.02722456114</v>
      </c>
      <c r="P38" s="312">
        <f t="shared" si="7"/>
        <v>479599.14831354358</v>
      </c>
    </row>
    <row r="39" spans="1:18" x14ac:dyDescent="0.2">
      <c r="A39" s="307"/>
      <c r="B39" s="300" t="s">
        <v>556</v>
      </c>
      <c r="C39" s="301"/>
      <c r="D39" s="320">
        <f>D38/12*1*D31</f>
        <v>27000</v>
      </c>
      <c r="E39" s="321">
        <f>D38/12*1*E31</f>
        <v>27000</v>
      </c>
      <c r="F39" s="322">
        <f>F38/F31*D31</f>
        <v>168480</v>
      </c>
      <c r="G39" s="323">
        <f>F38/F31*E31</f>
        <v>168480</v>
      </c>
      <c r="H39" s="312">
        <f t="shared" ref="H39:P39" si="8">H31*H38</f>
        <v>700876.80000000005</v>
      </c>
      <c r="I39" s="312">
        <f t="shared" si="8"/>
        <v>728911.87200000009</v>
      </c>
      <c r="J39" s="312">
        <f t="shared" si="8"/>
        <v>758068.34688000008</v>
      </c>
      <c r="K39" s="312">
        <f t="shared" si="8"/>
        <v>788391.08075520012</v>
      </c>
      <c r="L39" s="312">
        <f t="shared" si="8"/>
        <v>819926.7239854082</v>
      </c>
      <c r="M39" s="312">
        <f t="shared" si="8"/>
        <v>852723.79294482456</v>
      </c>
      <c r="N39" s="312">
        <f t="shared" si="8"/>
        <v>886832.74466261757</v>
      </c>
      <c r="O39" s="312">
        <f t="shared" si="8"/>
        <v>922306.05444912228</v>
      </c>
      <c r="P39" s="312">
        <f t="shared" si="8"/>
        <v>959198.29662708717</v>
      </c>
      <c r="Q39" s="324"/>
    </row>
    <row r="40" spans="1:18" x14ac:dyDescent="0.2">
      <c r="A40" s="307"/>
      <c r="B40" s="300" t="s">
        <v>557</v>
      </c>
      <c r="C40" s="301"/>
      <c r="D40" s="312"/>
      <c r="E40" s="312"/>
      <c r="F40" s="325">
        <f>F38*F32</f>
        <v>336960</v>
      </c>
      <c r="G40" s="325">
        <f>F38*G32</f>
        <v>673920</v>
      </c>
      <c r="H40" s="312">
        <f t="shared" ref="H40:P40" si="9">H32*H38</f>
        <v>1051315.2000000002</v>
      </c>
      <c r="I40" s="312">
        <f t="shared" si="9"/>
        <v>1093367.8080000002</v>
      </c>
      <c r="J40" s="312">
        <f t="shared" si="9"/>
        <v>1137102.5203200001</v>
      </c>
      <c r="K40" s="312">
        <f t="shared" si="9"/>
        <v>1182586.6211328001</v>
      </c>
      <c r="L40" s="312">
        <f t="shared" si="9"/>
        <v>1229890.0859781122</v>
      </c>
      <c r="M40" s="312">
        <f t="shared" si="9"/>
        <v>1279085.689417237</v>
      </c>
      <c r="N40" s="312">
        <f t="shared" si="9"/>
        <v>1330249.1169939265</v>
      </c>
      <c r="O40" s="312">
        <f t="shared" si="9"/>
        <v>1383459.0816736834</v>
      </c>
      <c r="P40" s="312">
        <f t="shared" si="9"/>
        <v>1438797.4449406308</v>
      </c>
      <c r="Q40" s="324"/>
    </row>
    <row r="41" spans="1:18" x14ac:dyDescent="0.2">
      <c r="A41" s="307"/>
      <c r="B41" s="300" t="s">
        <v>558</v>
      </c>
      <c r="C41" s="326"/>
      <c r="D41" s="312"/>
      <c r="E41" s="312"/>
      <c r="F41" s="312"/>
      <c r="G41" s="312"/>
      <c r="H41" s="325">
        <f>H38*H33</f>
        <v>2453068.8000000003</v>
      </c>
      <c r="I41" s="312">
        <f t="shared" ref="I41:P41" si="10">I33*I38</f>
        <v>2551191.5520000001</v>
      </c>
      <c r="J41" s="312">
        <f t="shared" si="10"/>
        <v>2653239.2140800003</v>
      </c>
      <c r="K41" s="312">
        <f t="shared" si="10"/>
        <v>2759368.7826432004</v>
      </c>
      <c r="L41" s="312">
        <f t="shared" si="10"/>
        <v>2869743.5339489286</v>
      </c>
      <c r="M41" s="312">
        <f t="shared" si="10"/>
        <v>2984533.2753068861</v>
      </c>
      <c r="N41" s="312">
        <f t="shared" si="10"/>
        <v>3103914.6063191616</v>
      </c>
      <c r="O41" s="312">
        <f t="shared" si="10"/>
        <v>3228071.1905719279</v>
      </c>
      <c r="P41" s="312">
        <f t="shared" si="10"/>
        <v>3357194.0381948049</v>
      </c>
      <c r="Q41" s="324"/>
    </row>
    <row r="42" spans="1:18" x14ac:dyDescent="0.2">
      <c r="A42" s="307"/>
      <c r="B42" s="300" t="s">
        <v>559</v>
      </c>
      <c r="C42" s="326"/>
      <c r="D42" s="312"/>
      <c r="E42" s="312"/>
      <c r="F42" s="312"/>
      <c r="G42" s="312"/>
      <c r="H42" s="312"/>
      <c r="I42" s="325">
        <f t="shared" ref="I42:P42" si="11">I38*I34</f>
        <v>3280103.4240000006</v>
      </c>
      <c r="J42" s="312">
        <f t="shared" si="11"/>
        <v>3411307.5609600004</v>
      </c>
      <c r="K42" s="312">
        <f t="shared" si="11"/>
        <v>3547759.8633984006</v>
      </c>
      <c r="L42" s="312">
        <f t="shared" si="11"/>
        <v>3689670.257934337</v>
      </c>
      <c r="M42" s="312">
        <f t="shared" si="11"/>
        <v>3837257.0682517104</v>
      </c>
      <c r="N42" s="312">
        <f t="shared" si="11"/>
        <v>3990747.3509817789</v>
      </c>
      <c r="O42" s="312">
        <f t="shared" si="11"/>
        <v>4150377.2450210503</v>
      </c>
      <c r="P42" s="312">
        <f t="shared" si="11"/>
        <v>4316392.334821892</v>
      </c>
      <c r="Q42" s="324"/>
    </row>
    <row r="43" spans="1:18" s="318" customFormat="1" x14ac:dyDescent="0.2">
      <c r="A43" s="314" t="s">
        <v>560</v>
      </c>
      <c r="B43" s="315" t="s">
        <v>561</v>
      </c>
      <c r="C43" s="316">
        <f>SUM(D43:P43)</f>
        <v>76128869.379194736</v>
      </c>
      <c r="D43" s="327">
        <f>D39</f>
        <v>27000</v>
      </c>
      <c r="E43" s="328">
        <f>E39</f>
        <v>27000</v>
      </c>
      <c r="F43" s="316">
        <f>F39+F40</f>
        <v>505440</v>
      </c>
      <c r="G43" s="316">
        <f>G39+G40</f>
        <v>842400</v>
      </c>
      <c r="H43" s="316">
        <f>SUM(H39:H41)</f>
        <v>4205260.8000000007</v>
      </c>
      <c r="I43" s="316">
        <f t="shared" ref="I43:P43" si="12">SUM(I39:I42)</f>
        <v>7653574.6560000014</v>
      </c>
      <c r="J43" s="316">
        <f t="shared" si="12"/>
        <v>7959717.6422400009</v>
      </c>
      <c r="K43" s="316">
        <f t="shared" si="12"/>
        <v>8278106.3479296006</v>
      </c>
      <c r="L43" s="316">
        <f t="shared" si="12"/>
        <v>8609230.6018467862</v>
      </c>
      <c r="M43" s="316">
        <f t="shared" si="12"/>
        <v>8953599.8259206582</v>
      </c>
      <c r="N43" s="316">
        <f t="shared" si="12"/>
        <v>9311743.8189574853</v>
      </c>
      <c r="O43" s="316">
        <f t="shared" si="12"/>
        <v>9684213.5717157833</v>
      </c>
      <c r="P43" s="316">
        <f t="shared" si="12"/>
        <v>10071582.114584416</v>
      </c>
      <c r="Q43" s="329"/>
    </row>
    <row r="44" spans="1:18" x14ac:dyDescent="0.2">
      <c r="A44" s="303" t="s">
        <v>538</v>
      </c>
      <c r="B44" s="304" t="s">
        <v>487</v>
      </c>
      <c r="C44" s="330"/>
      <c r="D44" s="330"/>
      <c r="E44" s="330"/>
      <c r="F44" s="330"/>
      <c r="G44" s="330"/>
      <c r="H44" s="330"/>
      <c r="I44" s="330"/>
      <c r="J44" s="330"/>
      <c r="K44" s="330"/>
      <c r="L44" s="330"/>
      <c r="M44" s="330"/>
      <c r="N44" s="330"/>
      <c r="O44" s="330"/>
      <c r="P44" s="330"/>
    </row>
    <row r="45" spans="1:18" ht="25.5" x14ac:dyDescent="0.2">
      <c r="A45" s="307" t="s">
        <v>562</v>
      </c>
      <c r="B45" s="309" t="s">
        <v>563</v>
      </c>
      <c r="C45" s="301"/>
      <c r="D45" s="486">
        <f>'[18]Исходные данные'!B16</f>
        <v>7000</v>
      </c>
      <c r="E45" s="472"/>
      <c r="F45" s="477">
        <f>D45*F23</f>
        <v>7280</v>
      </c>
      <c r="G45" s="478"/>
      <c r="H45" s="326">
        <f>F45*H23</f>
        <v>7571.2</v>
      </c>
      <c r="I45" s="326">
        <f t="shared" ref="I45:P45" si="13">H45*I23</f>
        <v>7874.0479999999998</v>
      </c>
      <c r="J45" s="326">
        <f t="shared" si="13"/>
        <v>8189.0099200000004</v>
      </c>
      <c r="K45" s="326">
        <f t="shared" si="13"/>
        <v>8516.5703168</v>
      </c>
      <c r="L45" s="326">
        <f t="shared" si="13"/>
        <v>8857.2331294720007</v>
      </c>
      <c r="M45" s="326">
        <f t="shared" si="13"/>
        <v>9211.5224546508816</v>
      </c>
      <c r="N45" s="326">
        <f t="shared" si="13"/>
        <v>9579.9833528369163</v>
      </c>
      <c r="O45" s="326">
        <f t="shared" si="13"/>
        <v>9963.182686950393</v>
      </c>
      <c r="P45" s="326">
        <f t="shared" si="13"/>
        <v>10361.709994428409</v>
      </c>
    </row>
    <row r="46" spans="1:18" x14ac:dyDescent="0.2">
      <c r="A46" s="307" t="s">
        <v>564</v>
      </c>
      <c r="B46" s="309" t="s">
        <v>565</v>
      </c>
      <c r="C46" s="301"/>
      <c r="D46" s="301">
        <f>14*D31</f>
        <v>14</v>
      </c>
      <c r="E46" s="301">
        <f>14*E31</f>
        <v>14</v>
      </c>
      <c r="F46" s="301">
        <f>14*(F32+F31/2*D31)</f>
        <v>28</v>
      </c>
      <c r="G46" s="301">
        <f>14*(G32+F31/2*E31)</f>
        <v>42</v>
      </c>
      <c r="H46" s="301">
        <f>14*(H31+H32+H33)</f>
        <v>168</v>
      </c>
      <c r="I46" s="301">
        <f>14*(I31+I32+I33+I34)</f>
        <v>294</v>
      </c>
      <c r="J46" s="301">
        <f>14*(J31+J32+J33+J34)</f>
        <v>294</v>
      </c>
      <c r="K46" s="301">
        <f t="shared" ref="K46:P46" si="14">J46</f>
        <v>294</v>
      </c>
      <c r="L46" s="301">
        <f t="shared" si="14"/>
        <v>294</v>
      </c>
      <c r="M46" s="301">
        <f t="shared" si="14"/>
        <v>294</v>
      </c>
      <c r="N46" s="301">
        <f t="shared" si="14"/>
        <v>294</v>
      </c>
      <c r="O46" s="301">
        <f t="shared" si="14"/>
        <v>294</v>
      </c>
      <c r="P46" s="301">
        <f t="shared" si="14"/>
        <v>294</v>
      </c>
      <c r="R46" s="331"/>
    </row>
    <row r="47" spans="1:18" s="318" customFormat="1" x14ac:dyDescent="0.2">
      <c r="A47" s="314" t="s">
        <v>566</v>
      </c>
      <c r="B47" s="315" t="s">
        <v>567</v>
      </c>
      <c r="C47" s="316">
        <f>SUM(D47:P47)</f>
        <v>19897274.283494927</v>
      </c>
      <c r="D47" s="317">
        <f>D45/14*D46*1</f>
        <v>7000</v>
      </c>
      <c r="E47" s="316">
        <f>D45/14*E46*1</f>
        <v>7000</v>
      </c>
      <c r="F47" s="316">
        <f>F45*F46</f>
        <v>203840</v>
      </c>
      <c r="G47" s="316">
        <f>F45*G46</f>
        <v>305760</v>
      </c>
      <c r="H47" s="316">
        <f t="shared" ref="H47:P47" si="15">H45/14*H46*12</f>
        <v>1090252.7999999998</v>
      </c>
      <c r="I47" s="316">
        <f t="shared" si="15"/>
        <v>1984260.0959999999</v>
      </c>
      <c r="J47" s="316">
        <f t="shared" si="15"/>
        <v>2063630.4998400002</v>
      </c>
      <c r="K47" s="316">
        <f t="shared" si="15"/>
        <v>2146175.7198335999</v>
      </c>
      <c r="L47" s="316">
        <f t="shared" si="15"/>
        <v>2232022.7486269441</v>
      </c>
      <c r="M47" s="316">
        <f t="shared" si="15"/>
        <v>2321303.6585720219</v>
      </c>
      <c r="N47" s="316">
        <f t="shared" si="15"/>
        <v>2414155.8049149029</v>
      </c>
      <c r="O47" s="316">
        <f t="shared" si="15"/>
        <v>2510722.0371114993</v>
      </c>
      <c r="P47" s="316">
        <f t="shared" si="15"/>
        <v>2611150.9185959594</v>
      </c>
    </row>
    <row r="48" spans="1:18" x14ac:dyDescent="0.2">
      <c r="A48" s="303" t="s">
        <v>540</v>
      </c>
      <c r="B48" s="304" t="s">
        <v>568</v>
      </c>
      <c r="C48" s="330"/>
      <c r="D48" s="330"/>
      <c r="E48" s="330"/>
      <c r="F48" s="330"/>
      <c r="G48" s="330"/>
      <c r="H48" s="330"/>
      <c r="I48" s="330"/>
      <c r="J48" s="330"/>
      <c r="K48" s="330"/>
      <c r="L48" s="330"/>
      <c r="M48" s="330"/>
      <c r="N48" s="330"/>
      <c r="O48" s="330"/>
      <c r="P48" s="330"/>
    </row>
    <row r="49" spans="1:17" ht="15" x14ac:dyDescent="0.2">
      <c r="A49" s="307" t="s">
        <v>569</v>
      </c>
      <c r="B49" s="300" t="s">
        <v>570</v>
      </c>
      <c r="C49" s="301"/>
      <c r="D49" s="480">
        <f>D14</f>
        <v>5.83</v>
      </c>
      <c r="E49" s="472"/>
      <c r="F49" s="481">
        <f>D49*F23</f>
        <v>6.0632000000000001</v>
      </c>
      <c r="G49" s="482"/>
      <c r="H49" s="332">
        <f>F49*H23</f>
        <v>6.3057280000000002</v>
      </c>
      <c r="I49" s="332">
        <f t="shared" ref="I49:P49" si="16">H49*I23</f>
        <v>6.5579571200000002</v>
      </c>
      <c r="J49" s="332">
        <f t="shared" si="16"/>
        <v>6.8202754048000003</v>
      </c>
      <c r="K49" s="332">
        <f t="shared" si="16"/>
        <v>7.0930864209920008</v>
      </c>
      <c r="L49" s="332">
        <f t="shared" si="16"/>
        <v>7.3768098778316809</v>
      </c>
      <c r="M49" s="332">
        <f t="shared" si="16"/>
        <v>7.6718822729449485</v>
      </c>
      <c r="N49" s="332">
        <f t="shared" si="16"/>
        <v>7.9787575638627466</v>
      </c>
      <c r="O49" s="332">
        <f t="shared" si="16"/>
        <v>8.2979078664172565</v>
      </c>
      <c r="P49" s="332">
        <f t="shared" si="16"/>
        <v>8.6298241810739462</v>
      </c>
    </row>
    <row r="50" spans="1:17" s="334" customFormat="1" ht="15" x14ac:dyDescent="0.2">
      <c r="A50" s="307" t="s">
        <v>571</v>
      </c>
      <c r="B50" s="300" t="s">
        <v>572</v>
      </c>
      <c r="C50" s="301"/>
      <c r="D50" s="483">
        <f>D15</f>
        <v>250</v>
      </c>
      <c r="E50" s="472"/>
      <c r="F50" s="477">
        <f>F15</f>
        <v>325</v>
      </c>
      <c r="G50" s="478"/>
      <c r="H50" s="333">
        <f t="shared" ref="H50:P50" si="17">H15</f>
        <v>422.5</v>
      </c>
      <c r="I50" s="333">
        <f t="shared" si="17"/>
        <v>549.25</v>
      </c>
      <c r="J50" s="333">
        <f t="shared" si="17"/>
        <v>714.02499999999998</v>
      </c>
      <c r="K50" s="333">
        <f t="shared" si="17"/>
        <v>928.23249999999996</v>
      </c>
      <c r="L50" s="333">
        <f t="shared" si="17"/>
        <v>1206.70225</v>
      </c>
      <c r="M50" s="333">
        <f t="shared" si="17"/>
        <v>1568.712925</v>
      </c>
      <c r="N50" s="333">
        <f t="shared" si="17"/>
        <v>2039.3268025000002</v>
      </c>
      <c r="O50" s="333">
        <f t="shared" si="17"/>
        <v>2651.1248432500001</v>
      </c>
      <c r="P50" s="333">
        <f t="shared" si="17"/>
        <v>3446.4622962250005</v>
      </c>
    </row>
    <row r="51" spans="1:17" ht="15" x14ac:dyDescent="0.2">
      <c r="A51" s="307" t="s">
        <v>573</v>
      </c>
      <c r="B51" s="300" t="s">
        <v>484</v>
      </c>
      <c r="C51" s="326">
        <f>SUM(D51:P51)</f>
        <v>33294166.784849592</v>
      </c>
      <c r="D51" s="484">
        <f>D50*'[18]Исходные данные'!$B$22*31</f>
        <v>50958.904109589035</v>
      </c>
      <c r="E51" s="472"/>
      <c r="F51" s="473">
        <f>F50*'[18]Исходные данные'!$B$22*365</f>
        <v>779999.99999999988</v>
      </c>
      <c r="G51" s="474"/>
      <c r="H51" s="312">
        <f>H50*'[18]Исходные данные'!$B$22*365</f>
        <v>1013999.9999999999</v>
      </c>
      <c r="I51" s="312">
        <f>I50*'[18]Исходные данные'!$B$22*365</f>
        <v>1318200</v>
      </c>
      <c r="J51" s="312">
        <f>J50*'[18]Исходные данные'!$B$22*365</f>
        <v>1713660</v>
      </c>
      <c r="K51" s="312">
        <f>K50*'[18]Исходные данные'!$B$22*365</f>
        <v>2227757.9999999995</v>
      </c>
      <c r="L51" s="312">
        <f>L50*'[18]Исходные данные'!$B$22*365</f>
        <v>2896085.4</v>
      </c>
      <c r="M51" s="312">
        <f>M50*'[18]Исходные данные'!$B$22*365</f>
        <v>3764911.02</v>
      </c>
      <c r="N51" s="312">
        <f>N50*'[18]Исходные данные'!$B$22*365</f>
        <v>4894384.3260000004</v>
      </c>
      <c r="O51" s="312">
        <f>O50*'[18]Исходные данные'!$B$22*365</f>
        <v>6362699.6238000002</v>
      </c>
      <c r="P51" s="312">
        <f>P50*'[18]Исходные данные'!$B$22*365</f>
        <v>8271509.5109400013</v>
      </c>
    </row>
    <row r="52" spans="1:17" s="318" customFormat="1" ht="15" x14ac:dyDescent="0.2">
      <c r="A52" s="314" t="s">
        <v>574</v>
      </c>
      <c r="B52" s="315" t="s">
        <v>575</v>
      </c>
      <c r="C52" s="316">
        <f>SUM(D52:P52)</f>
        <v>261032106.36010301</v>
      </c>
      <c r="D52" s="471">
        <f>D49*D51</f>
        <v>297090.41095890407</v>
      </c>
      <c r="E52" s="472"/>
      <c r="F52" s="473">
        <f>F49*F51</f>
        <v>4729295.9999999991</v>
      </c>
      <c r="G52" s="474"/>
      <c r="H52" s="316">
        <f t="shared" ref="H52:P52" si="18">H49*H51</f>
        <v>6394008.1919999998</v>
      </c>
      <c r="I52" s="316">
        <f t="shared" si="18"/>
        <v>8644699.075584</v>
      </c>
      <c r="J52" s="316">
        <f t="shared" si="18"/>
        <v>11687633.150189569</v>
      </c>
      <c r="K52" s="316">
        <f t="shared" si="18"/>
        <v>15801680.019056294</v>
      </c>
      <c r="L52" s="316">
        <f t="shared" si="18"/>
        <v>21363871.385764115</v>
      </c>
      <c r="M52" s="316">
        <f t="shared" si="18"/>
        <v>28883954.113553084</v>
      </c>
      <c r="N52" s="316">
        <f t="shared" si="18"/>
        <v>39051105.961523771</v>
      </c>
      <c r="O52" s="316">
        <f t="shared" si="18"/>
        <v>52797095.259980142</v>
      </c>
      <c r="P52" s="316">
        <f t="shared" si="18"/>
        <v>71381672.791493148</v>
      </c>
    </row>
    <row r="53" spans="1:17" x14ac:dyDescent="0.2">
      <c r="A53" s="303" t="s">
        <v>576</v>
      </c>
      <c r="B53" s="304" t="s">
        <v>577</v>
      </c>
      <c r="C53" s="335"/>
      <c r="D53" s="330"/>
      <c r="E53" s="330"/>
      <c r="F53" s="330"/>
      <c r="G53" s="330"/>
      <c r="H53" s="330"/>
      <c r="I53" s="330"/>
      <c r="J53" s="330"/>
      <c r="K53" s="330"/>
      <c r="L53" s="330"/>
      <c r="M53" s="330"/>
      <c r="N53" s="330"/>
      <c r="O53" s="330"/>
      <c r="P53" s="330"/>
    </row>
    <row r="54" spans="1:17" s="329" customFormat="1" x14ac:dyDescent="0.2">
      <c r="A54" s="314" t="s">
        <v>578</v>
      </c>
      <c r="B54" s="336" t="s">
        <v>579</v>
      </c>
      <c r="C54" s="316">
        <f>C36+C43+C47+C52</f>
        <v>455498250.0227927</v>
      </c>
      <c r="D54" s="316">
        <f>D36+D43+D47+D52/2*D31+'[18]Исходные данные'!$B$14*'5. Расчет эконом эфф.'!D23*D30</f>
        <v>14463395.365479453</v>
      </c>
      <c r="E54" s="316">
        <f>E36+E43+E47+D52/2*E31+'[18]Исходные данные'!$B$14*'5. Расчет эконом эфф.'!D23*E30</f>
        <v>15503395.365479453</v>
      </c>
      <c r="F54" s="316">
        <f>F36+F43+F47+F52/3*F32+'[18]Исходные данные'!$B$14*'5. Расчет эконом эфф.'!F23*D23*F30</f>
        <v>9778196.1664000005</v>
      </c>
      <c r="G54" s="316">
        <f>G36+G43+G47+F52/3*G32+'[18]Исходные данные'!$B$14*'5. Расчет эконом эфф.'!F23*D23*G30</f>
        <v>14505992.332800001</v>
      </c>
      <c r="H54" s="316">
        <f>H36+H43+H47+H52+'[18]Исходные данные'!$B$14*'5. Расчет эконом эфф.'!H23*H30*E23*D23</f>
        <v>31889521.792000003</v>
      </c>
      <c r="I54" s="316">
        <f>I36+I43+I47+I52+'[18]Исходные данные'!$B$14*'5. Расчет эконом эфф.'!I23*I30*H23*E23*D23</f>
        <v>49432533.827584006</v>
      </c>
      <c r="J54" s="316">
        <f>J36+J43+J47+J52+'[18]Исходные данные'!$B$14*'5. Расчет эконом эфф.'!J23*J30*I23*H23*E23*D23</f>
        <v>21710981.292269573</v>
      </c>
      <c r="K54" s="316">
        <f>K36+K43+K47+K52+'[18]Исходные данные'!$B$14*'5. Расчет эконом эфф.'!K23*K30*J23*I23*H23*E23*D23</f>
        <v>26225962.086819492</v>
      </c>
      <c r="L54" s="316">
        <f>L36+L43+L47+L52+'[18]Исходные данные'!$B$14*'5. Расчет эконом эфф.'!L23*L30*K23*J23*I23*H23*E23*D23</f>
        <v>32205124.736237846</v>
      </c>
      <c r="M54" s="316">
        <f>M36+M43+M47+M52+'[18]Исходные данные'!$B$14*'5. Расчет эконом эфф.'!M23*M30*L23*K23*J23*I23*H23*E23*D23</f>
        <v>40158857.598045766</v>
      </c>
      <c r="N54" s="316">
        <f>N36+N43+N47+N52+'[18]Исходные данные'!$B$14*'5. Расчет эконом эфф.'!N23*N30*M23*L23*K23*J23*I23*H23*E23*D23</f>
        <v>50777005.585396156</v>
      </c>
      <c r="O54" s="316">
        <f>O36+O43+O47+O52+'[18]Исходные данные'!$B$14*'5. Расчет эконом эфф.'!O23*O30*N23*M23*L23*K23*J23*I23*H23*E23</f>
        <v>64992030.86880742</v>
      </c>
      <c r="P54" s="316">
        <f>P36+P43+P47+P52+'[18]Исходные данные'!$B$14*'5. Расчет эконом эфф.'!P23*P30*O23*N23*M23*L23*K23*J23*I23*H23</f>
        <v>84064405.824673519</v>
      </c>
      <c r="Q54" s="337"/>
    </row>
    <row r="55" spans="1:17" ht="15" x14ac:dyDescent="0.2">
      <c r="A55" s="307" t="s">
        <v>580</v>
      </c>
      <c r="B55" s="300" t="s">
        <v>485</v>
      </c>
      <c r="C55" s="338"/>
      <c r="D55" s="475">
        <f>D13</f>
        <v>15</v>
      </c>
      <c r="E55" s="476"/>
      <c r="F55" s="477">
        <f>D55*F23</f>
        <v>15.600000000000001</v>
      </c>
      <c r="G55" s="478"/>
      <c r="H55" s="339">
        <f>F55*H23</f>
        <v>16.224000000000004</v>
      </c>
      <c r="I55" s="339">
        <f t="shared" ref="I55:P55" si="19">H55*I23</f>
        <v>16.872960000000006</v>
      </c>
      <c r="J55" s="339">
        <f t="shared" si="19"/>
        <v>17.547878400000005</v>
      </c>
      <c r="K55" s="339">
        <f t="shared" si="19"/>
        <v>18.249793536000006</v>
      </c>
      <c r="L55" s="339">
        <f t="shared" si="19"/>
        <v>18.979785277440005</v>
      </c>
      <c r="M55" s="339">
        <f t="shared" si="19"/>
        <v>19.738976688537605</v>
      </c>
      <c r="N55" s="339">
        <f t="shared" si="19"/>
        <v>20.528535756079108</v>
      </c>
      <c r="O55" s="339">
        <f t="shared" si="19"/>
        <v>21.349677186322275</v>
      </c>
      <c r="P55" s="339">
        <f t="shared" si="19"/>
        <v>22.203664273775168</v>
      </c>
      <c r="Q55" s="324"/>
    </row>
    <row r="56" spans="1:17" x14ac:dyDescent="0.2">
      <c r="A56" s="303" t="s">
        <v>581</v>
      </c>
      <c r="B56" s="304" t="s">
        <v>582</v>
      </c>
      <c r="C56" s="330"/>
      <c r="D56" s="330"/>
      <c r="E56" s="330"/>
      <c r="F56" s="330"/>
      <c r="G56" s="330"/>
      <c r="H56" s="330"/>
      <c r="I56" s="330"/>
      <c r="J56" s="330"/>
      <c r="K56" s="330"/>
      <c r="L56" s="330"/>
      <c r="M56" s="330"/>
      <c r="N56" s="330"/>
      <c r="O56" s="330"/>
      <c r="P56" s="330"/>
    </row>
    <row r="57" spans="1:17" s="329" customFormat="1" x14ac:dyDescent="0.2">
      <c r="A57" s="340" t="s">
        <v>583</v>
      </c>
      <c r="B57" s="336" t="s">
        <v>584</v>
      </c>
      <c r="C57" s="316">
        <f>SUM(D57:P57)</f>
        <v>671609193.03628576</v>
      </c>
      <c r="D57" s="316">
        <f>D55*D51/2*D31</f>
        <v>382191.78082191775</v>
      </c>
      <c r="E57" s="316">
        <f>D55*D51/2*E31</f>
        <v>382191.78082191775</v>
      </c>
      <c r="F57" s="316">
        <f>F55*F51/3*F32</f>
        <v>4056000</v>
      </c>
      <c r="G57" s="316">
        <f>F55*F51/3*G32</f>
        <v>8112000</v>
      </c>
      <c r="H57" s="316">
        <f>H55*H51</f>
        <v>16451136.000000002</v>
      </c>
      <c r="I57" s="316">
        <f>I55*I51</f>
        <v>22241935.872000009</v>
      </c>
      <c r="J57" s="316">
        <f t="shared" ref="J57:L57" si="20">J55*J51</f>
        <v>30071097.298944008</v>
      </c>
      <c r="K57" s="316">
        <f t="shared" si="20"/>
        <v>40656123.548172295</v>
      </c>
      <c r="L57" s="316">
        <f t="shared" si="20"/>
        <v>54967079.037128948</v>
      </c>
      <c r="M57" s="316">
        <f>M55*M51</f>
        <v>74315490.85819833</v>
      </c>
      <c r="N57" s="316">
        <f>N55*N51</f>
        <v>100474543.64028415</v>
      </c>
      <c r="O57" s="316">
        <f>O55*O51</f>
        <v>135841583.00166419</v>
      </c>
      <c r="P57" s="316">
        <f>P55*P51</f>
        <v>183657820.21825001</v>
      </c>
    </row>
    <row r="58" spans="1:17" x14ac:dyDescent="0.2">
      <c r="A58" s="341" t="s">
        <v>585</v>
      </c>
      <c r="B58" s="342" t="s">
        <v>586</v>
      </c>
      <c r="C58" s="343"/>
      <c r="D58" s="343">
        <f>D59-D60</f>
        <v>-2816240.716931507</v>
      </c>
      <c r="E58" s="343">
        <f>E59-E60</f>
        <v>-3024240.716931507</v>
      </c>
      <c r="F58" s="343">
        <f>F59-F60</f>
        <v>-1144439.2332800003</v>
      </c>
      <c r="G58" s="343">
        <f>G59-G60</f>
        <v>-1278798.4665600006</v>
      </c>
      <c r="H58" s="343">
        <f t="shared" ref="H58:P58" si="21">H59-H60</f>
        <v>-3087677.1584000005</v>
      </c>
      <c r="I58" s="343">
        <f t="shared" si="21"/>
        <v>-5438119.591116799</v>
      </c>
      <c r="J58" s="343">
        <f t="shared" si="21"/>
        <v>1672023.2013348872</v>
      </c>
      <c r="K58" s="343">
        <f t="shared" si="21"/>
        <v>2886032.2922705607</v>
      </c>
      <c r="L58" s="343">
        <f t="shared" si="21"/>
        <v>4552390.8601782201</v>
      </c>
      <c r="M58" s="343">
        <f t="shared" si="21"/>
        <v>6831326.6520305127</v>
      </c>
      <c r="N58" s="343">
        <f t="shared" si="21"/>
        <v>9939507.6109775975</v>
      </c>
      <c r="O58" s="343">
        <f t="shared" si="21"/>
        <v>14169910.426571356</v>
      </c>
      <c r="P58" s="343">
        <f t="shared" si="21"/>
        <v>19918682.878715295</v>
      </c>
    </row>
    <row r="59" spans="1:17" x14ac:dyDescent="0.2">
      <c r="A59" s="341" t="s">
        <v>587</v>
      </c>
      <c r="B59" s="342" t="s">
        <v>588</v>
      </c>
      <c r="C59" s="343"/>
      <c r="D59" s="343">
        <f>D57*0.2</f>
        <v>76438.356164383556</v>
      </c>
      <c r="E59" s="343">
        <f t="shared" ref="E59:P59" si="22">E57*0.2</f>
        <v>76438.356164383556</v>
      </c>
      <c r="F59" s="343">
        <f t="shared" si="22"/>
        <v>811200</v>
      </c>
      <c r="G59" s="343">
        <f t="shared" si="22"/>
        <v>1622400</v>
      </c>
      <c r="H59" s="343">
        <f t="shared" si="22"/>
        <v>3290227.2000000007</v>
      </c>
      <c r="I59" s="343">
        <f t="shared" si="22"/>
        <v>4448387.1744000018</v>
      </c>
      <c r="J59" s="343">
        <f t="shared" si="22"/>
        <v>6014219.4597888021</v>
      </c>
      <c r="K59" s="343">
        <f t="shared" si="22"/>
        <v>8131224.7096344596</v>
      </c>
      <c r="L59" s="343">
        <f t="shared" si="22"/>
        <v>10993415.80742579</v>
      </c>
      <c r="M59" s="343">
        <f t="shared" si="22"/>
        <v>14863098.171639666</v>
      </c>
      <c r="N59" s="343">
        <f t="shared" si="22"/>
        <v>20094908.728056829</v>
      </c>
      <c r="O59" s="343">
        <f t="shared" si="22"/>
        <v>27168316.600332841</v>
      </c>
      <c r="P59" s="343">
        <f t="shared" si="22"/>
        <v>36731564.043650001</v>
      </c>
    </row>
    <row r="60" spans="1:17" x14ac:dyDescent="0.2">
      <c r="A60" s="341" t="s">
        <v>589</v>
      </c>
      <c r="B60" s="342" t="s">
        <v>590</v>
      </c>
      <c r="C60" s="343"/>
      <c r="D60" s="343">
        <f>D54*0.2</f>
        <v>2892679.0730958907</v>
      </c>
      <c r="E60" s="343">
        <f t="shared" ref="E60:P60" si="23">E54*0.2</f>
        <v>3100679.0730958907</v>
      </c>
      <c r="F60" s="343">
        <f t="shared" si="23"/>
        <v>1955639.2332800003</v>
      </c>
      <c r="G60" s="343">
        <f t="shared" si="23"/>
        <v>2901198.4665600006</v>
      </c>
      <c r="H60" s="343">
        <f t="shared" si="23"/>
        <v>6377904.3584000012</v>
      </c>
      <c r="I60" s="343">
        <f t="shared" si="23"/>
        <v>9886506.7655168008</v>
      </c>
      <c r="J60" s="343">
        <f t="shared" si="23"/>
        <v>4342196.2584539149</v>
      </c>
      <c r="K60" s="343">
        <f t="shared" si="23"/>
        <v>5245192.4173638988</v>
      </c>
      <c r="L60" s="343">
        <f t="shared" si="23"/>
        <v>6441024.9472475694</v>
      </c>
      <c r="M60" s="343">
        <f t="shared" si="23"/>
        <v>8031771.5196091533</v>
      </c>
      <c r="N60" s="343">
        <f t="shared" si="23"/>
        <v>10155401.117079232</v>
      </c>
      <c r="O60" s="343">
        <f t="shared" si="23"/>
        <v>12998406.173761485</v>
      </c>
      <c r="P60" s="343">
        <f t="shared" si="23"/>
        <v>16812881.164934706</v>
      </c>
    </row>
    <row r="61" spans="1:17" x14ac:dyDescent="0.2">
      <c r="A61" s="344" t="s">
        <v>591</v>
      </c>
      <c r="B61" s="345" t="s">
        <v>592</v>
      </c>
      <c r="C61" s="346"/>
      <c r="D61" s="346"/>
      <c r="E61" s="346"/>
      <c r="F61" s="346"/>
      <c r="G61" s="346"/>
      <c r="H61" s="346"/>
      <c r="I61" s="346"/>
      <c r="J61" s="346"/>
      <c r="K61" s="346"/>
      <c r="L61" s="346"/>
      <c r="M61" s="346"/>
      <c r="N61" s="346"/>
      <c r="O61" s="346"/>
      <c r="P61" s="346"/>
    </row>
    <row r="62" spans="1:17" x14ac:dyDescent="0.2">
      <c r="A62" s="347" t="s">
        <v>593</v>
      </c>
      <c r="B62" s="348" t="s">
        <v>254</v>
      </c>
      <c r="C62" s="349"/>
      <c r="D62" s="350">
        <f t="shared" ref="D62:P62" si="24">D57</f>
        <v>382191.78082191775</v>
      </c>
      <c r="E62" s="350">
        <f t="shared" si="24"/>
        <v>382191.78082191775</v>
      </c>
      <c r="F62" s="350">
        <f t="shared" si="24"/>
        <v>4056000</v>
      </c>
      <c r="G62" s="350">
        <f t="shared" si="24"/>
        <v>8112000</v>
      </c>
      <c r="H62" s="350">
        <f t="shared" si="24"/>
        <v>16451136.000000002</v>
      </c>
      <c r="I62" s="350">
        <f t="shared" si="24"/>
        <v>22241935.872000009</v>
      </c>
      <c r="J62" s="350">
        <f t="shared" si="24"/>
        <v>30071097.298944008</v>
      </c>
      <c r="K62" s="350">
        <f t="shared" si="24"/>
        <v>40656123.548172295</v>
      </c>
      <c r="L62" s="350">
        <f t="shared" si="24"/>
        <v>54967079.037128948</v>
      </c>
      <c r="M62" s="350">
        <f t="shared" si="24"/>
        <v>74315490.85819833</v>
      </c>
      <c r="N62" s="350">
        <f t="shared" si="24"/>
        <v>100474543.64028415</v>
      </c>
      <c r="O62" s="350">
        <f t="shared" si="24"/>
        <v>135841583.00166419</v>
      </c>
      <c r="P62" s="350">
        <f t="shared" si="24"/>
        <v>183657820.21825001</v>
      </c>
    </row>
    <row r="63" spans="1:17" x14ac:dyDescent="0.2">
      <c r="A63" s="347" t="s">
        <v>594</v>
      </c>
      <c r="B63" s="351" t="s">
        <v>253</v>
      </c>
      <c r="C63" s="349"/>
      <c r="D63" s="350">
        <f>D64+D65</f>
        <v>-223395.36547945204</v>
      </c>
      <c r="E63" s="350">
        <f t="shared" ref="E63:O63" si="25">E64+E65</f>
        <v>-223395.36547945204</v>
      </c>
      <c r="F63" s="350">
        <f t="shared" si="25"/>
        <v>-2328196.1663999995</v>
      </c>
      <c r="G63" s="350">
        <f t="shared" si="25"/>
        <v>-4385992.332799999</v>
      </c>
      <c r="H63" s="350">
        <f t="shared" si="25"/>
        <v>-11689521.791999999</v>
      </c>
      <c r="I63" s="350">
        <f t="shared" si="25"/>
        <v>-18282533.827583998</v>
      </c>
      <c r="J63" s="350">
        <f>J64+J65</f>
        <v>-21710981.292269569</v>
      </c>
      <c r="K63" s="350">
        <f t="shared" si="25"/>
        <v>-26225962.086819496</v>
      </c>
      <c r="L63" s="350">
        <f t="shared" si="25"/>
        <v>-32205124.736237843</v>
      </c>
      <c r="M63" s="350">
        <f t="shared" si="25"/>
        <v>-40158857.598045766</v>
      </c>
      <c r="N63" s="350">
        <f t="shared" si="25"/>
        <v>-50777005.585396156</v>
      </c>
      <c r="O63" s="350">
        <f t="shared" si="25"/>
        <v>-64992030.868807428</v>
      </c>
      <c r="P63" s="350">
        <f>P64+P65</f>
        <v>-84064405.824673519</v>
      </c>
    </row>
    <row r="64" spans="1:17" x14ac:dyDescent="0.2">
      <c r="A64" s="347" t="s">
        <v>595</v>
      </c>
      <c r="B64" s="352" t="s">
        <v>596</v>
      </c>
      <c r="C64" s="349"/>
      <c r="D64" s="349">
        <f>-('[18]Исходные данные'!B14*'5. Расчет эконом эфф.'!D31*D23+'5. Расчет эконом эфф.'!D43+'5. Расчет эконом эфф.'!D47+'5. Расчет эконом эфф.'!D52/2*D31)</f>
        <v>-223395.36547945204</v>
      </c>
      <c r="E64" s="349">
        <f>-('[18]Исходные данные'!B14*'5. Расчет эконом эфф.'!E31*D23+'5. Расчет эконом эфф.'!E43+'5. Расчет эконом эфф.'!E47+'5. Расчет эконом эфф.'!D52/2*E31)</f>
        <v>-223395.36547945204</v>
      </c>
      <c r="F64" s="349">
        <f>-('[18]Исходные данные'!B14*'5. Расчет эконом эфф.'!F32*F23*D23+'5. Расчет эконом эфф.'!F43+'5. Расчет эконом эфф.'!F47+'5. Расчет эконом эфф.'!F52/3*F32)</f>
        <v>-2328196.1663999995</v>
      </c>
      <c r="G64" s="349">
        <f>-('[18]Исходные данные'!B14*'5. Расчет эконом эфф.'!G32*F23*D23+'5. Расчет эконом эфф.'!G43+'5. Расчет эконом эфф.'!G47+'5. Расчет эконом эфф.'!F52/3*G32)</f>
        <v>-4385992.332799999</v>
      </c>
      <c r="H64" s="349">
        <f>-('[18]Исходные данные'!B14*'5. Расчет эконом эфф.'!H33*'5. Расчет эконом эфф.'!D23*'5. Расчет эконом эфф.'!E23*'5. Расчет эконом эфф.'!H23+'5. Расчет эконом эфф.'!H43+'5. Расчет эконом эфф.'!H47+'5. Расчет эконом эфф.'!H52)</f>
        <v>-11689521.791999999</v>
      </c>
      <c r="I64" s="349">
        <f>-('[18]Исходные данные'!B14*'5. Расчет эконом эфф.'!I34*'5. Расчет эконом эфф.'!D23*'5. Расчет эконом эфф.'!E23*'5. Расчет эконом эфф.'!H23*'5. Расчет эконом эфф.'!I23+'5. Расчет эконом эфф.'!I43+'5. Расчет эконом эфф.'!I47+'5. Расчет эконом эфф.'!I52)</f>
        <v>-18282533.827583998</v>
      </c>
      <c r="J64" s="349">
        <f>-(J43+J52+J47)</f>
        <v>-21710981.292269569</v>
      </c>
      <c r="K64" s="349">
        <f>-(K43+K52+K47)</f>
        <v>-26225962.086819496</v>
      </c>
      <c r="L64" s="349">
        <f>-(L43+L52+L47+L36)</f>
        <v>-32205124.736237843</v>
      </c>
      <c r="M64" s="349">
        <f>-(M43+M52+M47)</f>
        <v>-40158857.598045766</v>
      </c>
      <c r="N64" s="349">
        <f>-(N43+N52+N47)</f>
        <v>-50777005.585396156</v>
      </c>
      <c r="O64" s="349">
        <f>-(O43+O52+O47)</f>
        <v>-64992030.868807428</v>
      </c>
      <c r="P64" s="349">
        <f>-(P43+P52+P47)</f>
        <v>-84064405.824673519</v>
      </c>
    </row>
    <row r="65" spans="1:16" x14ac:dyDescent="0.2">
      <c r="A65" s="347" t="s">
        <v>597</v>
      </c>
      <c r="B65" s="353" t="s">
        <v>252</v>
      </c>
      <c r="C65" s="349"/>
      <c r="D65" s="354">
        <v>0</v>
      </c>
      <c r="E65" s="354">
        <v>0</v>
      </c>
      <c r="F65" s="354">
        <v>0</v>
      </c>
      <c r="G65" s="355">
        <v>0</v>
      </c>
      <c r="H65" s="354">
        <v>0</v>
      </c>
      <c r="I65" s="354">
        <v>0</v>
      </c>
      <c r="J65" s="354">
        <v>0</v>
      </c>
      <c r="K65" s="354">
        <v>0</v>
      </c>
      <c r="L65" s="354">
        <v>0</v>
      </c>
      <c r="M65" s="354">
        <v>0</v>
      </c>
      <c r="N65" s="354">
        <v>0</v>
      </c>
      <c r="O65" s="354">
        <v>0</v>
      </c>
      <c r="P65" s="354">
        <v>0</v>
      </c>
    </row>
    <row r="66" spans="1:16" x14ac:dyDescent="0.2">
      <c r="A66" s="347" t="s">
        <v>598</v>
      </c>
      <c r="B66" s="356" t="s">
        <v>599</v>
      </c>
      <c r="C66" s="349"/>
      <c r="D66" s="349">
        <f>D62+D63</f>
        <v>158796.41534246571</v>
      </c>
      <c r="E66" s="349">
        <f>E62+E63</f>
        <v>158796.41534246571</v>
      </c>
      <c r="F66" s="349">
        <f>F62+F63</f>
        <v>1727803.8336000005</v>
      </c>
      <c r="G66" s="349">
        <f>G62+G63</f>
        <v>3726007.667200001</v>
      </c>
      <c r="H66" s="349">
        <f t="shared" ref="H66:P66" si="26">H62+H63</f>
        <v>4761614.2080000024</v>
      </c>
      <c r="I66" s="349">
        <f t="shared" si="26"/>
        <v>3959402.0444160104</v>
      </c>
      <c r="J66" s="349">
        <f t="shared" si="26"/>
        <v>8360116.0066744387</v>
      </c>
      <c r="K66" s="349">
        <f t="shared" si="26"/>
        <v>14430161.461352799</v>
      </c>
      <c r="L66" s="349">
        <f t="shared" si="26"/>
        <v>22761954.300891105</v>
      </c>
      <c r="M66" s="349">
        <f t="shared" si="26"/>
        <v>34156633.260152563</v>
      </c>
      <c r="N66" s="349">
        <f t="shared" si="26"/>
        <v>49697538.054887995</v>
      </c>
      <c r="O66" s="349">
        <f t="shared" si="26"/>
        <v>70849552.132856756</v>
      </c>
      <c r="P66" s="349">
        <f t="shared" si="26"/>
        <v>99593414.393576488</v>
      </c>
    </row>
    <row r="67" spans="1:16" x14ac:dyDescent="0.2">
      <c r="A67" s="347" t="s">
        <v>600</v>
      </c>
      <c r="B67" s="357" t="s">
        <v>251</v>
      </c>
      <c r="C67" s="349"/>
      <c r="D67" s="354">
        <f>(-D36*0.1+0)</f>
        <v>-1424000</v>
      </c>
      <c r="E67" s="354">
        <f>-E36*0.1+D67/4*E32</f>
        <v>-1528000</v>
      </c>
      <c r="F67" s="354">
        <f>-F36*0.1+D67/4*F32</f>
        <v>-1101000</v>
      </c>
      <c r="G67" s="354">
        <f>-G36*0.1+D67/4*G32</f>
        <v>-1724000</v>
      </c>
      <c r="H67" s="354">
        <f>-H36*0.1+(E67+F67+G67)</f>
        <v>-6373000</v>
      </c>
      <c r="I67" s="354">
        <f t="shared" ref="I67:P67" si="27">-I36*0.1+H67</f>
        <v>-9488000</v>
      </c>
      <c r="J67" s="354">
        <f t="shared" si="27"/>
        <v>-9488000</v>
      </c>
      <c r="K67" s="354">
        <f t="shared" si="27"/>
        <v>-9488000</v>
      </c>
      <c r="L67" s="354">
        <f t="shared" si="27"/>
        <v>-9488000</v>
      </c>
      <c r="M67" s="354">
        <f t="shared" si="27"/>
        <v>-9488000</v>
      </c>
      <c r="N67" s="354">
        <f t="shared" si="27"/>
        <v>-9488000</v>
      </c>
      <c r="O67" s="354">
        <f t="shared" si="27"/>
        <v>-9488000</v>
      </c>
      <c r="P67" s="354">
        <f t="shared" si="27"/>
        <v>-9488000</v>
      </c>
    </row>
    <row r="68" spans="1:16" x14ac:dyDescent="0.2">
      <c r="A68" s="347" t="s">
        <v>601</v>
      </c>
      <c r="B68" s="356" t="s">
        <v>602</v>
      </c>
      <c r="C68" s="349"/>
      <c r="D68" s="349">
        <f t="shared" ref="D68:P68" si="28">D66+D67</f>
        <v>-1265203.5846575343</v>
      </c>
      <c r="E68" s="349">
        <f t="shared" si="28"/>
        <v>-1369203.5846575343</v>
      </c>
      <c r="F68" s="349">
        <f t="shared" si="28"/>
        <v>626803.83360000048</v>
      </c>
      <c r="G68" s="349">
        <f t="shared" si="28"/>
        <v>2002007.667200001</v>
      </c>
      <c r="H68" s="349">
        <f t="shared" si="28"/>
        <v>-1611385.7919999976</v>
      </c>
      <c r="I68" s="349">
        <f t="shared" si="28"/>
        <v>-5528597.9555839896</v>
      </c>
      <c r="J68" s="349">
        <f t="shared" si="28"/>
        <v>-1127883.9933255613</v>
      </c>
      <c r="K68" s="349">
        <f t="shared" si="28"/>
        <v>4942161.4613527991</v>
      </c>
      <c r="L68" s="349">
        <f t="shared" si="28"/>
        <v>13273954.300891105</v>
      </c>
      <c r="M68" s="349">
        <f t="shared" si="28"/>
        <v>24668633.260152563</v>
      </c>
      <c r="N68" s="349">
        <f t="shared" si="28"/>
        <v>40209538.054887995</v>
      </c>
      <c r="O68" s="349">
        <f t="shared" si="28"/>
        <v>61361552.132856756</v>
      </c>
      <c r="P68" s="349">
        <f t="shared" si="28"/>
        <v>90105414.393576488</v>
      </c>
    </row>
    <row r="69" spans="1:16" x14ac:dyDescent="0.2">
      <c r="A69" s="347" t="s">
        <v>603</v>
      </c>
      <c r="B69" s="357" t="s">
        <v>250</v>
      </c>
      <c r="C69" s="349"/>
      <c r="D69" s="349">
        <f t="shared" ref="D69:P69" si="29">-IF(D68&lt;0,0,D68*0.2)</f>
        <v>0</v>
      </c>
      <c r="E69" s="349">
        <f t="shared" si="29"/>
        <v>0</v>
      </c>
      <c r="F69" s="349">
        <f t="shared" si="29"/>
        <v>-125360.7667200001</v>
      </c>
      <c r="G69" s="349">
        <f t="shared" si="29"/>
        <v>-400401.5334400002</v>
      </c>
      <c r="H69" s="349">
        <f t="shared" si="29"/>
        <v>0</v>
      </c>
      <c r="I69" s="349">
        <f t="shared" si="29"/>
        <v>0</v>
      </c>
      <c r="J69" s="349">
        <f t="shared" si="29"/>
        <v>0</v>
      </c>
      <c r="K69" s="349">
        <f t="shared" si="29"/>
        <v>-988432.29227055982</v>
      </c>
      <c r="L69" s="349">
        <f t="shared" si="29"/>
        <v>-2654790.860178221</v>
      </c>
      <c r="M69" s="349">
        <f t="shared" si="29"/>
        <v>-4933726.6520305127</v>
      </c>
      <c r="N69" s="349">
        <f t="shared" si="29"/>
        <v>-8041907.6109775994</v>
      </c>
      <c r="O69" s="349">
        <f t="shared" si="29"/>
        <v>-12272310.426571352</v>
      </c>
      <c r="P69" s="349">
        <f t="shared" si="29"/>
        <v>-18021082.878715299</v>
      </c>
    </row>
    <row r="70" spans="1:16" s="324" customFormat="1" x14ac:dyDescent="0.2">
      <c r="A70" s="347" t="s">
        <v>604</v>
      </c>
      <c r="B70" s="358" t="s">
        <v>605</v>
      </c>
      <c r="C70" s="349"/>
      <c r="D70" s="349">
        <f t="shared" ref="D70:P70" si="30">D68+D69</f>
        <v>-1265203.5846575343</v>
      </c>
      <c r="E70" s="349">
        <f>E68+E69</f>
        <v>-1369203.5846575343</v>
      </c>
      <c r="F70" s="349">
        <f>F68+F69</f>
        <v>501443.06688000041</v>
      </c>
      <c r="G70" s="349">
        <f>G68+G69</f>
        <v>1601606.1337600008</v>
      </c>
      <c r="H70" s="349">
        <f t="shared" si="30"/>
        <v>-1611385.7919999976</v>
      </c>
      <c r="I70" s="349">
        <f t="shared" si="30"/>
        <v>-5528597.9555839896</v>
      </c>
      <c r="J70" s="349">
        <f t="shared" si="30"/>
        <v>-1127883.9933255613</v>
      </c>
      <c r="K70" s="349">
        <f t="shared" si="30"/>
        <v>3953729.1690822393</v>
      </c>
      <c r="L70" s="349">
        <f t="shared" si="30"/>
        <v>10619163.440712884</v>
      </c>
      <c r="M70" s="349">
        <f t="shared" si="30"/>
        <v>19734906.608122051</v>
      </c>
      <c r="N70" s="349">
        <f t="shared" si="30"/>
        <v>32167630.443910398</v>
      </c>
      <c r="O70" s="349">
        <f t="shared" si="30"/>
        <v>49089241.706285402</v>
      </c>
      <c r="P70" s="349">
        <f t="shared" si="30"/>
        <v>72084331.514861196</v>
      </c>
    </row>
    <row r="71" spans="1:16" x14ac:dyDescent="0.2">
      <c r="A71" s="344" t="s">
        <v>606</v>
      </c>
      <c r="B71" s="345" t="s">
        <v>607</v>
      </c>
      <c r="C71" s="346"/>
      <c r="D71" s="346"/>
      <c r="E71" s="346"/>
      <c r="F71" s="346"/>
      <c r="G71" s="346"/>
      <c r="H71" s="346"/>
      <c r="I71" s="346"/>
      <c r="J71" s="346"/>
      <c r="K71" s="346"/>
      <c r="L71" s="346"/>
      <c r="M71" s="346"/>
      <c r="N71" s="346"/>
      <c r="O71" s="346"/>
      <c r="P71" s="346"/>
    </row>
    <row r="72" spans="1:16" x14ac:dyDescent="0.2">
      <c r="A72" s="347" t="s">
        <v>608</v>
      </c>
      <c r="B72" s="353" t="s">
        <v>251</v>
      </c>
      <c r="C72" s="349"/>
      <c r="D72" s="349">
        <f>-D67</f>
        <v>1424000</v>
      </c>
      <c r="E72" s="349">
        <f t="shared" ref="E72:P72" si="31">-E67</f>
        <v>1528000</v>
      </c>
      <c r="F72" s="349">
        <f t="shared" si="31"/>
        <v>1101000</v>
      </c>
      <c r="G72" s="349">
        <f t="shared" si="31"/>
        <v>1724000</v>
      </c>
      <c r="H72" s="349">
        <f t="shared" si="31"/>
        <v>6373000</v>
      </c>
      <c r="I72" s="349">
        <f t="shared" si="31"/>
        <v>9488000</v>
      </c>
      <c r="J72" s="349">
        <f t="shared" si="31"/>
        <v>9488000</v>
      </c>
      <c r="K72" s="349">
        <f t="shared" si="31"/>
        <v>9488000</v>
      </c>
      <c r="L72" s="349">
        <f t="shared" si="31"/>
        <v>9488000</v>
      </c>
      <c r="M72" s="349">
        <f t="shared" si="31"/>
        <v>9488000</v>
      </c>
      <c r="N72" s="349">
        <f t="shared" si="31"/>
        <v>9488000</v>
      </c>
      <c r="O72" s="349">
        <f t="shared" si="31"/>
        <v>9488000</v>
      </c>
      <c r="P72" s="349">
        <f t="shared" si="31"/>
        <v>9488000</v>
      </c>
    </row>
    <row r="73" spans="1:16" x14ac:dyDescent="0.2">
      <c r="A73" s="347" t="s">
        <v>609</v>
      </c>
      <c r="B73" s="353" t="s">
        <v>610</v>
      </c>
      <c r="C73" s="349"/>
      <c r="D73" s="349">
        <f>D62*10%-(SUM($C$73:C73))</f>
        <v>38219.178082191778</v>
      </c>
      <c r="E73" s="349">
        <f>E62*10%-(SUM($C$73:D73))</f>
        <v>0</v>
      </c>
      <c r="F73" s="349">
        <f>F62*10%-(SUM($C$73:D73))</f>
        <v>367380.82191780821</v>
      </c>
      <c r="G73" s="349">
        <f>G62*10%-(SUM($C$73:D73))</f>
        <v>772980.82191780827</v>
      </c>
      <c r="H73" s="349">
        <f>H62*10%-(SUM($C$73:G73))</f>
        <v>466532.77808219218</v>
      </c>
      <c r="I73" s="349">
        <f>I62*10%-(SUM($C$73:H73))</f>
        <v>579079.98720000056</v>
      </c>
      <c r="J73" s="349">
        <f>J62*10%-(SUM($C$73:I73))</f>
        <v>782916.14269440016</v>
      </c>
      <c r="K73" s="349">
        <f>K62*10%-(SUM($C$73:J73))</f>
        <v>1058502.6249228287</v>
      </c>
      <c r="L73" s="349">
        <f>L62*10%-(SUM($C$73:K73))</f>
        <v>1431095.548895665</v>
      </c>
      <c r="M73" s="349">
        <f>M62*10%-(SUM($C$73:L73))</f>
        <v>1934841.1821069382</v>
      </c>
      <c r="N73" s="349">
        <f>N62*10%-(SUM($C$73:M73))</f>
        <v>2615905.2782085817</v>
      </c>
      <c r="O73" s="349">
        <f>O62*10%-(SUM($C$73:N73))</f>
        <v>3536703.9361380059</v>
      </c>
      <c r="P73" s="349">
        <f>P62*10%-(SUM($C$73:O73))</f>
        <v>4781623.72165858</v>
      </c>
    </row>
    <row r="74" spans="1:16" x14ac:dyDescent="0.2">
      <c r="A74" s="347" t="s">
        <v>611</v>
      </c>
      <c r="B74" s="359" t="s">
        <v>249</v>
      </c>
      <c r="C74" s="350">
        <f>SUM(D74:P74)</f>
        <v>98440000</v>
      </c>
      <c r="D74" s="360">
        <f t="shared" ref="D74:P74" si="32">D36</f>
        <v>14240000</v>
      </c>
      <c r="E74" s="360">
        <f t="shared" si="32"/>
        <v>15280000</v>
      </c>
      <c r="F74" s="360">
        <f t="shared" si="32"/>
        <v>7450000</v>
      </c>
      <c r="G74" s="360">
        <f t="shared" si="32"/>
        <v>10120000</v>
      </c>
      <c r="H74" s="360">
        <f t="shared" si="32"/>
        <v>20200000</v>
      </c>
      <c r="I74" s="360">
        <f t="shared" si="32"/>
        <v>31150000</v>
      </c>
      <c r="J74" s="360">
        <f t="shared" si="32"/>
        <v>0</v>
      </c>
      <c r="K74" s="350">
        <f t="shared" si="32"/>
        <v>0</v>
      </c>
      <c r="L74" s="350">
        <f t="shared" si="32"/>
        <v>0</v>
      </c>
      <c r="M74" s="350">
        <f t="shared" si="32"/>
        <v>0</v>
      </c>
      <c r="N74" s="350">
        <f t="shared" si="32"/>
        <v>0</v>
      </c>
      <c r="O74" s="350">
        <f t="shared" si="32"/>
        <v>0</v>
      </c>
      <c r="P74" s="350">
        <f t="shared" si="32"/>
        <v>0</v>
      </c>
    </row>
    <row r="75" spans="1:16" x14ac:dyDescent="0.2">
      <c r="A75" s="347" t="s">
        <v>612</v>
      </c>
      <c r="B75" s="361" t="s">
        <v>248</v>
      </c>
      <c r="C75" s="349"/>
      <c r="D75" s="349">
        <f>SUM(D70:D72,-D73-D74)</f>
        <v>-14119422.762739727</v>
      </c>
      <c r="E75" s="349">
        <f>SUM(E70:E72,-E73-E74)</f>
        <v>-15121203.584657535</v>
      </c>
      <c r="F75" s="349">
        <f>SUM(F70:F72,-F73-F74)</f>
        <v>-6214937.7550378088</v>
      </c>
      <c r="G75" s="349">
        <f>SUM(G70:G72,-G73-G74)</f>
        <v>-7567374.6881578071</v>
      </c>
      <c r="H75" s="349">
        <f t="shared" ref="H75:P75" si="33">SUM(H70:H72,-H73-H74)</f>
        <v>-15904918.57008219</v>
      </c>
      <c r="I75" s="349">
        <f t="shared" si="33"/>
        <v>-27769677.942783989</v>
      </c>
      <c r="J75" s="349">
        <f>SUM(J70:J72,-J73-J74)</f>
        <v>7577199.8639800381</v>
      </c>
      <c r="K75" s="349">
        <f t="shared" si="33"/>
        <v>12383226.544159411</v>
      </c>
      <c r="L75" s="349">
        <f t="shared" si="33"/>
        <v>18676067.89181722</v>
      </c>
      <c r="M75" s="349">
        <f t="shared" si="33"/>
        <v>27288065.426015113</v>
      </c>
      <c r="N75" s="349">
        <f t="shared" si="33"/>
        <v>39039725.165701814</v>
      </c>
      <c r="O75" s="349">
        <f t="shared" si="33"/>
        <v>55040537.770147398</v>
      </c>
      <c r="P75" s="349">
        <f t="shared" si="33"/>
        <v>76790707.793202609</v>
      </c>
    </row>
    <row r="76" spans="1:16" x14ac:dyDescent="0.2">
      <c r="A76" s="347" t="s">
        <v>613</v>
      </c>
      <c r="B76" s="361" t="s">
        <v>488</v>
      </c>
      <c r="C76" s="349"/>
      <c r="D76" s="349">
        <f>SUM($D$75:D75)</f>
        <v>-14119422.762739727</v>
      </c>
      <c r="E76" s="349">
        <f>SUM($D$75:E75)</f>
        <v>-29240626.34739726</v>
      </c>
      <c r="F76" s="349">
        <f>SUM($D$75:F75)</f>
        <v>-35455564.102435067</v>
      </c>
      <c r="G76" s="349">
        <f>SUM($D$75:G75)</f>
        <v>-43022938.790592872</v>
      </c>
      <c r="H76" s="349">
        <f>SUM($D$75:H75)</f>
        <v>-58927857.360675059</v>
      </c>
      <c r="I76" s="349">
        <f>SUM($D$75:I75)</f>
        <v>-86697535.303459048</v>
      </c>
      <c r="J76" s="349">
        <f>SUM($D$75:J75)</f>
        <v>-79120335.439479008</v>
      </c>
      <c r="K76" s="349">
        <f>SUM($D$75:K75)</f>
        <v>-66737108.895319596</v>
      </c>
      <c r="L76" s="349">
        <f>SUM($D$75:L75)</f>
        <v>-48061041.003502376</v>
      </c>
      <c r="M76" s="349">
        <f>SUM($D$75:M75)</f>
        <v>-20772975.577487264</v>
      </c>
      <c r="N76" s="349">
        <f>SUM($D$75:N75)</f>
        <v>18266749.58821455</v>
      </c>
      <c r="O76" s="349">
        <f>SUM($D$75:O75)</f>
        <v>73307287.358361945</v>
      </c>
      <c r="P76" s="349">
        <f>SUM($D$75:P75)</f>
        <v>150097995.15156454</v>
      </c>
    </row>
    <row r="77" spans="1:16" x14ac:dyDescent="0.2">
      <c r="A77" s="347" t="s">
        <v>614</v>
      </c>
      <c r="B77" s="353" t="s">
        <v>247</v>
      </c>
      <c r="C77" s="349"/>
      <c r="D77" s="362">
        <f>1/(1+'[18]Исходные данные'!$B$25)^D22</f>
        <v>0.88105726872246692</v>
      </c>
      <c r="E77" s="362">
        <f>1/(1+'[18]Исходные данные'!$B$25)^E22</f>
        <v>1</v>
      </c>
      <c r="F77" s="362">
        <f>1/(1+'[18]Исходные данные'!$B$25)^E22</f>
        <v>1</v>
      </c>
      <c r="G77" s="362">
        <f>1/(1+'[18]Исходные данные'!$B$25)^E22</f>
        <v>1</v>
      </c>
      <c r="H77" s="362">
        <f>1/(1+'[18]Исходные данные'!$B$25)^H22</f>
        <v>0.68393119891514842</v>
      </c>
      <c r="I77" s="362">
        <f>1/(1+'[18]Исходные данные'!$B$25)^I22</f>
        <v>0.60258255411026285</v>
      </c>
      <c r="J77" s="362">
        <f>1/(1+'[18]Исходные данные'!$B$25)^J22</f>
        <v>0.53090973930419638</v>
      </c>
      <c r="K77" s="362">
        <f>1/(1+'[18]Исходные данные'!$B$25)^K22</f>
        <v>0.4677618848495122</v>
      </c>
      <c r="L77" s="362">
        <f>1/(1+'[18]Исходные данные'!$B$25)^L22</f>
        <v>0.41212500867798435</v>
      </c>
      <c r="M77" s="362">
        <f>1/(1+'[18]Исходные данные'!$B$25)^M22</f>
        <v>0.3631057345180479</v>
      </c>
      <c r="N77" s="362">
        <f>1/(1+'[18]Исходные данные'!$B$25)^N22</f>
        <v>0.31991694671193649</v>
      </c>
      <c r="O77" s="362">
        <f>1/(1+'[18]Исходные данные'!$B$25)^O22</f>
        <v>0.28186515128804979</v>
      </c>
      <c r="P77" s="362">
        <f>1/(1+'[18]Исходные данные'!$B$25)^P22</f>
        <v>0.24833934034189409</v>
      </c>
    </row>
    <row r="78" spans="1:16" x14ac:dyDescent="0.2">
      <c r="A78" s="347" t="s">
        <v>615</v>
      </c>
      <c r="B78" s="363" t="s">
        <v>616</v>
      </c>
      <c r="C78" s="349"/>
      <c r="D78" s="349">
        <f>D77*D75</f>
        <v>-12440020.055277292</v>
      </c>
      <c r="E78" s="349">
        <f>E77*E75</f>
        <v>-15121203.584657535</v>
      </c>
      <c r="F78" s="349">
        <f>F77*F75</f>
        <v>-6214937.7550378088</v>
      </c>
      <c r="G78" s="349">
        <f>G77*G75</f>
        <v>-7567374.6881578071</v>
      </c>
      <c r="H78" s="349">
        <f>H77*H75</f>
        <v>-10877870.026284119</v>
      </c>
      <c r="I78" s="349">
        <f t="shared" ref="I78:M78" si="34">I77*I75</f>
        <v>-16733523.461582206</v>
      </c>
      <c r="J78" s="349">
        <f t="shared" si="34"/>
        <v>4022809.2044414342</v>
      </c>
      <c r="K78" s="349">
        <f t="shared" si="34"/>
        <v>5792401.3888145173</v>
      </c>
      <c r="L78" s="349">
        <f t="shared" si="34"/>
        <v>7696874.6419857964</v>
      </c>
      <c r="M78" s="349">
        <f t="shared" si="34"/>
        <v>9908453.0400897656</v>
      </c>
      <c r="N78" s="349">
        <f>N77*N75</f>
        <v>12489469.675484473</v>
      </c>
      <c r="O78" s="349">
        <f>O77*O75</f>
        <v>15514009.505558215</v>
      </c>
      <c r="P78" s="349">
        <f>P77*P75</f>
        <v>19070153.717751082</v>
      </c>
    </row>
    <row r="79" spans="1:16" x14ac:dyDescent="0.2">
      <c r="A79" s="364" t="s">
        <v>617</v>
      </c>
      <c r="B79" s="363" t="s">
        <v>618</v>
      </c>
      <c r="C79" s="349"/>
      <c r="D79" s="349">
        <f>SUM($D$78:D78)</f>
        <v>-12440020.055277292</v>
      </c>
      <c r="E79" s="349">
        <f>SUM($D$78:E78)</f>
        <v>-27561223.639934827</v>
      </c>
      <c r="F79" s="349">
        <f>SUM($D$78:F78)</f>
        <v>-33776161.394972637</v>
      </c>
      <c r="G79" s="349">
        <f>SUM($D$78:G78)</f>
        <v>-41343536.083130442</v>
      </c>
      <c r="H79" s="349">
        <f>SUM($D$78:H78)</f>
        <v>-52221406.109414563</v>
      </c>
      <c r="I79" s="349">
        <f>SUM($D$78:I78)</f>
        <v>-68954929.570996761</v>
      </c>
      <c r="J79" s="349">
        <f>SUM($D$78:J78)</f>
        <v>-64932120.366555326</v>
      </c>
      <c r="K79" s="349">
        <f>SUM($D$78:K78)</f>
        <v>-59139718.977740809</v>
      </c>
      <c r="L79" s="349">
        <f>SUM($D$78:L78)</f>
        <v>-51442844.335755013</v>
      </c>
      <c r="M79" s="349">
        <f>SUM($D$78:M78)</f>
        <v>-41534391.295665249</v>
      </c>
      <c r="N79" s="349">
        <f>SUM($D$78:N78)</f>
        <v>-29044921.620180778</v>
      </c>
      <c r="O79" s="349">
        <f>SUM($D$78:O78)</f>
        <v>-13530912.114622563</v>
      </c>
      <c r="P79" s="349">
        <f>SUM($D$78:P78)</f>
        <v>5539241.6031285189</v>
      </c>
    </row>
    <row r="80" spans="1:16" x14ac:dyDescent="0.2">
      <c r="A80" s="364" t="s">
        <v>619</v>
      </c>
      <c r="B80" s="363" t="s">
        <v>620</v>
      </c>
      <c r="C80" s="349">
        <f>SUM(D78:P78)</f>
        <v>5539241.6031285189</v>
      </c>
      <c r="D80" s="349"/>
      <c r="E80" s="349"/>
      <c r="F80" s="349"/>
      <c r="G80" s="349"/>
      <c r="H80" s="349"/>
      <c r="I80" s="349"/>
      <c r="J80" s="349"/>
      <c r="K80" s="349"/>
      <c r="L80" s="349"/>
      <c r="M80" s="349"/>
      <c r="N80" s="349"/>
      <c r="O80" s="349"/>
      <c r="P80" s="349"/>
    </row>
    <row r="81" spans="1:18" x14ac:dyDescent="0.2">
      <c r="A81" s="364" t="s">
        <v>621</v>
      </c>
      <c r="B81" s="363" t="s">
        <v>489</v>
      </c>
      <c r="C81" s="349"/>
      <c r="D81" s="365">
        <f>IF((ISERR(IRR($D$75:D75))),0,IF(IRR($D$75:D75)&lt;0,0,IRR($D$75:D75)))</f>
        <v>0</v>
      </c>
      <c r="E81" s="365">
        <f>IF((ISERR(IRR($D$75:E75))),0,IF(IRR($D$75:E75)&lt;0,0,IRR($D$75:E75)))</f>
        <v>0</v>
      </c>
      <c r="F81" s="365">
        <f>IF((ISERR(IRR($D$75:F75))),0,IF(IRR($D$75:F75)&lt;0,0,IRR($D$75:F75)))</f>
        <v>0</v>
      </c>
      <c r="G81" s="365">
        <f>IF((ISERR(IRR($D$75:G75))),0,IF(IRR($D$75:G75)&lt;0,0,IRR($D$75:G75)))</f>
        <v>0</v>
      </c>
      <c r="H81" s="365">
        <f>IF((ISERR(IRR($D$75:H75))),0,IF(IRR($D$75:H75)&lt;0,0,IRR($D$75:H75)))</f>
        <v>0</v>
      </c>
      <c r="I81" s="365">
        <f>IF((ISERR(IRR($D$75:I75))),0,IF(IRR($D$75:I75)&lt;0,0,IRR($D$75:I75)))</f>
        <v>0</v>
      </c>
      <c r="J81" s="365">
        <f>IF((ISERR(IRR($D$75:J75))),0,IF(IRR($D$75:J75)&lt;0,0,IRR($D$75:J75)))</f>
        <v>0</v>
      </c>
      <c r="K81" s="365">
        <f>IF((ISERR(IRR($D$75:K75))),0,IF(IRR($D$75:K75)&lt;0,0,IRR($D$75:K75)))</f>
        <v>0</v>
      </c>
      <c r="L81" s="365">
        <f>IF((ISERR(IRR($D$75:L75))),0,IF(IRR($D$75:L75)&lt;0,0,IRR($D$75:L75)))</f>
        <v>0</v>
      </c>
      <c r="M81" s="365">
        <f>IF((ISERR(IRR($D$75:M75))),0,IF(IRR($D$75:M75)&lt;0,0,IRR($D$75:M75)))</f>
        <v>0</v>
      </c>
      <c r="N81" s="365">
        <f>IF((ISERR(IRR($D$75:N75))),0,IF(IRR($D$75:N75)&lt;0,0,IRR($D$75:N75)))</f>
        <v>3.3161309271047434E-2</v>
      </c>
      <c r="O81" s="365">
        <f>IF((ISERR(IRR($D$75:O75))),0,IF(IRR($D$75:O75)&lt;0,0,IRR($D$75:O75)))</f>
        <v>9.6213873357674951E-2</v>
      </c>
      <c r="P81" s="365">
        <f>IF((ISERR(IRR($D$75:P75))),0,IF(IRR($D$75:P75)&lt;0,0,IRR($D$75:P75)))</f>
        <v>0.14422567031155431</v>
      </c>
    </row>
    <row r="82" spans="1:18" x14ac:dyDescent="0.2">
      <c r="A82" s="364" t="s">
        <v>622</v>
      </c>
      <c r="B82" s="363" t="s">
        <v>490</v>
      </c>
      <c r="C82" s="349"/>
      <c r="D82" s="366" t="s">
        <v>424</v>
      </c>
      <c r="E82" s="367">
        <f>IF(AND(E76&gt;0,D76&lt;0),((E22+0)-(E76/(E76-D76))),0)</f>
        <v>0</v>
      </c>
      <c r="F82" s="367"/>
      <c r="G82" s="367"/>
      <c r="H82" s="367">
        <f>IF(AND(H76&gt;0,E76&lt;0),((H22+0)-(H76/(H76-E76))),0)</f>
        <v>0</v>
      </c>
      <c r="I82" s="367">
        <f t="shared" ref="I82:P82" si="35">IF(AND(I76&gt;0,H76&lt;0),((I22+0)-(I76/(I76-H76))),0)</f>
        <v>0</v>
      </c>
      <c r="J82" s="367">
        <f t="shared" si="35"/>
        <v>0</v>
      </c>
      <c r="K82" s="367">
        <f t="shared" si="35"/>
        <v>0</v>
      </c>
      <c r="L82" s="367">
        <f t="shared" si="35"/>
        <v>0</v>
      </c>
      <c r="M82" s="367">
        <f t="shared" si="35"/>
        <v>0</v>
      </c>
      <c r="N82" s="367">
        <f t="shared" si="35"/>
        <v>8.532098407181854</v>
      </c>
      <c r="O82" s="367">
        <f t="shared" si="35"/>
        <v>0</v>
      </c>
      <c r="P82" s="367">
        <f t="shared" si="35"/>
        <v>0</v>
      </c>
    </row>
    <row r="83" spans="1:18" ht="13.5" thickBot="1" x14ac:dyDescent="0.25">
      <c r="A83" s="368" t="s">
        <v>623</v>
      </c>
      <c r="B83" s="369" t="s">
        <v>491</v>
      </c>
      <c r="C83" s="370"/>
      <c r="D83" s="371" t="s">
        <v>424</v>
      </c>
      <c r="E83" s="372">
        <f>IF(AND(E79&gt;0,D79&lt;0),((E22+0)-(E79/(E79-D79))),0)</f>
        <v>0</v>
      </c>
      <c r="F83" s="372"/>
      <c r="G83" s="372"/>
      <c r="H83" s="372">
        <f>IF(AND(H79&gt;0,E79&lt;0),((H22+0)-(H79/(H79-E79))),0)</f>
        <v>0</v>
      </c>
      <c r="I83" s="372">
        <f t="shared" ref="I83:P83" si="36">IF(AND(I79&gt;0,H79&lt;0),((I22+0)-(I79/(I79-H79))),0)</f>
        <v>0</v>
      </c>
      <c r="J83" s="372">
        <f t="shared" si="36"/>
        <v>0</v>
      </c>
      <c r="K83" s="372">
        <f t="shared" si="36"/>
        <v>0</v>
      </c>
      <c r="L83" s="372">
        <f t="shared" si="36"/>
        <v>0</v>
      </c>
      <c r="M83" s="372">
        <f t="shared" si="36"/>
        <v>0</v>
      </c>
      <c r="N83" s="372">
        <f t="shared" si="36"/>
        <v>0</v>
      </c>
      <c r="O83" s="372">
        <f t="shared" si="36"/>
        <v>0</v>
      </c>
      <c r="P83" s="372">
        <f t="shared" si="36"/>
        <v>10.709533458140276</v>
      </c>
      <c r="R83" s="331"/>
    </row>
    <row r="84" spans="1:18" x14ac:dyDescent="0.2">
      <c r="A84" s="260"/>
      <c r="B84" s="373"/>
      <c r="C84" s="373"/>
      <c r="D84" s="374">
        <f t="shared" ref="D84:O84" si="37">D74-D63-D54</f>
        <v>0</v>
      </c>
      <c r="E84" s="374">
        <f t="shared" si="37"/>
        <v>0</v>
      </c>
      <c r="F84" s="374">
        <f>F74-F63-F54</f>
        <v>0</v>
      </c>
      <c r="G84" s="374">
        <f>G74-G63-G54</f>
        <v>0</v>
      </c>
      <c r="H84" s="374">
        <f t="shared" si="37"/>
        <v>0</v>
      </c>
      <c r="I84" s="374">
        <f>I74-I63-I54</f>
        <v>0</v>
      </c>
      <c r="J84" s="374">
        <f>J74-J63-J54</f>
        <v>0</v>
      </c>
      <c r="K84" s="374">
        <f>K74-K63-K54</f>
        <v>0</v>
      </c>
      <c r="L84" s="374">
        <f t="shared" si="37"/>
        <v>0</v>
      </c>
      <c r="M84" s="374">
        <f t="shared" si="37"/>
        <v>0</v>
      </c>
      <c r="N84" s="374">
        <f t="shared" si="37"/>
        <v>0</v>
      </c>
      <c r="O84" s="374">
        <f t="shared" si="37"/>
        <v>0</v>
      </c>
      <c r="P84" s="374">
        <f>P74-P63-P54</f>
        <v>0</v>
      </c>
    </row>
    <row r="85" spans="1:18" x14ac:dyDescent="0.2">
      <c r="A85" s="260"/>
      <c r="B85" s="375" t="s">
        <v>624</v>
      </c>
      <c r="C85" s="376">
        <f>C87+C86</f>
        <v>1</v>
      </c>
      <c r="D85" s="377"/>
      <c r="E85" s="377"/>
      <c r="F85" s="377"/>
      <c r="G85" s="377"/>
      <c r="H85" s="377"/>
      <c r="I85" s="377"/>
      <c r="J85" s="377"/>
      <c r="K85" s="377"/>
      <c r="L85" s="377"/>
      <c r="M85" s="377"/>
      <c r="N85" s="377"/>
      <c r="O85" s="377"/>
      <c r="P85" s="377"/>
    </row>
    <row r="86" spans="1:18" x14ac:dyDescent="0.2">
      <c r="A86" s="260"/>
      <c r="B86" s="342" t="s">
        <v>625</v>
      </c>
      <c r="C86" s="378">
        <v>0</v>
      </c>
      <c r="D86" s="379"/>
      <c r="E86" s="379"/>
      <c r="F86" s="379"/>
      <c r="G86" s="379"/>
      <c r="H86" s="379"/>
      <c r="I86" s="379"/>
      <c r="J86" s="379"/>
      <c r="K86" s="379"/>
      <c r="L86" s="379"/>
      <c r="M86" s="379"/>
      <c r="N86" s="379"/>
      <c r="O86" s="379"/>
      <c r="P86" s="379"/>
    </row>
    <row r="87" spans="1:18" x14ac:dyDescent="0.2">
      <c r="A87" s="260"/>
      <c r="B87" s="342" t="s">
        <v>626</v>
      </c>
      <c r="C87" s="378">
        <f>(P33+P32+P31+P34)/C30*100%</f>
        <v>1</v>
      </c>
      <c r="D87" s="379"/>
      <c r="E87" s="379"/>
      <c r="F87" s="379"/>
      <c r="G87" s="379"/>
      <c r="H87" s="379"/>
      <c r="I87" s="379"/>
      <c r="J87" s="379"/>
      <c r="K87" s="379"/>
      <c r="L87" s="379"/>
      <c r="M87" s="379"/>
      <c r="N87" s="379"/>
      <c r="O87" s="379"/>
      <c r="P87" s="379"/>
    </row>
    <row r="88" spans="1:18" x14ac:dyDescent="0.2">
      <c r="A88" s="260"/>
      <c r="B88" s="342" t="s">
        <v>627</v>
      </c>
      <c r="C88" s="380">
        <f t="shared" ref="C88:M88" si="38">C51</f>
        <v>33294166.784849592</v>
      </c>
      <c r="D88" s="380">
        <f t="shared" si="38"/>
        <v>50958.904109589035</v>
      </c>
      <c r="E88" s="380">
        <f>E51/4*E32</f>
        <v>0</v>
      </c>
      <c r="F88" s="380">
        <f>E51/4*F32</f>
        <v>0</v>
      </c>
      <c r="G88" s="380">
        <f>E51/4*G32</f>
        <v>0</v>
      </c>
      <c r="H88" s="380">
        <f t="shared" si="38"/>
        <v>1013999.9999999999</v>
      </c>
      <c r="I88" s="380">
        <f t="shared" si="38"/>
        <v>1318200</v>
      </c>
      <c r="J88" s="380">
        <f t="shared" si="38"/>
        <v>1713660</v>
      </c>
      <c r="K88" s="380">
        <f t="shared" si="38"/>
        <v>2227757.9999999995</v>
      </c>
      <c r="L88" s="380">
        <f t="shared" si="38"/>
        <v>2896085.4</v>
      </c>
      <c r="M88" s="380">
        <f t="shared" si="38"/>
        <v>3764911.02</v>
      </c>
      <c r="N88" s="380">
        <f>N51</f>
        <v>4894384.3260000004</v>
      </c>
      <c r="O88" s="380">
        <f>O51</f>
        <v>6362699.6238000002</v>
      </c>
      <c r="P88" s="380">
        <f>P51</f>
        <v>8271509.5109400013</v>
      </c>
    </row>
    <row r="89" spans="1:18" x14ac:dyDescent="0.2">
      <c r="A89" s="260"/>
      <c r="B89" s="342" t="s">
        <v>625</v>
      </c>
      <c r="C89" s="380">
        <f t="shared" ref="C89:P89" si="39">C88*$C$86</f>
        <v>0</v>
      </c>
      <c r="D89" s="380">
        <f t="shared" si="39"/>
        <v>0</v>
      </c>
      <c r="E89" s="380">
        <f t="shared" si="39"/>
        <v>0</v>
      </c>
      <c r="F89" s="380">
        <v>0</v>
      </c>
      <c r="G89" s="380">
        <v>0</v>
      </c>
      <c r="H89" s="380">
        <f t="shared" si="39"/>
        <v>0</v>
      </c>
      <c r="I89" s="380">
        <f t="shared" si="39"/>
        <v>0</v>
      </c>
      <c r="J89" s="380">
        <f t="shared" si="39"/>
        <v>0</v>
      </c>
      <c r="K89" s="380">
        <f t="shared" si="39"/>
        <v>0</v>
      </c>
      <c r="L89" s="380">
        <f t="shared" si="39"/>
        <v>0</v>
      </c>
      <c r="M89" s="380">
        <f t="shared" si="39"/>
        <v>0</v>
      </c>
      <c r="N89" s="380">
        <f t="shared" si="39"/>
        <v>0</v>
      </c>
      <c r="O89" s="380">
        <f t="shared" si="39"/>
        <v>0</v>
      </c>
      <c r="P89" s="380">
        <f t="shared" si="39"/>
        <v>0</v>
      </c>
    </row>
    <row r="90" spans="1:18" x14ac:dyDescent="0.2">
      <c r="A90" s="260"/>
      <c r="B90" s="342" t="s">
        <v>626</v>
      </c>
      <c r="C90" s="380">
        <f t="shared" ref="C90:P90" si="40">C88*$C$87</f>
        <v>33294166.784849592</v>
      </c>
      <c r="D90" s="380">
        <f t="shared" si="40"/>
        <v>50958.904109589035</v>
      </c>
      <c r="E90" s="380">
        <f t="shared" si="40"/>
        <v>0</v>
      </c>
      <c r="F90" s="380">
        <f t="shared" si="40"/>
        <v>0</v>
      </c>
      <c r="G90" s="380">
        <f t="shared" si="40"/>
        <v>0</v>
      </c>
      <c r="H90" s="380">
        <f t="shared" si="40"/>
        <v>1013999.9999999999</v>
      </c>
      <c r="I90" s="380">
        <f t="shared" si="40"/>
        <v>1318200</v>
      </c>
      <c r="J90" s="380">
        <f t="shared" si="40"/>
        <v>1713660</v>
      </c>
      <c r="K90" s="380">
        <f t="shared" si="40"/>
        <v>2227757.9999999995</v>
      </c>
      <c r="L90" s="380">
        <f t="shared" si="40"/>
        <v>2896085.4</v>
      </c>
      <c r="M90" s="380">
        <f t="shared" si="40"/>
        <v>3764911.02</v>
      </c>
      <c r="N90" s="380">
        <f t="shared" si="40"/>
        <v>4894384.3260000004</v>
      </c>
      <c r="O90" s="380">
        <f t="shared" si="40"/>
        <v>6362699.6238000002</v>
      </c>
      <c r="P90" s="380">
        <f t="shared" si="40"/>
        <v>8271509.5109400013</v>
      </c>
    </row>
    <row r="91" spans="1:18" x14ac:dyDescent="0.2">
      <c r="A91" s="260"/>
      <c r="B91" s="381"/>
      <c r="C91" s="382"/>
      <c r="D91" s="382"/>
      <c r="E91" s="382"/>
      <c r="F91" s="382"/>
      <c r="G91" s="382"/>
      <c r="H91" s="382"/>
      <c r="I91" s="382"/>
      <c r="J91" s="382"/>
      <c r="K91" s="382"/>
      <c r="L91" s="382"/>
      <c r="M91" s="382"/>
      <c r="N91" s="382"/>
      <c r="O91" s="382"/>
      <c r="P91" s="382"/>
    </row>
    <row r="92" spans="1:18" x14ac:dyDescent="0.2">
      <c r="A92" s="260"/>
      <c r="B92" s="383" t="s">
        <v>628</v>
      </c>
      <c r="C92" s="330" t="s">
        <v>629</v>
      </c>
      <c r="D92" s="479"/>
      <c r="E92" s="479"/>
      <c r="F92" s="479"/>
      <c r="G92" s="479"/>
      <c r="H92" s="479"/>
      <c r="I92" s="479"/>
      <c r="J92" s="479"/>
      <c r="K92" s="479"/>
      <c r="L92" s="479"/>
      <c r="M92" s="479"/>
      <c r="N92" s="479"/>
      <c r="O92" s="384"/>
      <c r="P92" s="384"/>
    </row>
    <row r="93" spans="1:18" x14ac:dyDescent="0.2">
      <c r="A93" s="260"/>
      <c r="B93" s="342" t="s">
        <v>625</v>
      </c>
      <c r="C93" s="380">
        <f>C25*365*22*24</f>
        <v>0</v>
      </c>
      <c r="D93" s="385">
        <f>C93</f>
        <v>0</v>
      </c>
      <c r="E93" s="385">
        <f t="shared" ref="E93:P93" si="41">C93</f>
        <v>0</v>
      </c>
      <c r="F93" s="385">
        <f t="shared" si="41"/>
        <v>0</v>
      </c>
      <c r="G93" s="385">
        <f t="shared" si="41"/>
        <v>0</v>
      </c>
      <c r="H93" s="385">
        <f>D93</f>
        <v>0</v>
      </c>
      <c r="I93" s="385">
        <f>E93</f>
        <v>0</v>
      </c>
      <c r="J93" s="385">
        <f t="shared" si="41"/>
        <v>0</v>
      </c>
      <c r="K93" s="385">
        <f t="shared" si="41"/>
        <v>0</v>
      </c>
      <c r="L93" s="385">
        <f t="shared" si="41"/>
        <v>0</v>
      </c>
      <c r="M93" s="385">
        <f t="shared" si="41"/>
        <v>0</v>
      </c>
      <c r="N93" s="385">
        <f t="shared" si="41"/>
        <v>0</v>
      </c>
      <c r="O93" s="385">
        <f t="shared" si="41"/>
        <v>0</v>
      </c>
      <c r="P93" s="385">
        <f t="shared" si="41"/>
        <v>0</v>
      </c>
    </row>
    <row r="94" spans="1:18" x14ac:dyDescent="0.2">
      <c r="A94" s="260"/>
      <c r="B94" s="342" t="s">
        <v>626</v>
      </c>
      <c r="C94" s="380">
        <f>C30*50*365*24</f>
        <v>9198000</v>
      </c>
      <c r="D94" s="385">
        <f t="shared" ref="D94:P94" si="42">D90/$C$94</f>
        <v>5.5402157109794561E-3</v>
      </c>
      <c r="E94" s="385">
        <f t="shared" si="42"/>
        <v>0</v>
      </c>
      <c r="F94" s="385">
        <f t="shared" si="42"/>
        <v>0</v>
      </c>
      <c r="G94" s="385">
        <f t="shared" si="42"/>
        <v>0</v>
      </c>
      <c r="H94" s="385">
        <f t="shared" si="42"/>
        <v>0.11024135681669928</v>
      </c>
      <c r="I94" s="385">
        <f t="shared" si="42"/>
        <v>0.14331376386170908</v>
      </c>
      <c r="J94" s="385">
        <f t="shared" si="42"/>
        <v>0.1863078930202218</v>
      </c>
      <c r="K94" s="385">
        <f t="shared" si="42"/>
        <v>0.24220026092628827</v>
      </c>
      <c r="L94" s="385">
        <f t="shared" si="42"/>
        <v>0.31486033920417483</v>
      </c>
      <c r="M94" s="385">
        <f t="shared" si="42"/>
        <v>0.40931844096542724</v>
      </c>
      <c r="N94" s="385">
        <f t="shared" si="42"/>
        <v>0.53211397325505549</v>
      </c>
      <c r="O94" s="385">
        <f t="shared" si="42"/>
        <v>0.69174816523157212</v>
      </c>
      <c r="P94" s="385">
        <f t="shared" si="42"/>
        <v>0.89927261480104381</v>
      </c>
    </row>
    <row r="96" spans="1:18" x14ac:dyDescent="0.2">
      <c r="D96" s="387"/>
      <c r="E96" s="387"/>
      <c r="F96" s="387"/>
      <c r="G96" s="387"/>
      <c r="H96" s="387"/>
      <c r="I96" s="387"/>
    </row>
    <row r="97" spans="4:9" x14ac:dyDescent="0.2">
      <c r="D97" s="388"/>
      <c r="E97" s="388"/>
      <c r="F97" s="388"/>
      <c r="G97" s="388"/>
      <c r="H97" s="388"/>
      <c r="I97" s="388"/>
    </row>
  </sheetData>
  <mergeCells count="46">
    <mergeCell ref="C6:H6"/>
    <mergeCell ref="D1:E1"/>
    <mergeCell ref="F1:G1"/>
    <mergeCell ref="A2:H3"/>
    <mergeCell ref="A4:H4"/>
    <mergeCell ref="C5:H5"/>
    <mergeCell ref="A12:A13"/>
    <mergeCell ref="B12:B13"/>
    <mergeCell ref="D12:E12"/>
    <mergeCell ref="F12:G12"/>
    <mergeCell ref="D13:E13"/>
    <mergeCell ref="B16:H16"/>
    <mergeCell ref="C7:H7"/>
    <mergeCell ref="C8:H8"/>
    <mergeCell ref="C9:H9"/>
    <mergeCell ref="B10:H10"/>
    <mergeCell ref="B11:H11"/>
    <mergeCell ref="F13:G13"/>
    <mergeCell ref="D14:E14"/>
    <mergeCell ref="F14:G14"/>
    <mergeCell ref="D15:E15"/>
    <mergeCell ref="F15:G15"/>
    <mergeCell ref="D45:E45"/>
    <mergeCell ref="F45:G45"/>
    <mergeCell ref="B17:H17"/>
    <mergeCell ref="D19:E19"/>
    <mergeCell ref="F19:G19"/>
    <mergeCell ref="A21:B21"/>
    <mergeCell ref="D22:E22"/>
    <mergeCell ref="F22:G22"/>
    <mergeCell ref="D23:E23"/>
    <mergeCell ref="F23:G23"/>
    <mergeCell ref="F31:G31"/>
    <mergeCell ref="D38:E38"/>
    <mergeCell ref="F38:G38"/>
    <mergeCell ref="D49:E49"/>
    <mergeCell ref="F49:G49"/>
    <mergeCell ref="D50:E50"/>
    <mergeCell ref="F50:G50"/>
    <mergeCell ref="D51:E51"/>
    <mergeCell ref="F51:G51"/>
    <mergeCell ref="D52:E52"/>
    <mergeCell ref="F52:G52"/>
    <mergeCell ref="D55:E55"/>
    <mergeCell ref="F55:G55"/>
    <mergeCell ref="D92:N92"/>
  </mergeCells>
  <pageMargins left="0" right="0" top="0" bottom="0" header="0.31496062992125984" footer="0.31496062992125984"/>
  <pageSetup paperSize="8" scale="7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3"/>
  <sheetViews>
    <sheetView view="pageBreakPreview" zoomScaleNormal="100" zoomScaleSheetLayoutView="100" workbookViewId="0">
      <selection activeCell="B26" sqref="B26"/>
    </sheetView>
  </sheetViews>
  <sheetFormatPr defaultColWidth="8.7109375" defaultRowHeight="12.75" x14ac:dyDescent="0.2"/>
  <cols>
    <col min="1" max="1" width="67.85546875" style="379" customWidth="1"/>
    <col min="2" max="2" width="32.28515625" style="379" customWidth="1"/>
    <col min="3" max="3" width="75.42578125" style="379" hidden="1" customWidth="1"/>
    <col min="4" max="4" width="0" style="379" hidden="1" customWidth="1"/>
    <col min="5" max="5" width="61.140625" style="379" hidden="1" customWidth="1"/>
    <col min="6" max="6" width="2" style="379" hidden="1" customWidth="1"/>
    <col min="7" max="16384" width="8.7109375" style="379"/>
  </cols>
  <sheetData>
    <row r="1" spans="1:5" ht="13.5" thickBot="1" x14ac:dyDescent="0.25">
      <c r="A1" s="534" t="s">
        <v>256</v>
      </c>
      <c r="B1" s="535"/>
      <c r="C1" s="389" t="s">
        <v>630</v>
      </c>
    </row>
    <row r="2" spans="1:5" ht="25.5" x14ac:dyDescent="0.2">
      <c r="A2" s="390" t="s">
        <v>631</v>
      </c>
      <c r="B2" s="391" t="s">
        <v>632</v>
      </c>
      <c r="C2" s="392" t="s">
        <v>633</v>
      </c>
    </row>
    <row r="3" spans="1:5" ht="30" customHeight="1" x14ac:dyDescent="0.2">
      <c r="A3" s="393" t="s">
        <v>634</v>
      </c>
      <c r="B3" s="394">
        <v>27000</v>
      </c>
    </row>
    <row r="4" spans="1:5" ht="30" customHeight="1" x14ac:dyDescent="0.2">
      <c r="A4" s="393" t="s">
        <v>635</v>
      </c>
      <c r="B4" s="394">
        <f>130000/1.2</f>
        <v>108333.33333333334</v>
      </c>
    </row>
    <row r="5" spans="1:5" ht="30" customHeight="1" x14ac:dyDescent="0.2">
      <c r="A5" s="393" t="s">
        <v>636</v>
      </c>
      <c r="B5" s="395">
        <v>60000</v>
      </c>
    </row>
    <row r="6" spans="1:5" ht="30" customHeight="1" x14ac:dyDescent="0.2">
      <c r="A6" s="393" t="s">
        <v>637</v>
      </c>
      <c r="B6" s="394">
        <f>60000/1.2</f>
        <v>50000</v>
      </c>
    </row>
    <row r="7" spans="1:5" ht="30" customHeight="1" x14ac:dyDescent="0.2">
      <c r="A7" s="393" t="s">
        <v>638</v>
      </c>
      <c r="B7" s="395">
        <v>35000</v>
      </c>
    </row>
    <row r="8" spans="1:5" x14ac:dyDescent="0.2">
      <c r="A8" s="396" t="s">
        <v>639</v>
      </c>
      <c r="B8" s="397" t="s">
        <v>640</v>
      </c>
    </row>
    <row r="9" spans="1:5" x14ac:dyDescent="0.2">
      <c r="A9" s="398" t="s">
        <v>641</v>
      </c>
      <c r="B9" s="394"/>
    </row>
    <row r="10" spans="1:5" x14ac:dyDescent="0.2">
      <c r="A10" s="398" t="s">
        <v>626</v>
      </c>
      <c r="B10" s="394">
        <v>2740000</v>
      </c>
    </row>
    <row r="11" spans="1:5" x14ac:dyDescent="0.2">
      <c r="A11" s="398" t="s">
        <v>642</v>
      </c>
      <c r="B11" s="394">
        <v>800000</v>
      </c>
    </row>
    <row r="12" spans="1:5" x14ac:dyDescent="0.2">
      <c r="A12" s="398" t="s">
        <v>643</v>
      </c>
      <c r="B12" s="394">
        <v>400000</v>
      </c>
    </row>
    <row r="13" spans="1:5" x14ac:dyDescent="0.2">
      <c r="A13" s="399" t="s">
        <v>644</v>
      </c>
      <c r="B13" s="395">
        <v>0</v>
      </c>
      <c r="C13" s="400" t="s">
        <v>645</v>
      </c>
    </row>
    <row r="14" spans="1:5" ht="102" x14ac:dyDescent="0.2">
      <c r="A14" s="398" t="s">
        <v>646</v>
      </c>
      <c r="B14" s="394">
        <f>7800+31479</f>
        <v>39279</v>
      </c>
      <c r="C14" s="401" t="s">
        <v>647</v>
      </c>
      <c r="D14" s="402">
        <f>59*100*1.2</f>
        <v>7080</v>
      </c>
      <c r="E14" s="381" t="s">
        <v>648</v>
      </c>
    </row>
    <row r="15" spans="1:5" x14ac:dyDescent="0.2">
      <c r="A15" s="399" t="s">
        <v>649</v>
      </c>
      <c r="B15" s="394">
        <f>B3</f>
        <v>27000</v>
      </c>
    </row>
    <row r="16" spans="1:5" ht="25.5" x14ac:dyDescent="0.2">
      <c r="A16" s="403" t="s">
        <v>563</v>
      </c>
      <c r="B16" s="394">
        <f>14*500</f>
        <v>7000</v>
      </c>
    </row>
    <row r="17" spans="1:6" x14ac:dyDescent="0.2">
      <c r="A17" s="399" t="s">
        <v>570</v>
      </c>
      <c r="B17" s="394">
        <v>5.83</v>
      </c>
      <c r="C17" s="379" t="s">
        <v>650</v>
      </c>
    </row>
    <row r="18" spans="1:6" x14ac:dyDescent="0.2">
      <c r="A18" s="396" t="s">
        <v>651</v>
      </c>
      <c r="B18" s="397" t="s">
        <v>640</v>
      </c>
    </row>
    <row r="19" spans="1:6" x14ac:dyDescent="0.2">
      <c r="A19" s="398" t="s">
        <v>652</v>
      </c>
      <c r="B19" s="394">
        <v>20</v>
      </c>
      <c r="F19" s="404"/>
    </row>
    <row r="20" spans="1:6" x14ac:dyDescent="0.2">
      <c r="A20" s="398" t="s">
        <v>653</v>
      </c>
      <c r="B20" s="394">
        <v>12000</v>
      </c>
      <c r="C20" s="400" t="s">
        <v>654</v>
      </c>
    </row>
    <row r="21" spans="1:6" x14ac:dyDescent="0.2">
      <c r="A21" s="398" t="s">
        <v>655</v>
      </c>
      <c r="B21" s="394">
        <f>B20/100*B19</f>
        <v>2400</v>
      </c>
      <c r="C21" s="536" t="s">
        <v>656</v>
      </c>
    </row>
    <row r="22" spans="1:6" x14ac:dyDescent="0.2">
      <c r="A22" s="398" t="s">
        <v>657</v>
      </c>
      <c r="B22" s="394">
        <f>B21/365</f>
        <v>6.5753424657534243</v>
      </c>
      <c r="C22" s="536"/>
    </row>
    <row r="23" spans="1:6" ht="17.25" customHeight="1" thickBot="1" x14ac:dyDescent="0.25">
      <c r="A23" s="405" t="s">
        <v>658</v>
      </c>
      <c r="B23" s="406">
        <f>B22/30*365</f>
        <v>80</v>
      </c>
    </row>
    <row r="24" spans="1:6" ht="17.25" customHeight="1" x14ac:dyDescent="0.2">
      <c r="A24" s="407"/>
      <c r="B24" s="408"/>
    </row>
    <row r="25" spans="1:6" x14ac:dyDescent="0.2">
      <c r="A25" s="381" t="s">
        <v>659</v>
      </c>
      <c r="B25" s="409">
        <v>0.13500000000000001</v>
      </c>
    </row>
    <row r="27" spans="1:6" ht="15" x14ac:dyDescent="0.2">
      <c r="A27" s="410"/>
      <c r="C27" s="411" t="s">
        <v>660</v>
      </c>
    </row>
    <row r="53" spans="6:6" x14ac:dyDescent="0.2">
      <c r="F53" s="379">
        <f>E53*1.7</f>
        <v>0</v>
      </c>
    </row>
  </sheetData>
  <mergeCells count="2">
    <mergeCell ref="A1:B1"/>
    <mergeCell ref="C21:C22"/>
  </mergeCells>
  <hyperlinks>
    <hyperlink ref="C27" r:id="rId1"/>
  </hyperlinks>
  <pageMargins left="0.25" right="0.25" top="0.75" bottom="0.75" header="0.3" footer="0.3"/>
  <pageSetup paperSize="9" scale="85"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B1" zoomScale="85" zoomScaleSheetLayoutView="85" workbookViewId="0">
      <selection activeCell="E35" sqref="E35"/>
    </sheetView>
  </sheetViews>
  <sheetFormatPr defaultRowHeight="15.75" x14ac:dyDescent="0.25"/>
  <cols>
    <col min="1" max="1" width="9.140625" style="179"/>
    <col min="2" max="2" width="37.7109375" style="179" customWidth="1"/>
    <col min="3" max="3" width="14.140625" style="179" customWidth="1"/>
    <col min="4" max="4" width="18.5703125" style="179" customWidth="1"/>
    <col min="5" max="5" width="16.28515625" style="179" bestFit="1" customWidth="1"/>
    <col min="6" max="6" width="20" style="179" bestFit="1" customWidth="1"/>
    <col min="7" max="8" width="18.28515625" style="179" customWidth="1"/>
    <col min="9" max="9" width="64.85546875" style="179" customWidth="1"/>
    <col min="10" max="10" width="32.28515625" style="179" customWidth="1"/>
    <col min="11" max="250" width="9.140625" style="179"/>
    <col min="251" max="251" width="37.7109375" style="179" customWidth="1"/>
    <col min="252" max="252" width="9.140625" style="179"/>
    <col min="253" max="253" width="12.85546875" style="179" customWidth="1"/>
    <col min="254" max="255" width="0" style="179" hidden="1" customWidth="1"/>
    <col min="256" max="256" width="18.28515625" style="179" customWidth="1"/>
    <col min="257" max="257" width="64.85546875" style="179" customWidth="1"/>
    <col min="258" max="261" width="9.140625" style="179"/>
    <col min="262" max="262" width="14.85546875" style="179" customWidth="1"/>
    <col min="263" max="506" width="9.140625" style="179"/>
    <col min="507" max="507" width="37.7109375" style="179" customWidth="1"/>
    <col min="508" max="508" width="9.140625" style="179"/>
    <col min="509" max="509" width="12.85546875" style="179" customWidth="1"/>
    <col min="510" max="511" width="0" style="179" hidden="1" customWidth="1"/>
    <col min="512" max="512" width="18.28515625" style="179" customWidth="1"/>
    <col min="513" max="513" width="64.85546875" style="179" customWidth="1"/>
    <col min="514" max="517" width="9.140625" style="179"/>
    <col min="518" max="518" width="14.85546875" style="179" customWidth="1"/>
    <col min="519" max="762" width="9.140625" style="179"/>
    <col min="763" max="763" width="37.7109375" style="179" customWidth="1"/>
    <col min="764" max="764" width="9.140625" style="179"/>
    <col min="765" max="765" width="12.85546875" style="179" customWidth="1"/>
    <col min="766" max="767" width="0" style="179" hidden="1" customWidth="1"/>
    <col min="768" max="768" width="18.28515625" style="179" customWidth="1"/>
    <col min="769" max="769" width="64.85546875" style="179" customWidth="1"/>
    <col min="770" max="773" width="9.140625" style="179"/>
    <col min="774" max="774" width="14.85546875" style="179" customWidth="1"/>
    <col min="775" max="1018" width="9.140625" style="179"/>
    <col min="1019" max="1019" width="37.7109375" style="179" customWidth="1"/>
    <col min="1020" max="1020" width="9.140625" style="179"/>
    <col min="1021" max="1021" width="12.85546875" style="179" customWidth="1"/>
    <col min="1022" max="1023" width="0" style="179" hidden="1" customWidth="1"/>
    <col min="1024" max="1024" width="18.28515625" style="179" customWidth="1"/>
    <col min="1025" max="1025" width="64.85546875" style="179" customWidth="1"/>
    <col min="1026" max="1029" width="9.140625" style="179"/>
    <col min="1030" max="1030" width="14.85546875" style="179" customWidth="1"/>
    <col min="1031" max="1274" width="9.140625" style="179"/>
    <col min="1275" max="1275" width="37.7109375" style="179" customWidth="1"/>
    <col min="1276" max="1276" width="9.140625" style="179"/>
    <col min="1277" max="1277" width="12.85546875" style="179" customWidth="1"/>
    <col min="1278" max="1279" width="0" style="179" hidden="1" customWidth="1"/>
    <col min="1280" max="1280" width="18.28515625" style="179" customWidth="1"/>
    <col min="1281" max="1281" width="64.85546875" style="179" customWidth="1"/>
    <col min="1282" max="1285" width="9.140625" style="179"/>
    <col min="1286" max="1286" width="14.85546875" style="179" customWidth="1"/>
    <col min="1287" max="1530" width="9.140625" style="179"/>
    <col min="1531" max="1531" width="37.7109375" style="179" customWidth="1"/>
    <col min="1532" max="1532" width="9.140625" style="179"/>
    <col min="1533" max="1533" width="12.85546875" style="179" customWidth="1"/>
    <col min="1534" max="1535" width="0" style="179" hidden="1" customWidth="1"/>
    <col min="1536" max="1536" width="18.28515625" style="179" customWidth="1"/>
    <col min="1537" max="1537" width="64.85546875" style="179" customWidth="1"/>
    <col min="1538" max="1541" width="9.140625" style="179"/>
    <col min="1542" max="1542" width="14.85546875" style="179" customWidth="1"/>
    <col min="1543" max="1786" width="9.140625" style="179"/>
    <col min="1787" max="1787" width="37.7109375" style="179" customWidth="1"/>
    <col min="1788" max="1788" width="9.140625" style="179"/>
    <col min="1789" max="1789" width="12.85546875" style="179" customWidth="1"/>
    <col min="1790" max="1791" width="0" style="179" hidden="1" customWidth="1"/>
    <col min="1792" max="1792" width="18.28515625" style="179" customWidth="1"/>
    <col min="1793" max="1793" width="64.85546875" style="179" customWidth="1"/>
    <col min="1794" max="1797" width="9.140625" style="179"/>
    <col min="1798" max="1798" width="14.85546875" style="179" customWidth="1"/>
    <col min="1799" max="2042" width="9.140625" style="179"/>
    <col min="2043" max="2043" width="37.7109375" style="179" customWidth="1"/>
    <col min="2044" max="2044" width="9.140625" style="179"/>
    <col min="2045" max="2045" width="12.85546875" style="179" customWidth="1"/>
    <col min="2046" max="2047" width="0" style="179" hidden="1" customWidth="1"/>
    <col min="2048" max="2048" width="18.28515625" style="179" customWidth="1"/>
    <col min="2049" max="2049" width="64.85546875" style="179" customWidth="1"/>
    <col min="2050" max="2053" width="9.140625" style="179"/>
    <col min="2054" max="2054" width="14.85546875" style="179" customWidth="1"/>
    <col min="2055" max="2298" width="9.140625" style="179"/>
    <col min="2299" max="2299" width="37.7109375" style="179" customWidth="1"/>
    <col min="2300" max="2300" width="9.140625" style="179"/>
    <col min="2301" max="2301" width="12.85546875" style="179" customWidth="1"/>
    <col min="2302" max="2303" width="0" style="179" hidden="1" customWidth="1"/>
    <col min="2304" max="2304" width="18.28515625" style="179" customWidth="1"/>
    <col min="2305" max="2305" width="64.85546875" style="179" customWidth="1"/>
    <col min="2306" max="2309" width="9.140625" style="179"/>
    <col min="2310" max="2310" width="14.85546875" style="179" customWidth="1"/>
    <col min="2311" max="2554" width="9.140625" style="179"/>
    <col min="2555" max="2555" width="37.7109375" style="179" customWidth="1"/>
    <col min="2556" max="2556" width="9.140625" style="179"/>
    <col min="2557" max="2557" width="12.85546875" style="179" customWidth="1"/>
    <col min="2558" max="2559" width="0" style="179" hidden="1" customWidth="1"/>
    <col min="2560" max="2560" width="18.28515625" style="179" customWidth="1"/>
    <col min="2561" max="2561" width="64.85546875" style="179" customWidth="1"/>
    <col min="2562" max="2565" width="9.140625" style="179"/>
    <col min="2566" max="2566" width="14.85546875" style="179" customWidth="1"/>
    <col min="2567" max="2810" width="9.140625" style="179"/>
    <col min="2811" max="2811" width="37.7109375" style="179" customWidth="1"/>
    <col min="2812" max="2812" width="9.140625" style="179"/>
    <col min="2813" max="2813" width="12.85546875" style="179" customWidth="1"/>
    <col min="2814" max="2815" width="0" style="179" hidden="1" customWidth="1"/>
    <col min="2816" max="2816" width="18.28515625" style="179" customWidth="1"/>
    <col min="2817" max="2817" width="64.85546875" style="179" customWidth="1"/>
    <col min="2818" max="2821" width="9.140625" style="179"/>
    <col min="2822" max="2822" width="14.85546875" style="179" customWidth="1"/>
    <col min="2823" max="3066" width="9.140625" style="179"/>
    <col min="3067" max="3067" width="37.7109375" style="179" customWidth="1"/>
    <col min="3068" max="3068" width="9.140625" style="179"/>
    <col min="3069" max="3069" width="12.85546875" style="179" customWidth="1"/>
    <col min="3070" max="3071" width="0" style="179" hidden="1" customWidth="1"/>
    <col min="3072" max="3072" width="18.28515625" style="179" customWidth="1"/>
    <col min="3073" max="3073" width="64.85546875" style="179" customWidth="1"/>
    <col min="3074" max="3077" width="9.140625" style="179"/>
    <col min="3078" max="3078" width="14.85546875" style="179" customWidth="1"/>
    <col min="3079" max="3322" width="9.140625" style="179"/>
    <col min="3323" max="3323" width="37.7109375" style="179" customWidth="1"/>
    <col min="3324" max="3324" width="9.140625" style="179"/>
    <col min="3325" max="3325" width="12.85546875" style="179" customWidth="1"/>
    <col min="3326" max="3327" width="0" style="179" hidden="1" customWidth="1"/>
    <col min="3328" max="3328" width="18.28515625" style="179" customWidth="1"/>
    <col min="3329" max="3329" width="64.85546875" style="179" customWidth="1"/>
    <col min="3330" max="3333" width="9.140625" style="179"/>
    <col min="3334" max="3334" width="14.85546875" style="179" customWidth="1"/>
    <col min="3335" max="3578" width="9.140625" style="179"/>
    <col min="3579" max="3579" width="37.7109375" style="179" customWidth="1"/>
    <col min="3580" max="3580" width="9.140625" style="179"/>
    <col min="3581" max="3581" width="12.85546875" style="179" customWidth="1"/>
    <col min="3582" max="3583" width="0" style="179" hidden="1" customWidth="1"/>
    <col min="3584" max="3584" width="18.28515625" style="179" customWidth="1"/>
    <col min="3585" max="3585" width="64.85546875" style="179" customWidth="1"/>
    <col min="3586" max="3589" width="9.140625" style="179"/>
    <col min="3590" max="3590" width="14.85546875" style="179" customWidth="1"/>
    <col min="3591" max="3834" width="9.140625" style="179"/>
    <col min="3835" max="3835" width="37.7109375" style="179" customWidth="1"/>
    <col min="3836" max="3836" width="9.140625" style="179"/>
    <col min="3837" max="3837" width="12.85546875" style="179" customWidth="1"/>
    <col min="3838" max="3839" width="0" style="179" hidden="1" customWidth="1"/>
    <col min="3840" max="3840" width="18.28515625" style="179" customWidth="1"/>
    <col min="3841" max="3841" width="64.85546875" style="179" customWidth="1"/>
    <col min="3842" max="3845" width="9.140625" style="179"/>
    <col min="3846" max="3846" width="14.85546875" style="179" customWidth="1"/>
    <col min="3847" max="4090" width="9.140625" style="179"/>
    <col min="4091" max="4091" width="37.7109375" style="179" customWidth="1"/>
    <col min="4092" max="4092" width="9.140625" style="179"/>
    <col min="4093" max="4093" width="12.85546875" style="179" customWidth="1"/>
    <col min="4094" max="4095" width="0" style="179" hidden="1" customWidth="1"/>
    <col min="4096" max="4096" width="18.28515625" style="179" customWidth="1"/>
    <col min="4097" max="4097" width="64.85546875" style="179" customWidth="1"/>
    <col min="4098" max="4101" width="9.140625" style="179"/>
    <col min="4102" max="4102" width="14.85546875" style="179" customWidth="1"/>
    <col min="4103" max="4346" width="9.140625" style="179"/>
    <col min="4347" max="4347" width="37.7109375" style="179" customWidth="1"/>
    <col min="4348" max="4348" width="9.140625" style="179"/>
    <col min="4349" max="4349" width="12.85546875" style="179" customWidth="1"/>
    <col min="4350" max="4351" width="0" style="179" hidden="1" customWidth="1"/>
    <col min="4352" max="4352" width="18.28515625" style="179" customWidth="1"/>
    <col min="4353" max="4353" width="64.85546875" style="179" customWidth="1"/>
    <col min="4354" max="4357" width="9.140625" style="179"/>
    <col min="4358" max="4358" width="14.85546875" style="179" customWidth="1"/>
    <col min="4359" max="4602" width="9.140625" style="179"/>
    <col min="4603" max="4603" width="37.7109375" style="179" customWidth="1"/>
    <col min="4604" max="4604" width="9.140625" style="179"/>
    <col min="4605" max="4605" width="12.85546875" style="179" customWidth="1"/>
    <col min="4606" max="4607" width="0" style="179" hidden="1" customWidth="1"/>
    <col min="4608" max="4608" width="18.28515625" style="179" customWidth="1"/>
    <col min="4609" max="4609" width="64.85546875" style="179" customWidth="1"/>
    <col min="4610" max="4613" width="9.140625" style="179"/>
    <col min="4614" max="4614" width="14.85546875" style="179" customWidth="1"/>
    <col min="4615" max="4858" width="9.140625" style="179"/>
    <col min="4859" max="4859" width="37.7109375" style="179" customWidth="1"/>
    <col min="4860" max="4860" width="9.140625" style="179"/>
    <col min="4861" max="4861" width="12.85546875" style="179" customWidth="1"/>
    <col min="4862" max="4863" width="0" style="179" hidden="1" customWidth="1"/>
    <col min="4864" max="4864" width="18.28515625" style="179" customWidth="1"/>
    <col min="4865" max="4865" width="64.85546875" style="179" customWidth="1"/>
    <col min="4866" max="4869" width="9.140625" style="179"/>
    <col min="4870" max="4870" width="14.85546875" style="179" customWidth="1"/>
    <col min="4871" max="5114" width="9.140625" style="179"/>
    <col min="5115" max="5115" width="37.7109375" style="179" customWidth="1"/>
    <col min="5116" max="5116" width="9.140625" style="179"/>
    <col min="5117" max="5117" width="12.85546875" style="179" customWidth="1"/>
    <col min="5118" max="5119" width="0" style="179" hidden="1" customWidth="1"/>
    <col min="5120" max="5120" width="18.28515625" style="179" customWidth="1"/>
    <col min="5121" max="5121" width="64.85546875" style="179" customWidth="1"/>
    <col min="5122" max="5125" width="9.140625" style="179"/>
    <col min="5126" max="5126" width="14.85546875" style="179" customWidth="1"/>
    <col min="5127" max="5370" width="9.140625" style="179"/>
    <col min="5371" max="5371" width="37.7109375" style="179" customWidth="1"/>
    <col min="5372" max="5372" width="9.140625" style="179"/>
    <col min="5373" max="5373" width="12.85546875" style="179" customWidth="1"/>
    <col min="5374" max="5375" width="0" style="179" hidden="1" customWidth="1"/>
    <col min="5376" max="5376" width="18.28515625" style="179" customWidth="1"/>
    <col min="5377" max="5377" width="64.85546875" style="179" customWidth="1"/>
    <col min="5378" max="5381" width="9.140625" style="179"/>
    <col min="5382" max="5382" width="14.85546875" style="179" customWidth="1"/>
    <col min="5383" max="5626" width="9.140625" style="179"/>
    <col min="5627" max="5627" width="37.7109375" style="179" customWidth="1"/>
    <col min="5628" max="5628" width="9.140625" style="179"/>
    <col min="5629" max="5629" width="12.85546875" style="179" customWidth="1"/>
    <col min="5630" max="5631" width="0" style="179" hidden="1" customWidth="1"/>
    <col min="5632" max="5632" width="18.28515625" style="179" customWidth="1"/>
    <col min="5633" max="5633" width="64.85546875" style="179" customWidth="1"/>
    <col min="5634" max="5637" width="9.140625" style="179"/>
    <col min="5638" max="5638" width="14.85546875" style="179" customWidth="1"/>
    <col min="5639" max="5882" width="9.140625" style="179"/>
    <col min="5883" max="5883" width="37.7109375" style="179" customWidth="1"/>
    <col min="5884" max="5884" width="9.140625" style="179"/>
    <col min="5885" max="5885" width="12.85546875" style="179" customWidth="1"/>
    <col min="5886" max="5887" width="0" style="179" hidden="1" customWidth="1"/>
    <col min="5888" max="5888" width="18.28515625" style="179" customWidth="1"/>
    <col min="5889" max="5889" width="64.85546875" style="179" customWidth="1"/>
    <col min="5890" max="5893" width="9.140625" style="179"/>
    <col min="5894" max="5894" width="14.85546875" style="179" customWidth="1"/>
    <col min="5895" max="6138" width="9.140625" style="179"/>
    <col min="6139" max="6139" width="37.7109375" style="179" customWidth="1"/>
    <col min="6140" max="6140" width="9.140625" style="179"/>
    <col min="6141" max="6141" width="12.85546875" style="179" customWidth="1"/>
    <col min="6142" max="6143" width="0" style="179" hidden="1" customWidth="1"/>
    <col min="6144" max="6144" width="18.28515625" style="179" customWidth="1"/>
    <col min="6145" max="6145" width="64.85546875" style="179" customWidth="1"/>
    <col min="6146" max="6149" width="9.140625" style="179"/>
    <col min="6150" max="6150" width="14.85546875" style="179" customWidth="1"/>
    <col min="6151" max="6394" width="9.140625" style="179"/>
    <col min="6395" max="6395" width="37.7109375" style="179" customWidth="1"/>
    <col min="6396" max="6396" width="9.140625" style="179"/>
    <col min="6397" max="6397" width="12.85546875" style="179" customWidth="1"/>
    <col min="6398" max="6399" width="0" style="179" hidden="1" customWidth="1"/>
    <col min="6400" max="6400" width="18.28515625" style="179" customWidth="1"/>
    <col min="6401" max="6401" width="64.85546875" style="179" customWidth="1"/>
    <col min="6402" max="6405" width="9.140625" style="179"/>
    <col min="6406" max="6406" width="14.85546875" style="179" customWidth="1"/>
    <col min="6407" max="6650" width="9.140625" style="179"/>
    <col min="6651" max="6651" width="37.7109375" style="179" customWidth="1"/>
    <col min="6652" max="6652" width="9.140625" style="179"/>
    <col min="6653" max="6653" width="12.85546875" style="179" customWidth="1"/>
    <col min="6654" max="6655" width="0" style="179" hidden="1" customWidth="1"/>
    <col min="6656" max="6656" width="18.28515625" style="179" customWidth="1"/>
    <col min="6657" max="6657" width="64.85546875" style="179" customWidth="1"/>
    <col min="6658" max="6661" width="9.140625" style="179"/>
    <col min="6662" max="6662" width="14.85546875" style="179" customWidth="1"/>
    <col min="6663" max="6906" width="9.140625" style="179"/>
    <col min="6907" max="6907" width="37.7109375" style="179" customWidth="1"/>
    <col min="6908" max="6908" width="9.140625" style="179"/>
    <col min="6909" max="6909" width="12.85546875" style="179" customWidth="1"/>
    <col min="6910" max="6911" width="0" style="179" hidden="1" customWidth="1"/>
    <col min="6912" max="6912" width="18.28515625" style="179" customWidth="1"/>
    <col min="6913" max="6913" width="64.85546875" style="179" customWidth="1"/>
    <col min="6914" max="6917" width="9.140625" style="179"/>
    <col min="6918" max="6918" width="14.85546875" style="179" customWidth="1"/>
    <col min="6919" max="7162" width="9.140625" style="179"/>
    <col min="7163" max="7163" width="37.7109375" style="179" customWidth="1"/>
    <col min="7164" max="7164" width="9.140625" style="179"/>
    <col min="7165" max="7165" width="12.85546875" style="179" customWidth="1"/>
    <col min="7166" max="7167" width="0" style="179" hidden="1" customWidth="1"/>
    <col min="7168" max="7168" width="18.28515625" style="179" customWidth="1"/>
    <col min="7169" max="7169" width="64.85546875" style="179" customWidth="1"/>
    <col min="7170" max="7173" width="9.140625" style="179"/>
    <col min="7174" max="7174" width="14.85546875" style="179" customWidth="1"/>
    <col min="7175" max="7418" width="9.140625" style="179"/>
    <col min="7419" max="7419" width="37.7109375" style="179" customWidth="1"/>
    <col min="7420" max="7420" width="9.140625" style="179"/>
    <col min="7421" max="7421" width="12.85546875" style="179" customWidth="1"/>
    <col min="7422" max="7423" width="0" style="179" hidden="1" customWidth="1"/>
    <col min="7424" max="7424" width="18.28515625" style="179" customWidth="1"/>
    <col min="7425" max="7425" width="64.85546875" style="179" customWidth="1"/>
    <col min="7426" max="7429" width="9.140625" style="179"/>
    <col min="7430" max="7430" width="14.85546875" style="179" customWidth="1"/>
    <col min="7431" max="7674" width="9.140625" style="179"/>
    <col min="7675" max="7675" width="37.7109375" style="179" customWidth="1"/>
    <col min="7676" max="7676" width="9.140625" style="179"/>
    <col min="7677" max="7677" width="12.85546875" style="179" customWidth="1"/>
    <col min="7678" max="7679" width="0" style="179" hidden="1" customWidth="1"/>
    <col min="7680" max="7680" width="18.28515625" style="179" customWidth="1"/>
    <col min="7681" max="7681" width="64.85546875" style="179" customWidth="1"/>
    <col min="7682" max="7685" width="9.140625" style="179"/>
    <col min="7686" max="7686" width="14.85546875" style="179" customWidth="1"/>
    <col min="7687" max="7930" width="9.140625" style="179"/>
    <col min="7931" max="7931" width="37.7109375" style="179" customWidth="1"/>
    <col min="7932" max="7932" width="9.140625" style="179"/>
    <col min="7933" max="7933" width="12.85546875" style="179" customWidth="1"/>
    <col min="7934" max="7935" width="0" style="179" hidden="1" customWidth="1"/>
    <col min="7936" max="7936" width="18.28515625" style="179" customWidth="1"/>
    <col min="7937" max="7937" width="64.85546875" style="179" customWidth="1"/>
    <col min="7938" max="7941" width="9.140625" style="179"/>
    <col min="7942" max="7942" width="14.85546875" style="179" customWidth="1"/>
    <col min="7943" max="8186" width="9.140625" style="179"/>
    <col min="8187" max="8187" width="37.7109375" style="179" customWidth="1"/>
    <col min="8188" max="8188" width="9.140625" style="179"/>
    <col min="8189" max="8189" width="12.85546875" style="179" customWidth="1"/>
    <col min="8190" max="8191" width="0" style="179" hidden="1" customWidth="1"/>
    <col min="8192" max="8192" width="18.28515625" style="179" customWidth="1"/>
    <col min="8193" max="8193" width="64.85546875" style="179" customWidth="1"/>
    <col min="8194" max="8197" width="9.140625" style="179"/>
    <col min="8198" max="8198" width="14.85546875" style="179" customWidth="1"/>
    <col min="8199" max="8442" width="9.140625" style="179"/>
    <col min="8443" max="8443" width="37.7109375" style="179" customWidth="1"/>
    <col min="8444" max="8444" width="9.140625" style="179"/>
    <col min="8445" max="8445" width="12.85546875" style="179" customWidth="1"/>
    <col min="8446" max="8447" width="0" style="179" hidden="1" customWidth="1"/>
    <col min="8448" max="8448" width="18.28515625" style="179" customWidth="1"/>
    <col min="8449" max="8449" width="64.85546875" style="179" customWidth="1"/>
    <col min="8450" max="8453" width="9.140625" style="179"/>
    <col min="8454" max="8454" width="14.85546875" style="179" customWidth="1"/>
    <col min="8455" max="8698" width="9.140625" style="179"/>
    <col min="8699" max="8699" width="37.7109375" style="179" customWidth="1"/>
    <col min="8700" max="8700" width="9.140625" style="179"/>
    <col min="8701" max="8701" width="12.85546875" style="179" customWidth="1"/>
    <col min="8702" max="8703" width="0" style="179" hidden="1" customWidth="1"/>
    <col min="8704" max="8704" width="18.28515625" style="179" customWidth="1"/>
    <col min="8705" max="8705" width="64.85546875" style="179" customWidth="1"/>
    <col min="8706" max="8709" width="9.140625" style="179"/>
    <col min="8710" max="8710" width="14.85546875" style="179" customWidth="1"/>
    <col min="8711" max="8954" width="9.140625" style="179"/>
    <col min="8955" max="8955" width="37.7109375" style="179" customWidth="1"/>
    <col min="8956" max="8956" width="9.140625" style="179"/>
    <col min="8957" max="8957" width="12.85546875" style="179" customWidth="1"/>
    <col min="8958" max="8959" width="0" style="179" hidden="1" customWidth="1"/>
    <col min="8960" max="8960" width="18.28515625" style="179" customWidth="1"/>
    <col min="8961" max="8961" width="64.85546875" style="179" customWidth="1"/>
    <col min="8962" max="8965" width="9.140625" style="179"/>
    <col min="8966" max="8966" width="14.85546875" style="179" customWidth="1"/>
    <col min="8967" max="9210" width="9.140625" style="179"/>
    <col min="9211" max="9211" width="37.7109375" style="179" customWidth="1"/>
    <col min="9212" max="9212" width="9.140625" style="179"/>
    <col min="9213" max="9213" width="12.85546875" style="179" customWidth="1"/>
    <col min="9214" max="9215" width="0" style="179" hidden="1" customWidth="1"/>
    <col min="9216" max="9216" width="18.28515625" style="179" customWidth="1"/>
    <col min="9217" max="9217" width="64.85546875" style="179" customWidth="1"/>
    <col min="9218" max="9221" width="9.140625" style="179"/>
    <col min="9222" max="9222" width="14.85546875" style="179" customWidth="1"/>
    <col min="9223" max="9466" width="9.140625" style="179"/>
    <col min="9467" max="9467" width="37.7109375" style="179" customWidth="1"/>
    <col min="9468" max="9468" width="9.140625" style="179"/>
    <col min="9469" max="9469" width="12.85546875" style="179" customWidth="1"/>
    <col min="9470" max="9471" width="0" style="179" hidden="1" customWidth="1"/>
    <col min="9472" max="9472" width="18.28515625" style="179" customWidth="1"/>
    <col min="9473" max="9473" width="64.85546875" style="179" customWidth="1"/>
    <col min="9474" max="9477" width="9.140625" style="179"/>
    <col min="9478" max="9478" width="14.85546875" style="179" customWidth="1"/>
    <col min="9479" max="9722" width="9.140625" style="179"/>
    <col min="9723" max="9723" width="37.7109375" style="179" customWidth="1"/>
    <col min="9724" max="9724" width="9.140625" style="179"/>
    <col min="9725" max="9725" width="12.85546875" style="179" customWidth="1"/>
    <col min="9726" max="9727" width="0" style="179" hidden="1" customWidth="1"/>
    <col min="9728" max="9728" width="18.28515625" style="179" customWidth="1"/>
    <col min="9729" max="9729" width="64.85546875" style="179" customWidth="1"/>
    <col min="9730" max="9733" width="9.140625" style="179"/>
    <col min="9734" max="9734" width="14.85546875" style="179" customWidth="1"/>
    <col min="9735" max="9978" width="9.140625" style="179"/>
    <col min="9979" max="9979" width="37.7109375" style="179" customWidth="1"/>
    <col min="9980" max="9980" width="9.140625" style="179"/>
    <col min="9981" max="9981" width="12.85546875" style="179" customWidth="1"/>
    <col min="9982" max="9983" width="0" style="179" hidden="1" customWidth="1"/>
    <col min="9984" max="9984" width="18.28515625" style="179" customWidth="1"/>
    <col min="9985" max="9985" width="64.85546875" style="179" customWidth="1"/>
    <col min="9986" max="9989" width="9.140625" style="179"/>
    <col min="9990" max="9990" width="14.85546875" style="179" customWidth="1"/>
    <col min="9991" max="10234" width="9.140625" style="179"/>
    <col min="10235" max="10235" width="37.7109375" style="179" customWidth="1"/>
    <col min="10236" max="10236" width="9.140625" style="179"/>
    <col min="10237" max="10237" width="12.85546875" style="179" customWidth="1"/>
    <col min="10238" max="10239" width="0" style="179" hidden="1" customWidth="1"/>
    <col min="10240" max="10240" width="18.28515625" style="179" customWidth="1"/>
    <col min="10241" max="10241" width="64.85546875" style="179" customWidth="1"/>
    <col min="10242" max="10245" width="9.140625" style="179"/>
    <col min="10246" max="10246" width="14.85546875" style="179" customWidth="1"/>
    <col min="10247" max="10490" width="9.140625" style="179"/>
    <col min="10491" max="10491" width="37.7109375" style="179" customWidth="1"/>
    <col min="10492" max="10492" width="9.140625" style="179"/>
    <col min="10493" max="10493" width="12.85546875" style="179" customWidth="1"/>
    <col min="10494" max="10495" width="0" style="179" hidden="1" customWidth="1"/>
    <col min="10496" max="10496" width="18.28515625" style="179" customWidth="1"/>
    <col min="10497" max="10497" width="64.85546875" style="179" customWidth="1"/>
    <col min="10498" max="10501" width="9.140625" style="179"/>
    <col min="10502" max="10502" width="14.85546875" style="179" customWidth="1"/>
    <col min="10503" max="10746" width="9.140625" style="179"/>
    <col min="10747" max="10747" width="37.7109375" style="179" customWidth="1"/>
    <col min="10748" max="10748" width="9.140625" style="179"/>
    <col min="10749" max="10749" width="12.85546875" style="179" customWidth="1"/>
    <col min="10750" max="10751" width="0" style="179" hidden="1" customWidth="1"/>
    <col min="10752" max="10752" width="18.28515625" style="179" customWidth="1"/>
    <col min="10753" max="10753" width="64.85546875" style="179" customWidth="1"/>
    <col min="10754" max="10757" width="9.140625" style="179"/>
    <col min="10758" max="10758" width="14.85546875" style="179" customWidth="1"/>
    <col min="10759" max="11002" width="9.140625" style="179"/>
    <col min="11003" max="11003" width="37.7109375" style="179" customWidth="1"/>
    <col min="11004" max="11004" width="9.140625" style="179"/>
    <col min="11005" max="11005" width="12.85546875" style="179" customWidth="1"/>
    <col min="11006" max="11007" width="0" style="179" hidden="1" customWidth="1"/>
    <col min="11008" max="11008" width="18.28515625" style="179" customWidth="1"/>
    <col min="11009" max="11009" width="64.85546875" style="179" customWidth="1"/>
    <col min="11010" max="11013" width="9.140625" style="179"/>
    <col min="11014" max="11014" width="14.85546875" style="179" customWidth="1"/>
    <col min="11015" max="11258" width="9.140625" style="179"/>
    <col min="11259" max="11259" width="37.7109375" style="179" customWidth="1"/>
    <col min="11260" max="11260" width="9.140625" style="179"/>
    <col min="11261" max="11261" width="12.85546875" style="179" customWidth="1"/>
    <col min="11262" max="11263" width="0" style="179" hidden="1" customWidth="1"/>
    <col min="11264" max="11264" width="18.28515625" style="179" customWidth="1"/>
    <col min="11265" max="11265" width="64.85546875" style="179" customWidth="1"/>
    <col min="11266" max="11269" width="9.140625" style="179"/>
    <col min="11270" max="11270" width="14.85546875" style="179" customWidth="1"/>
    <col min="11271" max="11514" width="9.140625" style="179"/>
    <col min="11515" max="11515" width="37.7109375" style="179" customWidth="1"/>
    <col min="11516" max="11516" width="9.140625" style="179"/>
    <col min="11517" max="11517" width="12.85546875" style="179" customWidth="1"/>
    <col min="11518" max="11519" width="0" style="179" hidden="1" customWidth="1"/>
    <col min="11520" max="11520" width="18.28515625" style="179" customWidth="1"/>
    <col min="11521" max="11521" width="64.85546875" style="179" customWidth="1"/>
    <col min="11522" max="11525" width="9.140625" style="179"/>
    <col min="11526" max="11526" width="14.85546875" style="179" customWidth="1"/>
    <col min="11527" max="11770" width="9.140625" style="179"/>
    <col min="11771" max="11771" width="37.7109375" style="179" customWidth="1"/>
    <col min="11772" max="11772" width="9.140625" style="179"/>
    <col min="11773" max="11773" width="12.85546875" style="179" customWidth="1"/>
    <col min="11774" max="11775" width="0" style="179" hidden="1" customWidth="1"/>
    <col min="11776" max="11776" width="18.28515625" style="179" customWidth="1"/>
    <col min="11777" max="11777" width="64.85546875" style="179" customWidth="1"/>
    <col min="11778" max="11781" width="9.140625" style="179"/>
    <col min="11782" max="11782" width="14.85546875" style="179" customWidth="1"/>
    <col min="11783" max="12026" width="9.140625" style="179"/>
    <col min="12027" max="12027" width="37.7109375" style="179" customWidth="1"/>
    <col min="12028" max="12028" width="9.140625" style="179"/>
    <col min="12029" max="12029" width="12.85546875" style="179" customWidth="1"/>
    <col min="12030" max="12031" width="0" style="179" hidden="1" customWidth="1"/>
    <col min="12032" max="12032" width="18.28515625" style="179" customWidth="1"/>
    <col min="12033" max="12033" width="64.85546875" style="179" customWidth="1"/>
    <col min="12034" max="12037" width="9.140625" style="179"/>
    <col min="12038" max="12038" width="14.85546875" style="179" customWidth="1"/>
    <col min="12039" max="12282" width="9.140625" style="179"/>
    <col min="12283" max="12283" width="37.7109375" style="179" customWidth="1"/>
    <col min="12284" max="12284" width="9.140625" style="179"/>
    <col min="12285" max="12285" width="12.85546875" style="179" customWidth="1"/>
    <col min="12286" max="12287" width="0" style="179" hidden="1" customWidth="1"/>
    <col min="12288" max="12288" width="18.28515625" style="179" customWidth="1"/>
    <col min="12289" max="12289" width="64.85546875" style="179" customWidth="1"/>
    <col min="12290" max="12293" width="9.140625" style="179"/>
    <col min="12294" max="12294" width="14.85546875" style="179" customWidth="1"/>
    <col min="12295" max="12538" width="9.140625" style="179"/>
    <col min="12539" max="12539" width="37.7109375" style="179" customWidth="1"/>
    <col min="12540" max="12540" width="9.140625" style="179"/>
    <col min="12541" max="12541" width="12.85546875" style="179" customWidth="1"/>
    <col min="12542" max="12543" width="0" style="179" hidden="1" customWidth="1"/>
    <col min="12544" max="12544" width="18.28515625" style="179" customWidth="1"/>
    <col min="12545" max="12545" width="64.85546875" style="179" customWidth="1"/>
    <col min="12546" max="12549" width="9.140625" style="179"/>
    <col min="12550" max="12550" width="14.85546875" style="179" customWidth="1"/>
    <col min="12551" max="12794" width="9.140625" style="179"/>
    <col min="12795" max="12795" width="37.7109375" style="179" customWidth="1"/>
    <col min="12796" max="12796" width="9.140625" style="179"/>
    <col min="12797" max="12797" width="12.85546875" style="179" customWidth="1"/>
    <col min="12798" max="12799" width="0" style="179" hidden="1" customWidth="1"/>
    <col min="12800" max="12800" width="18.28515625" style="179" customWidth="1"/>
    <col min="12801" max="12801" width="64.85546875" style="179" customWidth="1"/>
    <col min="12802" max="12805" width="9.140625" style="179"/>
    <col min="12806" max="12806" width="14.85546875" style="179" customWidth="1"/>
    <col min="12807" max="13050" width="9.140625" style="179"/>
    <col min="13051" max="13051" width="37.7109375" style="179" customWidth="1"/>
    <col min="13052" max="13052" width="9.140625" style="179"/>
    <col min="13053" max="13053" width="12.85546875" style="179" customWidth="1"/>
    <col min="13054" max="13055" width="0" style="179" hidden="1" customWidth="1"/>
    <col min="13056" max="13056" width="18.28515625" style="179" customWidth="1"/>
    <col min="13057" max="13057" width="64.85546875" style="179" customWidth="1"/>
    <col min="13058" max="13061" width="9.140625" style="179"/>
    <col min="13062" max="13062" width="14.85546875" style="179" customWidth="1"/>
    <col min="13063" max="13306" width="9.140625" style="179"/>
    <col min="13307" max="13307" width="37.7109375" style="179" customWidth="1"/>
    <col min="13308" max="13308" width="9.140625" style="179"/>
    <col min="13309" max="13309" width="12.85546875" style="179" customWidth="1"/>
    <col min="13310" max="13311" width="0" style="179" hidden="1" customWidth="1"/>
    <col min="13312" max="13312" width="18.28515625" style="179" customWidth="1"/>
    <col min="13313" max="13313" width="64.85546875" style="179" customWidth="1"/>
    <col min="13314" max="13317" width="9.140625" style="179"/>
    <col min="13318" max="13318" width="14.85546875" style="179" customWidth="1"/>
    <col min="13319" max="13562" width="9.140625" style="179"/>
    <col min="13563" max="13563" width="37.7109375" style="179" customWidth="1"/>
    <col min="13564" max="13564" width="9.140625" style="179"/>
    <col min="13565" max="13565" width="12.85546875" style="179" customWidth="1"/>
    <col min="13566" max="13567" width="0" style="179" hidden="1" customWidth="1"/>
    <col min="13568" max="13568" width="18.28515625" style="179" customWidth="1"/>
    <col min="13569" max="13569" width="64.85546875" style="179" customWidth="1"/>
    <col min="13570" max="13573" width="9.140625" style="179"/>
    <col min="13574" max="13574" width="14.85546875" style="179" customWidth="1"/>
    <col min="13575" max="13818" width="9.140625" style="179"/>
    <col min="13819" max="13819" width="37.7109375" style="179" customWidth="1"/>
    <col min="13820" max="13820" width="9.140625" style="179"/>
    <col min="13821" max="13821" width="12.85546875" style="179" customWidth="1"/>
    <col min="13822" max="13823" width="0" style="179" hidden="1" customWidth="1"/>
    <col min="13824" max="13824" width="18.28515625" style="179" customWidth="1"/>
    <col min="13825" max="13825" width="64.85546875" style="179" customWidth="1"/>
    <col min="13826" max="13829" width="9.140625" style="179"/>
    <col min="13830" max="13830" width="14.85546875" style="179" customWidth="1"/>
    <col min="13831" max="14074" width="9.140625" style="179"/>
    <col min="14075" max="14075" width="37.7109375" style="179" customWidth="1"/>
    <col min="14076" max="14076" width="9.140625" style="179"/>
    <col min="14077" max="14077" width="12.85546875" style="179" customWidth="1"/>
    <col min="14078" max="14079" width="0" style="179" hidden="1" customWidth="1"/>
    <col min="14080" max="14080" width="18.28515625" style="179" customWidth="1"/>
    <col min="14081" max="14081" width="64.85546875" style="179" customWidth="1"/>
    <col min="14082" max="14085" width="9.140625" style="179"/>
    <col min="14086" max="14086" width="14.85546875" style="179" customWidth="1"/>
    <col min="14087" max="14330" width="9.140625" style="179"/>
    <col min="14331" max="14331" width="37.7109375" style="179" customWidth="1"/>
    <col min="14332" max="14332" width="9.140625" style="179"/>
    <col min="14333" max="14333" width="12.85546875" style="179" customWidth="1"/>
    <col min="14334" max="14335" width="0" style="179" hidden="1" customWidth="1"/>
    <col min="14336" max="14336" width="18.28515625" style="179" customWidth="1"/>
    <col min="14337" max="14337" width="64.85546875" style="179" customWidth="1"/>
    <col min="14338" max="14341" width="9.140625" style="179"/>
    <col min="14342" max="14342" width="14.85546875" style="179" customWidth="1"/>
    <col min="14343" max="14586" width="9.140625" style="179"/>
    <col min="14587" max="14587" width="37.7109375" style="179" customWidth="1"/>
    <col min="14588" max="14588" width="9.140625" style="179"/>
    <col min="14589" max="14589" width="12.85546875" style="179" customWidth="1"/>
    <col min="14590" max="14591" width="0" style="179" hidden="1" customWidth="1"/>
    <col min="14592" max="14592" width="18.28515625" style="179" customWidth="1"/>
    <col min="14593" max="14593" width="64.85546875" style="179" customWidth="1"/>
    <col min="14594" max="14597" width="9.140625" style="179"/>
    <col min="14598" max="14598" width="14.85546875" style="179" customWidth="1"/>
    <col min="14599" max="14842" width="9.140625" style="179"/>
    <col min="14843" max="14843" width="37.7109375" style="179" customWidth="1"/>
    <col min="14844" max="14844" width="9.140625" style="179"/>
    <col min="14845" max="14845" width="12.85546875" style="179" customWidth="1"/>
    <col min="14846" max="14847" width="0" style="179" hidden="1" customWidth="1"/>
    <col min="14848" max="14848" width="18.28515625" style="179" customWidth="1"/>
    <col min="14849" max="14849" width="64.85546875" style="179" customWidth="1"/>
    <col min="14850" max="14853" width="9.140625" style="179"/>
    <col min="14854" max="14854" width="14.85546875" style="179" customWidth="1"/>
    <col min="14855" max="15098" width="9.140625" style="179"/>
    <col min="15099" max="15099" width="37.7109375" style="179" customWidth="1"/>
    <col min="15100" max="15100" width="9.140625" style="179"/>
    <col min="15101" max="15101" width="12.85546875" style="179" customWidth="1"/>
    <col min="15102" max="15103" width="0" style="179" hidden="1" customWidth="1"/>
    <col min="15104" max="15104" width="18.28515625" style="179" customWidth="1"/>
    <col min="15105" max="15105" width="64.85546875" style="179" customWidth="1"/>
    <col min="15106" max="15109" width="9.140625" style="179"/>
    <col min="15110" max="15110" width="14.85546875" style="179" customWidth="1"/>
    <col min="15111" max="15354" width="9.140625" style="179"/>
    <col min="15355" max="15355" width="37.7109375" style="179" customWidth="1"/>
    <col min="15356" max="15356" width="9.140625" style="179"/>
    <col min="15357" max="15357" width="12.85546875" style="179" customWidth="1"/>
    <col min="15358" max="15359" width="0" style="179" hidden="1" customWidth="1"/>
    <col min="15360" max="15360" width="18.28515625" style="179" customWidth="1"/>
    <col min="15361" max="15361" width="64.85546875" style="179" customWidth="1"/>
    <col min="15362" max="15365" width="9.140625" style="179"/>
    <col min="15366" max="15366" width="14.85546875" style="179" customWidth="1"/>
    <col min="15367" max="15610" width="9.140625" style="179"/>
    <col min="15611" max="15611" width="37.7109375" style="179" customWidth="1"/>
    <col min="15612" max="15612" width="9.140625" style="179"/>
    <col min="15613" max="15613" width="12.85546875" style="179" customWidth="1"/>
    <col min="15614" max="15615" width="0" style="179" hidden="1" customWidth="1"/>
    <col min="15616" max="15616" width="18.28515625" style="179" customWidth="1"/>
    <col min="15617" max="15617" width="64.85546875" style="179" customWidth="1"/>
    <col min="15618" max="15621" width="9.140625" style="179"/>
    <col min="15622" max="15622" width="14.85546875" style="179" customWidth="1"/>
    <col min="15623" max="15866" width="9.140625" style="179"/>
    <col min="15867" max="15867" width="37.7109375" style="179" customWidth="1"/>
    <col min="15868" max="15868" width="9.140625" style="179"/>
    <col min="15869" max="15869" width="12.85546875" style="179" customWidth="1"/>
    <col min="15870" max="15871" width="0" style="179" hidden="1" customWidth="1"/>
    <col min="15872" max="15872" width="18.28515625" style="179" customWidth="1"/>
    <col min="15873" max="15873" width="64.85546875" style="179" customWidth="1"/>
    <col min="15874" max="15877" width="9.140625" style="179"/>
    <col min="15878" max="15878" width="14.85546875" style="179" customWidth="1"/>
    <col min="15879" max="16122" width="9.140625" style="179"/>
    <col min="16123" max="16123" width="37.7109375" style="179" customWidth="1"/>
    <col min="16124" max="16124" width="9.140625" style="179"/>
    <col min="16125" max="16125" width="12.85546875" style="179" customWidth="1"/>
    <col min="16126" max="16127" width="0" style="179" hidden="1" customWidth="1"/>
    <col min="16128" max="16128" width="18.28515625" style="179" customWidth="1"/>
    <col min="16129" max="16129" width="64.85546875" style="179" customWidth="1"/>
    <col min="16130" max="16133" width="9.140625" style="179"/>
    <col min="16134" max="16134" width="14.85546875" style="179" customWidth="1"/>
    <col min="16135" max="16384" width="9.140625" style="179"/>
  </cols>
  <sheetData>
    <row r="1" spans="1:42" ht="18.75" x14ac:dyDescent="0.25">
      <c r="J1" s="124" t="s">
        <v>67</v>
      </c>
    </row>
    <row r="2" spans="1:42" ht="18.75" x14ac:dyDescent="0.3">
      <c r="J2" s="125" t="s">
        <v>9</v>
      </c>
    </row>
    <row r="3" spans="1:42" ht="18.75" x14ac:dyDescent="0.3">
      <c r="J3" s="125" t="s">
        <v>428</v>
      </c>
    </row>
    <row r="4" spans="1:42" ht="18.75" x14ac:dyDescent="0.3">
      <c r="I4" s="125"/>
    </row>
    <row r="5" spans="1:42" x14ac:dyDescent="0.25">
      <c r="A5" s="415" t="s">
        <v>500</v>
      </c>
      <c r="B5" s="415"/>
      <c r="C5" s="415"/>
      <c r="D5" s="415"/>
      <c r="E5" s="415"/>
      <c r="F5" s="415"/>
      <c r="G5" s="415"/>
      <c r="H5" s="415"/>
      <c r="I5" s="415"/>
      <c r="J5" s="415"/>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row>
    <row r="6" spans="1:42" ht="18.75" x14ac:dyDescent="0.3">
      <c r="I6" s="125"/>
    </row>
    <row r="7" spans="1:42" ht="18.75" x14ac:dyDescent="0.25">
      <c r="A7" s="419" t="s">
        <v>8</v>
      </c>
      <c r="B7" s="419"/>
      <c r="C7" s="419"/>
      <c r="D7" s="419"/>
      <c r="E7" s="419"/>
      <c r="F7" s="419"/>
      <c r="G7" s="419"/>
      <c r="H7" s="419"/>
      <c r="I7" s="419"/>
      <c r="J7" s="419"/>
    </row>
    <row r="8" spans="1:42" ht="18.75" x14ac:dyDescent="0.25">
      <c r="A8" s="419"/>
      <c r="B8" s="419"/>
      <c r="C8" s="419"/>
      <c r="D8" s="419"/>
      <c r="E8" s="419"/>
      <c r="F8" s="419"/>
      <c r="G8" s="419"/>
      <c r="H8" s="419"/>
      <c r="I8" s="419"/>
      <c r="J8" s="419"/>
    </row>
    <row r="9" spans="1:42" x14ac:dyDescent="0.25">
      <c r="A9" s="420" t="s">
        <v>431</v>
      </c>
      <c r="B9" s="420"/>
      <c r="C9" s="420"/>
      <c r="D9" s="420"/>
      <c r="E9" s="420"/>
      <c r="F9" s="420"/>
      <c r="G9" s="420"/>
      <c r="H9" s="420"/>
      <c r="I9" s="420"/>
      <c r="J9" s="420"/>
    </row>
    <row r="10" spans="1:42" x14ac:dyDescent="0.25">
      <c r="A10" s="421" t="s">
        <v>7</v>
      </c>
      <c r="B10" s="421"/>
      <c r="C10" s="421"/>
      <c r="D10" s="421"/>
      <c r="E10" s="421"/>
      <c r="F10" s="421"/>
      <c r="G10" s="421"/>
      <c r="H10" s="421"/>
      <c r="I10" s="421"/>
      <c r="J10" s="421"/>
    </row>
    <row r="11" spans="1:42" ht="18.75" x14ac:dyDescent="0.25">
      <c r="A11" s="419"/>
      <c r="B11" s="419"/>
      <c r="C11" s="419"/>
      <c r="D11" s="419"/>
      <c r="E11" s="419"/>
      <c r="F11" s="419"/>
      <c r="G11" s="419"/>
      <c r="H11" s="419"/>
      <c r="I11" s="419"/>
      <c r="J11" s="419"/>
    </row>
    <row r="12" spans="1:42" x14ac:dyDescent="0.25">
      <c r="A12" s="420" t="str">
        <f>'1. паспорт местоположение'!A12:C12</f>
        <v>L_NS3300.PR.0006</v>
      </c>
      <c r="B12" s="420"/>
      <c r="C12" s="420"/>
      <c r="D12" s="420"/>
      <c r="E12" s="420"/>
      <c r="F12" s="420"/>
      <c r="G12" s="420"/>
      <c r="H12" s="420"/>
      <c r="I12" s="420"/>
      <c r="J12" s="420"/>
    </row>
    <row r="13" spans="1:42" x14ac:dyDescent="0.25">
      <c r="A13" s="421" t="s">
        <v>6</v>
      </c>
      <c r="B13" s="421"/>
      <c r="C13" s="421"/>
      <c r="D13" s="421"/>
      <c r="E13" s="421"/>
      <c r="F13" s="421"/>
      <c r="G13" s="421"/>
      <c r="H13" s="421"/>
      <c r="I13" s="421"/>
      <c r="J13" s="421"/>
    </row>
    <row r="14" spans="1:42" ht="18.75" x14ac:dyDescent="0.25">
      <c r="A14" s="433"/>
      <c r="B14" s="433"/>
      <c r="C14" s="433"/>
      <c r="D14" s="433"/>
      <c r="E14" s="433"/>
      <c r="F14" s="433"/>
      <c r="G14" s="433"/>
      <c r="H14" s="433"/>
      <c r="I14" s="433"/>
      <c r="J14" s="433"/>
    </row>
    <row r="15" spans="1:42" ht="36" customHeight="1" x14ac:dyDescent="0.25">
      <c r="A15" s="448" t="str">
        <f>'1. паспорт местоположение'!A15:C15</f>
        <v>Строительство зарядных станций мощностью до 100кВт  (18 шт.)</v>
      </c>
      <c r="B15" s="448"/>
      <c r="C15" s="448"/>
      <c r="D15" s="448"/>
      <c r="E15" s="448"/>
      <c r="F15" s="448"/>
      <c r="G15" s="448"/>
      <c r="H15" s="448"/>
      <c r="I15" s="448"/>
      <c r="J15" s="448"/>
    </row>
    <row r="16" spans="1:42" x14ac:dyDescent="0.25">
      <c r="A16" s="421" t="s">
        <v>5</v>
      </c>
      <c r="B16" s="421"/>
      <c r="C16" s="421"/>
      <c r="D16" s="421"/>
      <c r="E16" s="421"/>
      <c r="F16" s="421"/>
      <c r="G16" s="421"/>
      <c r="H16" s="421"/>
      <c r="I16" s="421"/>
      <c r="J16" s="421"/>
    </row>
    <row r="17" spans="1:10" ht="15.75" customHeight="1" x14ac:dyDescent="0.25">
      <c r="J17" s="248"/>
    </row>
    <row r="18" spans="1:10" x14ac:dyDescent="0.25">
      <c r="I18" s="180"/>
    </row>
    <row r="19" spans="1:10" ht="15.75" customHeight="1" x14ac:dyDescent="0.25">
      <c r="A19" s="547" t="s">
        <v>386</v>
      </c>
      <c r="B19" s="547"/>
      <c r="C19" s="547"/>
      <c r="D19" s="547"/>
      <c r="E19" s="547"/>
      <c r="F19" s="547"/>
      <c r="G19" s="547"/>
      <c r="H19" s="547"/>
      <c r="I19" s="547"/>
      <c r="J19" s="547"/>
    </row>
    <row r="20" spans="1:10" x14ac:dyDescent="0.25">
      <c r="A20" s="181"/>
      <c r="B20" s="181"/>
      <c r="C20" s="182"/>
      <c r="D20" s="182"/>
      <c r="E20" s="182"/>
      <c r="F20" s="182"/>
      <c r="G20" s="182"/>
      <c r="H20" s="182"/>
      <c r="I20" s="182"/>
      <c r="J20" s="182"/>
    </row>
    <row r="21" spans="1:10" ht="28.5" customHeight="1" x14ac:dyDescent="0.25">
      <c r="A21" s="541" t="s">
        <v>217</v>
      </c>
      <c r="B21" s="541" t="s">
        <v>216</v>
      </c>
      <c r="C21" s="542" t="s">
        <v>320</v>
      </c>
      <c r="D21" s="542"/>
      <c r="E21" s="542"/>
      <c r="F21" s="542"/>
      <c r="G21" s="543" t="s">
        <v>215</v>
      </c>
      <c r="H21" s="544" t="s">
        <v>322</v>
      </c>
      <c r="I21" s="541" t="s">
        <v>214</v>
      </c>
      <c r="J21" s="537" t="s">
        <v>321</v>
      </c>
    </row>
    <row r="22" spans="1:10" ht="58.5" customHeight="1" x14ac:dyDescent="0.25">
      <c r="A22" s="541"/>
      <c r="B22" s="541"/>
      <c r="C22" s="538" t="s">
        <v>1</v>
      </c>
      <c r="D22" s="538"/>
      <c r="E22" s="539" t="s">
        <v>0</v>
      </c>
      <c r="F22" s="540"/>
      <c r="G22" s="543"/>
      <c r="H22" s="545"/>
      <c r="I22" s="541"/>
      <c r="J22" s="537"/>
    </row>
    <row r="23" spans="1:10" ht="31.5" x14ac:dyDescent="0.25">
      <c r="A23" s="541"/>
      <c r="B23" s="541"/>
      <c r="C23" s="183" t="s">
        <v>213</v>
      </c>
      <c r="D23" s="183" t="s">
        <v>212</v>
      </c>
      <c r="E23" s="183" t="s">
        <v>213</v>
      </c>
      <c r="F23" s="183" t="s">
        <v>212</v>
      </c>
      <c r="G23" s="543"/>
      <c r="H23" s="546"/>
      <c r="I23" s="541"/>
      <c r="J23" s="537"/>
    </row>
    <row r="24" spans="1:10" x14ac:dyDescent="0.25">
      <c r="A24" s="247">
        <v>1</v>
      </c>
      <c r="B24" s="247">
        <v>2</v>
      </c>
      <c r="C24" s="183">
        <v>3</v>
      </c>
      <c r="D24" s="183">
        <v>4</v>
      </c>
      <c r="E24" s="183">
        <v>7</v>
      </c>
      <c r="F24" s="183">
        <v>8</v>
      </c>
      <c r="G24" s="183">
        <v>9</v>
      </c>
      <c r="H24" s="183">
        <v>10</v>
      </c>
      <c r="I24" s="183">
        <v>11</v>
      </c>
      <c r="J24" s="183">
        <v>12</v>
      </c>
    </row>
    <row r="25" spans="1:10" x14ac:dyDescent="0.25">
      <c r="A25" s="249">
        <v>1</v>
      </c>
      <c r="B25" s="250" t="s">
        <v>211</v>
      </c>
      <c r="C25" s="184"/>
      <c r="D25" s="185"/>
      <c r="E25" s="185"/>
      <c r="F25" s="185"/>
      <c r="G25" s="185"/>
      <c r="H25" s="185"/>
      <c r="I25" s="108"/>
      <c r="J25" s="172"/>
    </row>
    <row r="26" spans="1:10" ht="21.75" customHeight="1" x14ac:dyDescent="0.25">
      <c r="A26" s="249" t="s">
        <v>210</v>
      </c>
      <c r="B26" s="251" t="s">
        <v>327</v>
      </c>
      <c r="C26" s="213" t="s">
        <v>420</v>
      </c>
      <c r="D26" s="213"/>
      <c r="E26" s="213" t="s">
        <v>420</v>
      </c>
      <c r="F26" s="213"/>
      <c r="G26" s="214"/>
      <c r="H26" s="214"/>
      <c r="I26" s="108"/>
      <c r="J26" s="108"/>
    </row>
    <row r="27" spans="1:10" s="186" customFormat="1" ht="39" customHeight="1" x14ac:dyDescent="0.25">
      <c r="A27" s="249" t="s">
        <v>209</v>
      </c>
      <c r="B27" s="251" t="s">
        <v>329</v>
      </c>
      <c r="C27" s="213" t="s">
        <v>420</v>
      </c>
      <c r="D27" s="213"/>
      <c r="E27" s="213" t="s">
        <v>420</v>
      </c>
      <c r="F27" s="213"/>
      <c r="G27" s="215"/>
      <c r="H27" s="215"/>
      <c r="I27" s="108"/>
      <c r="J27" s="108"/>
    </row>
    <row r="28" spans="1:10" s="186" customFormat="1" ht="70.5" customHeight="1" x14ac:dyDescent="0.25">
      <c r="A28" s="249" t="s">
        <v>328</v>
      </c>
      <c r="B28" s="251" t="s">
        <v>333</v>
      </c>
      <c r="C28" s="213" t="s">
        <v>420</v>
      </c>
      <c r="D28" s="213"/>
      <c r="E28" s="213" t="s">
        <v>420</v>
      </c>
      <c r="F28" s="213"/>
      <c r="G28" s="215"/>
      <c r="H28" s="215"/>
      <c r="I28" s="108"/>
      <c r="J28" s="108"/>
    </row>
    <row r="29" spans="1:10" s="186" customFormat="1" ht="54" customHeight="1" x14ac:dyDescent="0.25">
      <c r="A29" s="249" t="s">
        <v>208</v>
      </c>
      <c r="B29" s="251" t="s">
        <v>332</v>
      </c>
      <c r="C29" s="213" t="s">
        <v>420</v>
      </c>
      <c r="D29" s="213"/>
      <c r="E29" s="213" t="s">
        <v>420</v>
      </c>
      <c r="F29" s="213"/>
      <c r="G29" s="216"/>
      <c r="H29" s="216"/>
      <c r="I29" s="108"/>
      <c r="J29" s="108"/>
    </row>
    <row r="30" spans="1:10" s="186" customFormat="1" ht="57" customHeight="1" x14ac:dyDescent="0.25">
      <c r="A30" s="249" t="s">
        <v>207</v>
      </c>
      <c r="B30" s="251" t="s">
        <v>334</v>
      </c>
      <c r="C30" s="213">
        <v>44711</v>
      </c>
      <c r="D30" s="213">
        <v>44803</v>
      </c>
      <c r="E30" s="213">
        <v>44711</v>
      </c>
      <c r="F30" s="213">
        <v>45290</v>
      </c>
      <c r="G30" s="214"/>
      <c r="H30" s="214"/>
      <c r="I30" s="108"/>
      <c r="J30" s="108"/>
    </row>
    <row r="31" spans="1:10" s="186" customFormat="1" ht="37.5" customHeight="1" x14ac:dyDescent="0.25">
      <c r="A31" s="249" t="s">
        <v>206</v>
      </c>
      <c r="B31" s="252" t="s">
        <v>330</v>
      </c>
      <c r="C31" s="213">
        <v>44650</v>
      </c>
      <c r="D31" s="213">
        <v>44711</v>
      </c>
      <c r="E31" s="213">
        <v>44681</v>
      </c>
      <c r="F31" s="213">
        <v>44772</v>
      </c>
      <c r="G31" s="214"/>
      <c r="H31" s="214"/>
      <c r="I31" s="108"/>
      <c r="J31" s="108"/>
    </row>
    <row r="32" spans="1:10" s="186" customFormat="1" ht="31.5" x14ac:dyDescent="0.25">
      <c r="A32" s="249" t="s">
        <v>204</v>
      </c>
      <c r="B32" s="252" t="s">
        <v>335</v>
      </c>
      <c r="C32" s="213">
        <v>44711</v>
      </c>
      <c r="D32" s="213">
        <v>44803</v>
      </c>
      <c r="E32" s="213">
        <v>44834</v>
      </c>
      <c r="F32" s="213">
        <v>44864</v>
      </c>
      <c r="G32" s="214"/>
      <c r="H32" s="214"/>
      <c r="I32" s="108"/>
      <c r="J32" s="108"/>
    </row>
    <row r="33" spans="1:10" s="186" customFormat="1" ht="37.5" customHeight="1" x14ac:dyDescent="0.25">
      <c r="A33" s="249" t="s">
        <v>346</v>
      </c>
      <c r="B33" s="252" t="s">
        <v>265</v>
      </c>
      <c r="C33" s="213" t="s">
        <v>420</v>
      </c>
      <c r="D33" s="213"/>
      <c r="E33" s="213" t="s">
        <v>420</v>
      </c>
      <c r="F33" s="213"/>
      <c r="G33" s="217"/>
      <c r="H33" s="217"/>
      <c r="I33" s="108"/>
      <c r="J33" s="108"/>
    </row>
    <row r="34" spans="1:10" s="186" customFormat="1" ht="47.25" customHeight="1" x14ac:dyDescent="0.25">
      <c r="A34" s="249" t="s">
        <v>347</v>
      </c>
      <c r="B34" s="252" t="s">
        <v>339</v>
      </c>
      <c r="C34" s="213" t="s">
        <v>420</v>
      </c>
      <c r="D34" s="213"/>
      <c r="E34" s="213" t="s">
        <v>420</v>
      </c>
      <c r="F34" s="213"/>
      <c r="G34" s="216"/>
      <c r="H34" s="216"/>
      <c r="I34" s="187"/>
      <c r="J34" s="108"/>
    </row>
    <row r="35" spans="1:10" s="186" customFormat="1" ht="49.5" customHeight="1" x14ac:dyDescent="0.25">
      <c r="A35" s="249" t="s">
        <v>348</v>
      </c>
      <c r="B35" s="252" t="s">
        <v>205</v>
      </c>
      <c r="C35" s="213">
        <v>44803</v>
      </c>
      <c r="D35" s="213">
        <v>44895</v>
      </c>
      <c r="E35" s="213">
        <v>44864</v>
      </c>
      <c r="F35" s="213">
        <v>44895</v>
      </c>
      <c r="G35" s="214"/>
      <c r="H35" s="214"/>
      <c r="I35" s="187"/>
      <c r="J35" s="108"/>
    </row>
    <row r="36" spans="1:10" ht="37.5" customHeight="1" x14ac:dyDescent="0.25">
      <c r="A36" s="249" t="s">
        <v>349</v>
      </c>
      <c r="B36" s="252" t="s">
        <v>331</v>
      </c>
      <c r="C36" s="213" t="s">
        <v>420</v>
      </c>
      <c r="D36" s="213"/>
      <c r="E36" s="213" t="s">
        <v>420</v>
      </c>
      <c r="F36" s="213"/>
      <c r="G36" s="215"/>
      <c r="H36" s="215"/>
      <c r="I36" s="108"/>
      <c r="J36" s="108"/>
    </row>
    <row r="37" spans="1:10" ht="41.25" customHeight="1" x14ac:dyDescent="0.25">
      <c r="A37" s="249" t="s">
        <v>350</v>
      </c>
      <c r="B37" s="252" t="s">
        <v>203</v>
      </c>
      <c r="C37" s="213">
        <v>44803</v>
      </c>
      <c r="D37" s="213">
        <v>44895</v>
      </c>
      <c r="E37" s="213">
        <f>E32</f>
        <v>44834</v>
      </c>
      <c r="F37" s="213">
        <f>F32</f>
        <v>44864</v>
      </c>
      <c r="G37" s="214"/>
      <c r="H37" s="214"/>
      <c r="I37" s="108"/>
      <c r="J37" s="108"/>
    </row>
    <row r="38" spans="1:10" x14ac:dyDescent="0.25">
      <c r="A38" s="249" t="s">
        <v>497</v>
      </c>
      <c r="B38" s="250" t="s">
        <v>202</v>
      </c>
      <c r="C38" s="213"/>
      <c r="D38" s="216"/>
      <c r="E38" s="213"/>
      <c r="F38" s="216"/>
      <c r="G38" s="218"/>
      <c r="H38" s="218"/>
      <c r="I38" s="108"/>
      <c r="J38" s="108"/>
    </row>
    <row r="39" spans="1:10" ht="71.25" customHeight="1" x14ac:dyDescent="0.25">
      <c r="A39" s="249">
        <v>2</v>
      </c>
      <c r="B39" s="252" t="s">
        <v>336</v>
      </c>
      <c r="C39" s="213">
        <v>44591</v>
      </c>
      <c r="D39" s="213">
        <v>45901</v>
      </c>
      <c r="E39" s="213">
        <v>44681</v>
      </c>
      <c r="F39" s="213">
        <v>45901</v>
      </c>
      <c r="G39" s="214"/>
      <c r="H39" s="214"/>
      <c r="I39" s="108"/>
      <c r="J39" s="108"/>
    </row>
    <row r="40" spans="1:10" ht="33.75" customHeight="1" x14ac:dyDescent="0.25">
      <c r="A40" s="249" t="s">
        <v>201</v>
      </c>
      <c r="B40" s="252" t="s">
        <v>338</v>
      </c>
      <c r="C40" s="213">
        <v>44650</v>
      </c>
      <c r="D40" s="213">
        <v>45930</v>
      </c>
      <c r="E40" s="213">
        <v>44742</v>
      </c>
      <c r="F40" s="213">
        <v>45930</v>
      </c>
      <c r="G40" s="214"/>
      <c r="H40" s="214"/>
      <c r="I40" s="108"/>
      <c r="J40" s="108"/>
    </row>
    <row r="41" spans="1:10" ht="63" customHeight="1" x14ac:dyDescent="0.25">
      <c r="A41" s="249" t="s">
        <v>200</v>
      </c>
      <c r="B41" s="250" t="s">
        <v>417</v>
      </c>
      <c r="C41" s="213"/>
      <c r="D41" s="216"/>
      <c r="E41" s="213"/>
      <c r="F41" s="216"/>
      <c r="G41" s="218"/>
      <c r="H41" s="218"/>
      <c r="I41" s="108"/>
      <c r="J41" s="108"/>
    </row>
    <row r="42" spans="1:10" ht="58.5" customHeight="1" x14ac:dyDescent="0.25">
      <c r="A42" s="249">
        <v>3</v>
      </c>
      <c r="B42" s="252" t="s">
        <v>337</v>
      </c>
      <c r="C42" s="213">
        <v>44681</v>
      </c>
      <c r="D42" s="213">
        <v>45960</v>
      </c>
      <c r="E42" s="213">
        <v>44742</v>
      </c>
      <c r="F42" s="213">
        <v>45960</v>
      </c>
      <c r="G42" s="214"/>
      <c r="H42" s="214"/>
      <c r="I42" s="108"/>
      <c r="J42" s="108"/>
    </row>
    <row r="43" spans="1:10" ht="34.5" customHeight="1" x14ac:dyDescent="0.25">
      <c r="A43" s="249" t="s">
        <v>199</v>
      </c>
      <c r="B43" s="252" t="s">
        <v>197</v>
      </c>
      <c r="C43" s="213">
        <v>44711</v>
      </c>
      <c r="D43" s="213">
        <v>45976</v>
      </c>
      <c r="E43" s="213">
        <v>44803</v>
      </c>
      <c r="F43" s="213">
        <v>45976</v>
      </c>
      <c r="G43" s="214"/>
      <c r="H43" s="214"/>
      <c r="I43" s="108"/>
      <c r="J43" s="108"/>
    </row>
    <row r="44" spans="1:10" ht="24.75" customHeight="1" x14ac:dyDescent="0.25">
      <c r="A44" s="249" t="s">
        <v>198</v>
      </c>
      <c r="B44" s="252" t="s">
        <v>195</v>
      </c>
      <c r="C44" s="213">
        <v>44742</v>
      </c>
      <c r="D44" s="213">
        <v>45991</v>
      </c>
      <c r="E44" s="213">
        <v>44834</v>
      </c>
      <c r="F44" s="213">
        <v>45991</v>
      </c>
      <c r="G44" s="214"/>
      <c r="H44" s="214"/>
      <c r="I44" s="108"/>
      <c r="J44" s="108"/>
    </row>
    <row r="45" spans="1:10" ht="90.75" customHeight="1" x14ac:dyDescent="0.25">
      <c r="A45" s="249" t="s">
        <v>196</v>
      </c>
      <c r="B45" s="252" t="s">
        <v>342</v>
      </c>
      <c r="C45" s="213" t="s">
        <v>420</v>
      </c>
      <c r="D45" s="213"/>
      <c r="E45" s="213" t="s">
        <v>420</v>
      </c>
      <c r="F45" s="213"/>
      <c r="G45" s="219"/>
      <c r="H45" s="219"/>
      <c r="I45" s="108"/>
      <c r="J45" s="108"/>
    </row>
    <row r="46" spans="1:10" ht="167.25" customHeight="1" x14ac:dyDescent="0.25">
      <c r="A46" s="249" t="s">
        <v>194</v>
      </c>
      <c r="B46" s="252" t="s">
        <v>340</v>
      </c>
      <c r="C46" s="213" t="s">
        <v>420</v>
      </c>
      <c r="D46" s="213"/>
      <c r="E46" s="213" t="s">
        <v>420</v>
      </c>
      <c r="F46" s="213"/>
      <c r="G46" s="219"/>
      <c r="H46" s="219"/>
      <c r="I46" s="108"/>
      <c r="J46" s="108"/>
    </row>
    <row r="47" spans="1:10" ht="30.75" customHeight="1" x14ac:dyDescent="0.25">
      <c r="A47" s="249" t="s">
        <v>192</v>
      </c>
      <c r="B47" s="252" t="s">
        <v>193</v>
      </c>
      <c r="C47" s="213">
        <v>44742</v>
      </c>
      <c r="D47" s="213">
        <v>46001</v>
      </c>
      <c r="E47" s="213">
        <v>44864</v>
      </c>
      <c r="F47" s="213">
        <v>46001</v>
      </c>
      <c r="G47" s="214"/>
      <c r="H47" s="214"/>
      <c r="I47" s="108"/>
      <c r="J47" s="108"/>
    </row>
    <row r="48" spans="1:10" ht="37.5" customHeight="1" x14ac:dyDescent="0.25">
      <c r="A48" s="249" t="s">
        <v>351</v>
      </c>
      <c r="B48" s="250" t="s">
        <v>191</v>
      </c>
      <c r="C48" s="220"/>
      <c r="D48" s="220"/>
      <c r="E48" s="220"/>
      <c r="F48" s="220"/>
      <c r="G48" s="221"/>
      <c r="H48" s="221"/>
      <c r="I48" s="108"/>
      <c r="J48" s="108"/>
    </row>
    <row r="49" spans="1:10" ht="35.25" customHeight="1" x14ac:dyDescent="0.25">
      <c r="A49" s="249">
        <v>4</v>
      </c>
      <c r="B49" s="252" t="s">
        <v>189</v>
      </c>
      <c r="C49" s="213">
        <v>44772</v>
      </c>
      <c r="D49" s="213">
        <v>46006</v>
      </c>
      <c r="E49" s="213">
        <v>44895</v>
      </c>
      <c r="F49" s="213">
        <v>46006</v>
      </c>
      <c r="G49" s="214"/>
      <c r="H49" s="214"/>
      <c r="I49" s="108"/>
      <c r="J49" s="108"/>
    </row>
    <row r="50" spans="1:10" ht="86.25" customHeight="1" x14ac:dyDescent="0.25">
      <c r="A50" s="249" t="s">
        <v>190</v>
      </c>
      <c r="B50" s="252" t="s">
        <v>341</v>
      </c>
      <c r="C50" s="213">
        <v>44910</v>
      </c>
      <c r="D50" s="213">
        <v>46021</v>
      </c>
      <c r="E50" s="213">
        <v>44910</v>
      </c>
      <c r="F50" s="213">
        <v>46021</v>
      </c>
      <c r="G50" s="214"/>
      <c r="H50" s="214"/>
      <c r="I50" s="108"/>
      <c r="J50" s="108"/>
    </row>
    <row r="51" spans="1:10" ht="77.25" customHeight="1" x14ac:dyDescent="0.25">
      <c r="A51" s="249" t="s">
        <v>188</v>
      </c>
      <c r="B51" s="252" t="s">
        <v>343</v>
      </c>
      <c r="C51" s="213" t="s">
        <v>420</v>
      </c>
      <c r="D51" s="213"/>
      <c r="E51" s="213" t="s">
        <v>420</v>
      </c>
      <c r="F51" s="213"/>
      <c r="G51" s="219"/>
      <c r="H51" s="219"/>
      <c r="I51" s="108"/>
      <c r="J51" s="108"/>
    </row>
    <row r="52" spans="1:10" ht="71.25" customHeight="1" x14ac:dyDescent="0.25">
      <c r="A52" s="249" t="s">
        <v>186</v>
      </c>
      <c r="B52" s="252" t="s">
        <v>187</v>
      </c>
      <c r="C52" s="213" t="s">
        <v>420</v>
      </c>
      <c r="D52" s="213"/>
      <c r="E52" s="213" t="s">
        <v>420</v>
      </c>
      <c r="F52" s="213"/>
      <c r="G52" s="219"/>
      <c r="H52" s="219"/>
      <c r="I52" s="108"/>
      <c r="J52" s="108"/>
    </row>
    <row r="53" spans="1:10" ht="48" customHeight="1" x14ac:dyDescent="0.25">
      <c r="A53" s="249" t="s">
        <v>184</v>
      </c>
      <c r="B53" s="253" t="s">
        <v>344</v>
      </c>
      <c r="C53" s="213">
        <v>44910</v>
      </c>
      <c r="D53" s="213">
        <v>46021</v>
      </c>
      <c r="E53" s="213">
        <v>44910</v>
      </c>
      <c r="F53" s="213">
        <v>46021</v>
      </c>
      <c r="G53" s="214"/>
      <c r="H53" s="214"/>
      <c r="I53" s="108"/>
      <c r="J53" s="108"/>
    </row>
    <row r="54" spans="1:10" ht="46.5" customHeight="1" x14ac:dyDescent="0.25">
      <c r="A54" s="249" t="s">
        <v>345</v>
      </c>
      <c r="B54" s="252" t="s">
        <v>185</v>
      </c>
      <c r="C54" s="213">
        <v>44910</v>
      </c>
      <c r="D54" s="213">
        <v>46021</v>
      </c>
      <c r="E54" s="213">
        <v>44910</v>
      </c>
      <c r="F54" s="213">
        <v>46021</v>
      </c>
      <c r="G54" s="214"/>
      <c r="H54" s="214"/>
      <c r="I54" s="108"/>
      <c r="J54" s="108"/>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9" scale="3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zoomScale="70" zoomScaleNormal="70" zoomScaleSheetLayoutView="70" workbookViewId="0">
      <selection activeCell="C24" sqref="C24:AC86"/>
    </sheetView>
  </sheetViews>
  <sheetFormatPr defaultColWidth="9.140625" defaultRowHeight="15.75" x14ac:dyDescent="0.25"/>
  <cols>
    <col min="1" max="1" width="9.140625" style="29"/>
    <col min="2" max="2" width="57.85546875" style="29" customWidth="1"/>
    <col min="3" max="3" width="14.28515625" style="29" customWidth="1"/>
    <col min="4" max="4" width="17.85546875" style="29" customWidth="1"/>
    <col min="5" max="5" width="17.42578125" style="225" customWidth="1"/>
    <col min="6" max="6" width="14.42578125" style="225" customWidth="1"/>
    <col min="7" max="7" width="12.85546875" style="30" customWidth="1"/>
    <col min="8" max="8" width="9" style="30" customWidth="1"/>
    <col min="9" max="9" width="10.5703125" style="30" customWidth="1"/>
    <col min="10" max="10" width="10.7109375" style="228" customWidth="1"/>
    <col min="11" max="11" width="5.85546875" style="30" customWidth="1"/>
    <col min="12" max="12" width="7.42578125" style="29" customWidth="1"/>
    <col min="13" max="13" width="5.28515625" style="29" customWidth="1"/>
    <col min="14" max="14" width="8.7109375" style="225" customWidth="1"/>
    <col min="15" max="15" width="6.85546875" style="29" bestFit="1" customWidth="1"/>
    <col min="16" max="16" width="7.28515625" style="29" customWidth="1"/>
    <col min="17" max="17" width="5.85546875" style="29" customWidth="1"/>
    <col min="18" max="18" width="7.85546875" style="225" customWidth="1"/>
    <col min="19" max="19" width="8.140625" style="225" bestFit="1" customWidth="1"/>
    <col min="20" max="20" width="7.140625" style="29" customWidth="1"/>
    <col min="21" max="21" width="7.42578125" style="29" customWidth="1"/>
    <col min="22" max="22" width="10" style="225" customWidth="1"/>
    <col min="23" max="23" width="7.140625" style="29" customWidth="1"/>
    <col min="24" max="24" width="9.5703125" style="29" customWidth="1"/>
    <col min="25" max="25" width="9.140625" style="29"/>
    <col min="26" max="26" width="14.140625" style="225" customWidth="1"/>
    <col min="27" max="27" width="9.140625" style="225"/>
    <col min="28" max="28" width="13" style="29" customWidth="1"/>
    <col min="29" max="29" width="16" style="225" customWidth="1"/>
    <col min="30" max="16384" width="9.140625" style="29"/>
  </cols>
  <sheetData>
    <row r="1" spans="1:21" ht="18.75" x14ac:dyDescent="0.25">
      <c r="A1" s="30"/>
      <c r="B1" s="30"/>
      <c r="C1" s="30"/>
      <c r="D1" s="30"/>
      <c r="E1" s="228"/>
      <c r="F1" s="228"/>
      <c r="L1" s="30"/>
      <c r="M1" s="30"/>
      <c r="U1" s="23" t="s">
        <v>67</v>
      </c>
    </row>
    <row r="2" spans="1:21" ht="18.75" x14ac:dyDescent="0.3">
      <c r="A2" s="30"/>
      <c r="B2" s="30"/>
      <c r="C2" s="30"/>
      <c r="D2" s="30"/>
      <c r="E2" s="228"/>
      <c r="F2" s="228"/>
      <c r="L2" s="30"/>
      <c r="M2" s="30"/>
      <c r="U2" s="12" t="s">
        <v>9</v>
      </c>
    </row>
    <row r="3" spans="1:21" ht="18.75" x14ac:dyDescent="0.3">
      <c r="A3" s="30"/>
      <c r="B3" s="30"/>
      <c r="C3" s="30"/>
      <c r="D3" s="30"/>
      <c r="E3" s="228"/>
      <c r="F3" s="228"/>
      <c r="L3" s="30"/>
      <c r="M3" s="30"/>
      <c r="U3" s="12" t="s">
        <v>429</v>
      </c>
    </row>
    <row r="4" spans="1:21" ht="18.75" customHeight="1" x14ac:dyDescent="0.25">
      <c r="A4" s="459" t="str">
        <f>'1. паспорт местоположение'!A5:C5</f>
        <v>Год раскрытия информации: 2022 год</v>
      </c>
      <c r="B4" s="459"/>
      <c r="C4" s="459"/>
      <c r="D4" s="459"/>
      <c r="E4" s="459"/>
      <c r="F4" s="459"/>
      <c r="G4" s="459"/>
      <c r="H4" s="459"/>
      <c r="I4" s="459"/>
      <c r="J4" s="459"/>
      <c r="K4" s="459"/>
      <c r="L4" s="459"/>
      <c r="M4" s="459"/>
      <c r="N4" s="459"/>
      <c r="O4" s="459"/>
      <c r="P4" s="459"/>
      <c r="Q4" s="459"/>
      <c r="R4" s="459"/>
      <c r="S4" s="459"/>
      <c r="T4" s="459"/>
      <c r="U4" s="459"/>
    </row>
    <row r="5" spans="1:21" ht="18.75" x14ac:dyDescent="0.3">
      <c r="A5" s="30"/>
      <c r="B5" s="30"/>
      <c r="C5" s="30"/>
      <c r="D5" s="30"/>
      <c r="E5" s="228"/>
      <c r="F5" s="228"/>
      <c r="L5" s="30"/>
      <c r="M5" s="30"/>
      <c r="U5" s="12"/>
    </row>
    <row r="6" spans="1:21" ht="18.75" x14ac:dyDescent="0.25">
      <c r="A6" s="464" t="s">
        <v>8</v>
      </c>
      <c r="B6" s="464"/>
      <c r="C6" s="464"/>
      <c r="D6" s="464"/>
      <c r="E6" s="464"/>
      <c r="F6" s="464"/>
      <c r="G6" s="464"/>
      <c r="H6" s="464"/>
      <c r="I6" s="464"/>
      <c r="J6" s="464"/>
      <c r="K6" s="464"/>
      <c r="L6" s="464"/>
      <c r="M6" s="464"/>
      <c r="N6" s="464"/>
      <c r="O6" s="464"/>
      <c r="P6" s="464"/>
      <c r="Q6" s="464"/>
      <c r="R6" s="464"/>
      <c r="S6" s="464"/>
      <c r="T6" s="464"/>
      <c r="U6" s="464"/>
    </row>
    <row r="7" spans="1:21" ht="18.75" x14ac:dyDescent="0.25">
      <c r="A7" s="67"/>
      <c r="B7" s="67"/>
      <c r="C7" s="67"/>
      <c r="D7" s="67"/>
      <c r="E7" s="230"/>
      <c r="F7" s="230"/>
      <c r="G7" s="67"/>
      <c r="H7" s="67"/>
      <c r="I7" s="67"/>
      <c r="J7" s="226"/>
      <c r="K7" s="32"/>
      <c r="L7" s="32"/>
      <c r="M7" s="32"/>
      <c r="N7" s="226"/>
      <c r="O7" s="32"/>
      <c r="P7" s="32"/>
      <c r="Q7" s="32"/>
      <c r="R7" s="226"/>
      <c r="S7" s="226"/>
      <c r="T7" s="32"/>
      <c r="U7" s="32"/>
    </row>
    <row r="8" spans="1:21" x14ac:dyDescent="0.25">
      <c r="A8" s="465" t="str">
        <f>'1. паспорт местоположение'!A9:C9</f>
        <v>АО "Россети Тюмень"</v>
      </c>
      <c r="B8" s="465"/>
      <c r="C8" s="465"/>
      <c r="D8" s="465"/>
      <c r="E8" s="465"/>
      <c r="F8" s="465"/>
      <c r="G8" s="465"/>
      <c r="H8" s="465"/>
      <c r="I8" s="465"/>
      <c r="J8" s="465"/>
      <c r="K8" s="465"/>
      <c r="L8" s="465"/>
      <c r="M8" s="465"/>
      <c r="N8" s="465"/>
      <c r="O8" s="465"/>
      <c r="P8" s="465"/>
      <c r="Q8" s="465"/>
      <c r="R8" s="465"/>
      <c r="S8" s="465"/>
      <c r="T8" s="465"/>
      <c r="U8" s="465"/>
    </row>
    <row r="9" spans="1:21" ht="18.75" customHeight="1" x14ac:dyDescent="0.25">
      <c r="A9" s="466" t="s">
        <v>7</v>
      </c>
      <c r="B9" s="466"/>
      <c r="C9" s="466"/>
      <c r="D9" s="466"/>
      <c r="E9" s="466"/>
      <c r="F9" s="466"/>
      <c r="G9" s="466"/>
      <c r="H9" s="466"/>
      <c r="I9" s="466"/>
      <c r="J9" s="466"/>
      <c r="K9" s="466"/>
      <c r="L9" s="466"/>
      <c r="M9" s="466"/>
      <c r="N9" s="466"/>
      <c r="O9" s="466"/>
      <c r="P9" s="466"/>
      <c r="Q9" s="466"/>
      <c r="R9" s="466"/>
      <c r="S9" s="466"/>
      <c r="T9" s="466"/>
      <c r="U9" s="466"/>
    </row>
    <row r="10" spans="1:21" ht="18.75" x14ac:dyDescent="0.25">
      <c r="A10" s="67"/>
      <c r="B10" s="67"/>
      <c r="C10" s="67"/>
      <c r="D10" s="67"/>
      <c r="E10" s="230"/>
      <c r="F10" s="230"/>
      <c r="G10" s="67"/>
      <c r="H10" s="67"/>
      <c r="I10" s="67"/>
      <c r="J10" s="226"/>
      <c r="K10" s="32"/>
      <c r="L10" s="32"/>
      <c r="M10" s="32"/>
      <c r="N10" s="226"/>
      <c r="O10" s="32"/>
      <c r="P10" s="32"/>
      <c r="Q10" s="32"/>
      <c r="R10" s="226"/>
      <c r="S10" s="226"/>
      <c r="T10" s="32"/>
      <c r="U10" s="32"/>
    </row>
    <row r="11" spans="1:21" x14ac:dyDescent="0.25">
      <c r="A11" s="420" t="str">
        <f>'1. паспорт местоположение'!A12:C12</f>
        <v>L_NS3300.PR.0006</v>
      </c>
      <c r="B11" s="420"/>
      <c r="C11" s="420"/>
      <c r="D11" s="420"/>
      <c r="E11" s="420"/>
      <c r="F11" s="420"/>
      <c r="G11" s="420"/>
      <c r="H11" s="420"/>
      <c r="I11" s="420"/>
      <c r="J11" s="420"/>
      <c r="K11" s="420"/>
      <c r="L11" s="420"/>
      <c r="M11" s="420"/>
      <c r="N11" s="420"/>
      <c r="O11" s="420"/>
      <c r="P11" s="420"/>
      <c r="Q11" s="420"/>
      <c r="R11" s="420"/>
      <c r="S11" s="420"/>
      <c r="T11" s="420"/>
      <c r="U11" s="420"/>
    </row>
    <row r="12" spans="1:21" x14ac:dyDescent="0.25">
      <c r="A12" s="466" t="s">
        <v>6</v>
      </c>
      <c r="B12" s="466"/>
      <c r="C12" s="466"/>
      <c r="D12" s="466"/>
      <c r="E12" s="466"/>
      <c r="F12" s="466"/>
      <c r="G12" s="466"/>
      <c r="H12" s="466"/>
      <c r="I12" s="466"/>
      <c r="J12" s="466"/>
      <c r="K12" s="466"/>
      <c r="L12" s="466"/>
      <c r="M12" s="466"/>
      <c r="N12" s="466"/>
      <c r="O12" s="466"/>
      <c r="P12" s="466"/>
      <c r="Q12" s="466"/>
      <c r="R12" s="466"/>
      <c r="S12" s="466"/>
      <c r="T12" s="466"/>
      <c r="U12" s="466"/>
    </row>
    <row r="13" spans="1:21" ht="16.5" customHeight="1" x14ac:dyDescent="0.3">
      <c r="A13" s="9"/>
      <c r="B13" s="9"/>
      <c r="C13" s="9"/>
      <c r="D13" s="9"/>
      <c r="E13" s="231"/>
      <c r="F13" s="231"/>
      <c r="G13" s="9"/>
      <c r="H13" s="9"/>
      <c r="I13" s="9"/>
      <c r="J13" s="227"/>
      <c r="K13" s="31"/>
      <c r="L13" s="31"/>
      <c r="M13" s="31"/>
      <c r="N13" s="227"/>
      <c r="O13" s="31"/>
      <c r="P13" s="31"/>
      <c r="Q13" s="31"/>
      <c r="R13" s="227"/>
      <c r="S13" s="227"/>
      <c r="T13" s="31"/>
      <c r="U13" s="31"/>
    </row>
    <row r="14" spans="1:21" ht="69" customHeight="1" x14ac:dyDescent="0.25">
      <c r="A14" s="468" t="str">
        <f>'1. паспорт местоположение'!A15:C15</f>
        <v>Строительство зарядных станций мощностью до 100кВт  (18 шт.)</v>
      </c>
      <c r="B14" s="468"/>
      <c r="C14" s="468"/>
      <c r="D14" s="468"/>
      <c r="E14" s="468"/>
      <c r="F14" s="468"/>
      <c r="G14" s="468"/>
      <c r="H14" s="468"/>
      <c r="I14" s="468"/>
      <c r="J14" s="468"/>
      <c r="K14" s="468"/>
      <c r="L14" s="468"/>
      <c r="M14" s="468"/>
      <c r="N14" s="468"/>
      <c r="O14" s="468"/>
      <c r="P14" s="468"/>
      <c r="Q14" s="468"/>
      <c r="R14" s="468"/>
      <c r="S14" s="468"/>
      <c r="T14" s="468"/>
      <c r="U14" s="468"/>
    </row>
    <row r="15" spans="1:21" ht="15.75" customHeight="1" x14ac:dyDescent="0.25">
      <c r="A15" s="466" t="s">
        <v>5</v>
      </c>
      <c r="B15" s="466"/>
      <c r="C15" s="466"/>
      <c r="D15" s="466"/>
      <c r="E15" s="466"/>
      <c r="F15" s="466"/>
      <c r="G15" s="466"/>
      <c r="H15" s="466"/>
      <c r="I15" s="466"/>
      <c r="J15" s="466"/>
      <c r="K15" s="466"/>
      <c r="L15" s="466"/>
      <c r="M15" s="466"/>
      <c r="N15" s="466"/>
      <c r="O15" s="466"/>
      <c r="P15" s="466"/>
      <c r="Q15" s="466"/>
      <c r="R15" s="466"/>
      <c r="S15" s="466"/>
      <c r="T15" s="466"/>
      <c r="U15" s="466"/>
    </row>
    <row r="16" spans="1:21" x14ac:dyDescent="0.25">
      <c r="A16" s="548"/>
      <c r="B16" s="548"/>
      <c r="C16" s="548"/>
      <c r="D16" s="548"/>
      <c r="E16" s="548"/>
      <c r="F16" s="548"/>
      <c r="G16" s="548"/>
      <c r="H16" s="548"/>
      <c r="I16" s="548"/>
      <c r="J16" s="548"/>
      <c r="K16" s="548"/>
      <c r="L16" s="548"/>
      <c r="M16" s="548"/>
      <c r="N16" s="548"/>
      <c r="O16" s="548"/>
      <c r="P16" s="548"/>
      <c r="Q16" s="548"/>
      <c r="R16" s="548"/>
      <c r="S16" s="548"/>
      <c r="T16" s="548"/>
      <c r="U16" s="548"/>
    </row>
    <row r="17" spans="1:34" x14ac:dyDescent="0.25">
      <c r="A17" s="30"/>
      <c r="L17" s="30"/>
      <c r="M17" s="30"/>
      <c r="N17" s="228"/>
      <c r="O17" s="30"/>
      <c r="P17" s="30"/>
      <c r="Q17" s="30"/>
      <c r="R17" s="228"/>
      <c r="S17" s="228"/>
      <c r="T17" s="30"/>
    </row>
    <row r="18" spans="1:34" x14ac:dyDescent="0.25">
      <c r="A18" s="549" t="s">
        <v>387</v>
      </c>
      <c r="B18" s="549"/>
      <c r="C18" s="549"/>
      <c r="D18" s="549"/>
      <c r="E18" s="549"/>
      <c r="F18" s="549"/>
      <c r="G18" s="549"/>
      <c r="H18" s="549"/>
      <c r="I18" s="549"/>
      <c r="J18" s="549"/>
      <c r="K18" s="549"/>
      <c r="L18" s="549"/>
      <c r="M18" s="549"/>
      <c r="N18" s="549"/>
      <c r="O18" s="549"/>
      <c r="P18" s="549"/>
      <c r="Q18" s="549"/>
      <c r="R18" s="549"/>
      <c r="S18" s="549"/>
      <c r="T18" s="549"/>
      <c r="U18" s="549"/>
    </row>
    <row r="19" spans="1:34" x14ac:dyDescent="0.25">
      <c r="A19" s="204"/>
      <c r="B19" s="204"/>
      <c r="C19" s="204"/>
      <c r="D19" s="204"/>
      <c r="E19" s="229"/>
      <c r="F19" s="229"/>
      <c r="G19" s="204"/>
      <c r="H19" s="204"/>
      <c r="I19" s="204"/>
      <c r="J19" s="229"/>
      <c r="K19" s="204"/>
      <c r="L19" s="204"/>
      <c r="M19" s="204"/>
      <c r="N19" s="229"/>
      <c r="O19" s="204"/>
      <c r="P19" s="204"/>
      <c r="Q19" s="204"/>
      <c r="R19" s="229"/>
      <c r="S19" s="229"/>
      <c r="T19" s="204"/>
      <c r="U19" s="204"/>
    </row>
    <row r="20" spans="1:34" s="122" customFormat="1" ht="33" customHeight="1" x14ac:dyDescent="0.25">
      <c r="A20" s="557" t="s">
        <v>183</v>
      </c>
      <c r="B20" s="557" t="s">
        <v>182</v>
      </c>
      <c r="C20" s="550" t="s">
        <v>181</v>
      </c>
      <c r="D20" s="550"/>
      <c r="E20" s="560" t="s">
        <v>180</v>
      </c>
      <c r="F20" s="560"/>
      <c r="G20" s="561" t="s">
        <v>501</v>
      </c>
      <c r="H20" s="555" t="s">
        <v>502</v>
      </c>
      <c r="I20" s="556"/>
      <c r="J20" s="556"/>
      <c r="K20" s="556"/>
      <c r="L20" s="555" t="s">
        <v>503</v>
      </c>
      <c r="M20" s="556"/>
      <c r="N20" s="556"/>
      <c r="O20" s="556"/>
      <c r="P20" s="555" t="s">
        <v>504</v>
      </c>
      <c r="Q20" s="556"/>
      <c r="R20" s="556"/>
      <c r="S20" s="556"/>
      <c r="T20" s="555" t="s">
        <v>505</v>
      </c>
      <c r="U20" s="556"/>
      <c r="V20" s="556"/>
      <c r="W20" s="556"/>
      <c r="X20" s="555" t="s">
        <v>506</v>
      </c>
      <c r="Y20" s="556"/>
      <c r="Z20" s="556"/>
      <c r="AA20" s="556"/>
      <c r="AB20" s="551" t="s">
        <v>179</v>
      </c>
      <c r="AC20" s="552"/>
    </row>
    <row r="21" spans="1:34" s="122" customFormat="1" ht="81.75" customHeight="1" x14ac:dyDescent="0.25">
      <c r="A21" s="558"/>
      <c r="B21" s="558"/>
      <c r="C21" s="550"/>
      <c r="D21" s="550"/>
      <c r="E21" s="560"/>
      <c r="F21" s="560"/>
      <c r="G21" s="562"/>
      <c r="H21" s="550" t="s">
        <v>1</v>
      </c>
      <c r="I21" s="550"/>
      <c r="J21" s="550" t="s">
        <v>177</v>
      </c>
      <c r="K21" s="550"/>
      <c r="L21" s="550" t="s">
        <v>1</v>
      </c>
      <c r="M21" s="550"/>
      <c r="N21" s="550" t="s">
        <v>177</v>
      </c>
      <c r="O21" s="550"/>
      <c r="P21" s="550" t="s">
        <v>1</v>
      </c>
      <c r="Q21" s="550"/>
      <c r="R21" s="550" t="s">
        <v>177</v>
      </c>
      <c r="S21" s="550"/>
      <c r="T21" s="550" t="s">
        <v>1</v>
      </c>
      <c r="U21" s="550"/>
      <c r="V21" s="550" t="s">
        <v>177</v>
      </c>
      <c r="W21" s="550"/>
      <c r="X21" s="550" t="s">
        <v>1</v>
      </c>
      <c r="Y21" s="550"/>
      <c r="Z21" s="550" t="s">
        <v>177</v>
      </c>
      <c r="AA21" s="550"/>
      <c r="AB21" s="553"/>
      <c r="AC21" s="554"/>
    </row>
    <row r="22" spans="1:34" s="122" customFormat="1" ht="89.25" customHeight="1" x14ac:dyDescent="0.3">
      <c r="A22" s="559"/>
      <c r="B22" s="559"/>
      <c r="C22" s="255" t="s">
        <v>1</v>
      </c>
      <c r="D22" s="255" t="s">
        <v>177</v>
      </c>
      <c r="E22" s="256" t="s">
        <v>507</v>
      </c>
      <c r="F22" s="256" t="s">
        <v>508</v>
      </c>
      <c r="G22" s="563"/>
      <c r="H22" s="257" t="s">
        <v>369</v>
      </c>
      <c r="I22" s="257" t="s">
        <v>370</v>
      </c>
      <c r="J22" s="257" t="s">
        <v>369</v>
      </c>
      <c r="K22" s="257" t="s">
        <v>370</v>
      </c>
      <c r="L22" s="257" t="s">
        <v>369</v>
      </c>
      <c r="M22" s="257" t="s">
        <v>370</v>
      </c>
      <c r="N22" s="257" t="s">
        <v>369</v>
      </c>
      <c r="O22" s="257" t="s">
        <v>370</v>
      </c>
      <c r="P22" s="257" t="s">
        <v>369</v>
      </c>
      <c r="Q22" s="257" t="s">
        <v>370</v>
      </c>
      <c r="R22" s="257" t="s">
        <v>369</v>
      </c>
      <c r="S22" s="257" t="s">
        <v>370</v>
      </c>
      <c r="T22" s="257" t="s">
        <v>369</v>
      </c>
      <c r="U22" s="257" t="s">
        <v>370</v>
      </c>
      <c r="V22" s="257" t="s">
        <v>369</v>
      </c>
      <c r="W22" s="257" t="s">
        <v>370</v>
      </c>
      <c r="X22" s="257" t="s">
        <v>369</v>
      </c>
      <c r="Y22" s="257" t="s">
        <v>370</v>
      </c>
      <c r="Z22" s="257" t="s">
        <v>369</v>
      </c>
      <c r="AA22" s="257" t="s">
        <v>370</v>
      </c>
      <c r="AB22" s="255" t="s">
        <v>178</v>
      </c>
      <c r="AC22" s="205" t="s">
        <v>509</v>
      </c>
      <c r="AE22" s="121"/>
      <c r="AF22" s="121"/>
      <c r="AG22" s="121"/>
      <c r="AH22" s="121"/>
    </row>
    <row r="23" spans="1:34" s="30" customFormat="1" ht="19.5" customHeight="1" x14ac:dyDescent="0.25">
      <c r="A23" s="205">
        <v>1</v>
      </c>
      <c r="B23" s="205">
        <v>2</v>
      </c>
      <c r="C23" s="205">
        <v>3</v>
      </c>
      <c r="D23" s="205">
        <v>4</v>
      </c>
      <c r="E23" s="232">
        <v>5</v>
      </c>
      <c r="F23" s="232">
        <v>6</v>
      </c>
      <c r="G23" s="205">
        <v>7</v>
      </c>
      <c r="H23" s="205">
        <f>G23+1</f>
        <v>8</v>
      </c>
      <c r="I23" s="205">
        <f t="shared" ref="I23:AA23" si="0">H23+1</f>
        <v>9</v>
      </c>
      <c r="J23" s="232">
        <f t="shared" si="0"/>
        <v>10</v>
      </c>
      <c r="K23" s="205">
        <f t="shared" si="0"/>
        <v>11</v>
      </c>
      <c r="L23" s="205">
        <f t="shared" si="0"/>
        <v>12</v>
      </c>
      <c r="M23" s="205">
        <f t="shared" si="0"/>
        <v>13</v>
      </c>
      <c r="N23" s="232">
        <f t="shared" si="0"/>
        <v>14</v>
      </c>
      <c r="O23" s="205">
        <f t="shared" si="0"/>
        <v>15</v>
      </c>
      <c r="P23" s="205">
        <f t="shared" si="0"/>
        <v>16</v>
      </c>
      <c r="Q23" s="205">
        <f t="shared" si="0"/>
        <v>17</v>
      </c>
      <c r="R23" s="232">
        <f t="shared" si="0"/>
        <v>18</v>
      </c>
      <c r="S23" s="232">
        <f t="shared" si="0"/>
        <v>19</v>
      </c>
      <c r="T23" s="205">
        <f t="shared" si="0"/>
        <v>20</v>
      </c>
      <c r="U23" s="205">
        <f t="shared" si="0"/>
        <v>21</v>
      </c>
      <c r="V23" s="232">
        <f t="shared" si="0"/>
        <v>22</v>
      </c>
      <c r="W23" s="205">
        <f t="shared" si="0"/>
        <v>23</v>
      </c>
      <c r="X23" s="205">
        <f t="shared" si="0"/>
        <v>24</v>
      </c>
      <c r="Y23" s="205">
        <f t="shared" si="0"/>
        <v>25</v>
      </c>
      <c r="Z23" s="232">
        <f t="shared" si="0"/>
        <v>26</v>
      </c>
      <c r="AA23" s="232">
        <f t="shared" si="0"/>
        <v>27</v>
      </c>
      <c r="AB23" s="205">
        <v>28</v>
      </c>
      <c r="AC23" s="232">
        <v>29</v>
      </c>
    </row>
    <row r="24" spans="1:34" s="208" customFormat="1" ht="47.25" customHeight="1" x14ac:dyDescent="0.25">
      <c r="A24" s="206">
        <v>1</v>
      </c>
      <c r="B24" s="233" t="s">
        <v>176</v>
      </c>
      <c r="C24" s="236">
        <v>73.762584000000004</v>
      </c>
      <c r="D24" s="236">
        <v>80.324771999999996</v>
      </c>
      <c r="E24" s="236">
        <v>80.324771999999996</v>
      </c>
      <c r="F24" s="236">
        <v>80.324771999999996</v>
      </c>
      <c r="G24" s="234">
        <v>0</v>
      </c>
      <c r="H24" s="234">
        <v>0</v>
      </c>
      <c r="I24" s="234"/>
      <c r="J24" s="236" t="s">
        <v>473</v>
      </c>
      <c r="K24" s="234"/>
      <c r="L24" s="234">
        <v>0</v>
      </c>
      <c r="M24" s="234"/>
      <c r="N24" s="236" t="s">
        <v>473</v>
      </c>
      <c r="O24" s="234"/>
      <c r="P24" s="234">
        <v>12.13978</v>
      </c>
      <c r="Q24" s="234"/>
      <c r="R24" s="236" t="s">
        <v>473</v>
      </c>
      <c r="S24" s="236"/>
      <c r="T24" s="234">
        <v>24.244419999999998</v>
      </c>
      <c r="U24" s="234"/>
      <c r="V24" s="236" t="s">
        <v>473</v>
      </c>
      <c r="W24" s="234"/>
      <c r="X24" s="234">
        <v>43.940571999999996</v>
      </c>
      <c r="Y24" s="234"/>
      <c r="Z24" s="236" t="s">
        <v>473</v>
      </c>
      <c r="AA24" s="236"/>
      <c r="AB24" s="236">
        <v>80.324771999999996</v>
      </c>
      <c r="AC24" s="236" t="s">
        <v>473</v>
      </c>
    </row>
    <row r="25" spans="1:34" s="122" customFormat="1" ht="24" customHeight="1" x14ac:dyDescent="0.25">
      <c r="A25" s="207" t="s">
        <v>175</v>
      </c>
      <c r="B25" s="237" t="s">
        <v>174</v>
      </c>
      <c r="C25" s="239"/>
      <c r="D25" s="239"/>
      <c r="E25" s="239"/>
      <c r="F25" s="239"/>
      <c r="G25" s="238">
        <v>0</v>
      </c>
      <c r="H25" s="238">
        <v>0</v>
      </c>
      <c r="I25" s="238"/>
      <c r="J25" s="240" t="s">
        <v>473</v>
      </c>
      <c r="K25" s="238"/>
      <c r="L25" s="238">
        <v>0</v>
      </c>
      <c r="M25" s="238"/>
      <c r="N25" s="240" t="s">
        <v>473</v>
      </c>
      <c r="O25" s="238"/>
      <c r="P25" s="238">
        <v>0</v>
      </c>
      <c r="Q25" s="238"/>
      <c r="R25" s="240" t="s">
        <v>473</v>
      </c>
      <c r="S25" s="240"/>
      <c r="T25" s="238">
        <v>0</v>
      </c>
      <c r="U25" s="238"/>
      <c r="V25" s="240" t="s">
        <v>473</v>
      </c>
      <c r="W25" s="238"/>
      <c r="X25" s="238">
        <v>0</v>
      </c>
      <c r="Y25" s="238"/>
      <c r="Z25" s="240" t="s">
        <v>473</v>
      </c>
      <c r="AA25" s="240"/>
      <c r="AB25" s="239">
        <v>0</v>
      </c>
      <c r="AC25" s="236" t="s">
        <v>473</v>
      </c>
    </row>
    <row r="26" spans="1:34" s="122" customFormat="1" x14ac:dyDescent="0.25">
      <c r="A26" s="207" t="s">
        <v>173</v>
      </c>
      <c r="B26" s="237" t="s">
        <v>172</v>
      </c>
      <c r="C26" s="239"/>
      <c r="D26" s="239"/>
      <c r="E26" s="239"/>
      <c r="F26" s="239"/>
      <c r="G26" s="238">
        <v>0</v>
      </c>
      <c r="H26" s="238">
        <v>0</v>
      </c>
      <c r="I26" s="238"/>
      <c r="J26" s="240" t="s">
        <v>473</v>
      </c>
      <c r="K26" s="238"/>
      <c r="L26" s="238">
        <v>0</v>
      </c>
      <c r="M26" s="238"/>
      <c r="N26" s="240" t="s">
        <v>473</v>
      </c>
      <c r="O26" s="238"/>
      <c r="P26" s="238">
        <v>0</v>
      </c>
      <c r="Q26" s="238"/>
      <c r="R26" s="240" t="s">
        <v>473</v>
      </c>
      <c r="S26" s="240"/>
      <c r="T26" s="238">
        <v>0</v>
      </c>
      <c r="U26" s="238"/>
      <c r="V26" s="240" t="s">
        <v>473</v>
      </c>
      <c r="W26" s="238"/>
      <c r="X26" s="238">
        <v>0</v>
      </c>
      <c r="Y26" s="238"/>
      <c r="Z26" s="240" t="s">
        <v>473</v>
      </c>
      <c r="AA26" s="240"/>
      <c r="AB26" s="239">
        <v>0</v>
      </c>
      <c r="AC26" s="236" t="s">
        <v>473</v>
      </c>
    </row>
    <row r="27" spans="1:34" s="122" customFormat="1" ht="31.5" x14ac:dyDescent="0.25">
      <c r="A27" s="207" t="s">
        <v>171</v>
      </c>
      <c r="B27" s="237" t="s">
        <v>326</v>
      </c>
      <c r="C27" s="239"/>
      <c r="D27" s="239"/>
      <c r="E27" s="239"/>
      <c r="F27" s="239"/>
      <c r="G27" s="238">
        <v>0</v>
      </c>
      <c r="H27" s="238">
        <v>0</v>
      </c>
      <c r="I27" s="238"/>
      <c r="J27" s="240" t="s">
        <v>473</v>
      </c>
      <c r="K27" s="238"/>
      <c r="L27" s="238">
        <v>0</v>
      </c>
      <c r="M27" s="238"/>
      <c r="N27" s="240" t="s">
        <v>473</v>
      </c>
      <c r="O27" s="238"/>
      <c r="P27" s="238">
        <v>0</v>
      </c>
      <c r="Q27" s="238"/>
      <c r="R27" s="240" t="s">
        <v>473</v>
      </c>
      <c r="S27" s="240"/>
      <c r="T27" s="238">
        <v>0</v>
      </c>
      <c r="U27" s="238"/>
      <c r="V27" s="240" t="s">
        <v>473</v>
      </c>
      <c r="W27" s="238"/>
      <c r="X27" s="238">
        <v>0</v>
      </c>
      <c r="Y27" s="238"/>
      <c r="Z27" s="240" t="s">
        <v>473</v>
      </c>
      <c r="AA27" s="240"/>
      <c r="AB27" s="239">
        <v>0</v>
      </c>
      <c r="AC27" s="236" t="s">
        <v>473</v>
      </c>
    </row>
    <row r="28" spans="1:34" s="122" customFormat="1" x14ac:dyDescent="0.25">
      <c r="A28" s="207" t="s">
        <v>170</v>
      </c>
      <c r="B28" s="237" t="s">
        <v>169</v>
      </c>
      <c r="C28" s="239"/>
      <c r="D28" s="239"/>
      <c r="E28" s="239"/>
      <c r="F28" s="239"/>
      <c r="G28" s="238">
        <v>0</v>
      </c>
      <c r="H28" s="238">
        <v>0</v>
      </c>
      <c r="I28" s="238"/>
      <c r="J28" s="240" t="s">
        <v>473</v>
      </c>
      <c r="K28" s="238"/>
      <c r="L28" s="238">
        <v>0</v>
      </c>
      <c r="M28" s="238"/>
      <c r="N28" s="240" t="s">
        <v>473</v>
      </c>
      <c r="O28" s="238"/>
      <c r="P28" s="238">
        <v>0</v>
      </c>
      <c r="Q28" s="238"/>
      <c r="R28" s="240" t="s">
        <v>473</v>
      </c>
      <c r="S28" s="240"/>
      <c r="T28" s="238">
        <v>0</v>
      </c>
      <c r="U28" s="238"/>
      <c r="V28" s="240" t="s">
        <v>473</v>
      </c>
      <c r="W28" s="238"/>
      <c r="X28" s="238">
        <v>0</v>
      </c>
      <c r="Y28" s="238"/>
      <c r="Z28" s="240" t="s">
        <v>473</v>
      </c>
      <c r="AA28" s="240"/>
      <c r="AB28" s="239">
        <v>0</v>
      </c>
      <c r="AC28" s="236" t="s">
        <v>473</v>
      </c>
    </row>
    <row r="29" spans="1:34" s="122" customFormat="1" x14ac:dyDescent="0.25">
      <c r="A29" s="207" t="s">
        <v>168</v>
      </c>
      <c r="B29" s="241" t="s">
        <v>167</v>
      </c>
      <c r="C29" s="239"/>
      <c r="D29" s="239"/>
      <c r="E29" s="239"/>
      <c r="F29" s="239"/>
      <c r="G29" s="238">
        <v>0</v>
      </c>
      <c r="H29" s="238">
        <v>0</v>
      </c>
      <c r="I29" s="238"/>
      <c r="J29" s="240" t="s">
        <v>473</v>
      </c>
      <c r="K29" s="238"/>
      <c r="L29" s="238">
        <v>0</v>
      </c>
      <c r="M29" s="238"/>
      <c r="N29" s="240" t="s">
        <v>473</v>
      </c>
      <c r="O29" s="238"/>
      <c r="P29" s="238">
        <v>12.13978</v>
      </c>
      <c r="Q29" s="238"/>
      <c r="R29" s="240" t="s">
        <v>473</v>
      </c>
      <c r="S29" s="240"/>
      <c r="T29" s="238">
        <v>24.244419999999998</v>
      </c>
      <c r="U29" s="238"/>
      <c r="V29" s="240" t="s">
        <v>473</v>
      </c>
      <c r="W29" s="238"/>
      <c r="X29" s="238">
        <v>43.940571999999996</v>
      </c>
      <c r="Y29" s="238"/>
      <c r="Z29" s="236" t="s">
        <v>473</v>
      </c>
      <c r="AA29" s="240"/>
      <c r="AB29" s="239">
        <v>80.324771999999996</v>
      </c>
      <c r="AC29" s="236" t="s">
        <v>473</v>
      </c>
    </row>
    <row r="30" spans="1:34" s="208" customFormat="1" ht="47.25" x14ac:dyDescent="0.25">
      <c r="A30" s="206" t="s">
        <v>62</v>
      </c>
      <c r="B30" s="233" t="s">
        <v>166</v>
      </c>
      <c r="C30" s="235">
        <v>61.468833289999992</v>
      </c>
      <c r="D30" s="235">
        <v>66.937309999999997</v>
      </c>
      <c r="E30" s="235">
        <v>66.937309999999997</v>
      </c>
      <c r="F30" s="235">
        <v>66.937309999999997</v>
      </c>
      <c r="G30" s="234">
        <v>0</v>
      </c>
      <c r="H30" s="234">
        <v>0</v>
      </c>
      <c r="I30" s="234"/>
      <c r="J30" s="236" t="s">
        <v>473</v>
      </c>
      <c r="K30" s="234"/>
      <c r="L30" s="234">
        <v>0</v>
      </c>
      <c r="M30" s="234"/>
      <c r="N30" s="236" t="s">
        <v>473</v>
      </c>
      <c r="O30" s="234"/>
      <c r="P30" s="234">
        <v>10.116483333333333</v>
      </c>
      <c r="Q30" s="234"/>
      <c r="R30" s="236" t="s">
        <v>473</v>
      </c>
      <c r="S30" s="236"/>
      <c r="T30" s="234">
        <v>20.203683333333334</v>
      </c>
      <c r="U30" s="234"/>
      <c r="V30" s="236" t="s">
        <v>473</v>
      </c>
      <c r="W30" s="234"/>
      <c r="X30" s="234">
        <v>36.617143333333324</v>
      </c>
      <c r="Y30" s="234"/>
      <c r="Z30" s="236" t="s">
        <v>473</v>
      </c>
      <c r="AA30" s="236"/>
      <c r="AB30" s="235">
        <v>66.937309999999997</v>
      </c>
      <c r="AC30" s="236" t="s">
        <v>473</v>
      </c>
    </row>
    <row r="31" spans="1:34" s="122" customFormat="1" x14ac:dyDescent="0.25">
      <c r="A31" s="206" t="s">
        <v>165</v>
      </c>
      <c r="B31" s="237" t="s">
        <v>164</v>
      </c>
      <c r="C31" s="239">
        <v>1.05776848</v>
      </c>
      <c r="D31" s="239">
        <v>1.1064799999999999</v>
      </c>
      <c r="E31" s="239"/>
      <c r="F31" s="239"/>
      <c r="G31" s="238"/>
      <c r="H31" s="238"/>
      <c r="I31" s="238"/>
      <c r="J31" s="240"/>
      <c r="K31" s="238"/>
      <c r="L31" s="238"/>
      <c r="M31" s="238"/>
      <c r="N31" s="240"/>
      <c r="O31" s="238"/>
      <c r="P31" s="238"/>
      <c r="Q31" s="238"/>
      <c r="R31" s="240"/>
      <c r="S31" s="240"/>
      <c r="T31" s="238"/>
      <c r="U31" s="238"/>
      <c r="V31" s="240"/>
      <c r="W31" s="238"/>
      <c r="X31" s="238"/>
      <c r="Y31" s="238"/>
      <c r="Z31" s="240"/>
      <c r="AA31" s="240"/>
      <c r="AB31" s="239">
        <v>0</v>
      </c>
      <c r="AC31" s="236">
        <v>0</v>
      </c>
    </row>
    <row r="32" spans="1:34" s="122" customFormat="1" ht="31.5" x14ac:dyDescent="0.25">
      <c r="A32" s="206" t="s">
        <v>163</v>
      </c>
      <c r="B32" s="237" t="s">
        <v>162</v>
      </c>
      <c r="C32" s="239">
        <v>0.69244167000000001</v>
      </c>
      <c r="D32" s="239">
        <v>0.73558000000000001</v>
      </c>
      <c r="E32" s="239"/>
      <c r="F32" s="239"/>
      <c r="G32" s="238"/>
      <c r="H32" s="238"/>
      <c r="I32" s="238"/>
      <c r="J32" s="240"/>
      <c r="K32" s="238"/>
      <c r="L32" s="238"/>
      <c r="M32" s="238"/>
      <c r="N32" s="240"/>
      <c r="O32" s="238"/>
      <c r="P32" s="238"/>
      <c r="Q32" s="238"/>
      <c r="R32" s="240"/>
      <c r="S32" s="240"/>
      <c r="T32" s="238"/>
      <c r="U32" s="238"/>
      <c r="V32" s="240"/>
      <c r="W32" s="238"/>
      <c r="X32" s="238"/>
      <c r="Y32" s="238"/>
      <c r="Z32" s="239"/>
      <c r="AA32" s="240"/>
      <c r="AB32" s="239">
        <v>0</v>
      </c>
      <c r="AC32" s="236">
        <v>0</v>
      </c>
    </row>
    <row r="33" spans="1:29" s="122" customFormat="1" x14ac:dyDescent="0.25">
      <c r="A33" s="206" t="s">
        <v>161</v>
      </c>
      <c r="B33" s="237" t="s">
        <v>160</v>
      </c>
      <c r="C33" s="239">
        <v>55.483765919999996</v>
      </c>
      <c r="D33" s="239">
        <v>60.588629999999995</v>
      </c>
      <c r="E33" s="239"/>
      <c r="F33" s="239"/>
      <c r="G33" s="238"/>
      <c r="H33" s="238"/>
      <c r="I33" s="238"/>
      <c r="J33" s="240"/>
      <c r="K33" s="238"/>
      <c r="L33" s="238"/>
      <c r="M33" s="238"/>
      <c r="N33" s="240"/>
      <c r="O33" s="238"/>
      <c r="P33" s="238"/>
      <c r="Q33" s="238"/>
      <c r="R33" s="240"/>
      <c r="S33" s="240"/>
      <c r="T33" s="238"/>
      <c r="U33" s="238"/>
      <c r="V33" s="240"/>
      <c r="W33" s="238"/>
      <c r="X33" s="238"/>
      <c r="Y33" s="238"/>
      <c r="Z33" s="239"/>
      <c r="AA33" s="240"/>
      <c r="AB33" s="239">
        <v>0</v>
      </c>
      <c r="AC33" s="236">
        <v>0</v>
      </c>
    </row>
    <row r="34" spans="1:29" s="122" customFormat="1" x14ac:dyDescent="0.25">
      <c r="A34" s="206" t="s">
        <v>159</v>
      </c>
      <c r="B34" s="237" t="s">
        <v>496</v>
      </c>
      <c r="C34" s="239">
        <v>4.2348572200000003</v>
      </c>
      <c r="D34" s="239">
        <v>4.5066199999999998</v>
      </c>
      <c r="E34" s="239"/>
      <c r="F34" s="239"/>
      <c r="G34" s="238"/>
      <c r="H34" s="238"/>
      <c r="I34" s="238"/>
      <c r="J34" s="240"/>
      <c r="K34" s="238"/>
      <c r="L34" s="238"/>
      <c r="M34" s="238"/>
      <c r="N34" s="240"/>
      <c r="O34" s="238"/>
      <c r="P34" s="238"/>
      <c r="Q34" s="238"/>
      <c r="R34" s="240"/>
      <c r="S34" s="240"/>
      <c r="T34" s="238"/>
      <c r="U34" s="238"/>
      <c r="V34" s="240"/>
      <c r="W34" s="238"/>
      <c r="X34" s="238"/>
      <c r="Y34" s="238"/>
      <c r="Z34" s="239"/>
      <c r="AA34" s="240"/>
      <c r="AB34" s="239">
        <v>0</v>
      </c>
      <c r="AC34" s="236">
        <v>0</v>
      </c>
    </row>
    <row r="35" spans="1:29" s="208" customFormat="1" ht="31.5" x14ac:dyDescent="0.25">
      <c r="A35" s="206" t="s">
        <v>61</v>
      </c>
      <c r="B35" s="233" t="s">
        <v>158</v>
      </c>
      <c r="C35" s="235"/>
      <c r="D35" s="235"/>
      <c r="E35" s="235"/>
      <c r="F35" s="235"/>
      <c r="G35" s="234"/>
      <c r="H35" s="234"/>
      <c r="I35" s="234"/>
      <c r="J35" s="236"/>
      <c r="K35" s="234"/>
      <c r="L35" s="234"/>
      <c r="M35" s="234"/>
      <c r="N35" s="236"/>
      <c r="O35" s="234"/>
      <c r="P35" s="234"/>
      <c r="Q35" s="234"/>
      <c r="R35" s="236"/>
      <c r="S35" s="236"/>
      <c r="T35" s="234"/>
      <c r="U35" s="234"/>
      <c r="V35" s="236"/>
      <c r="W35" s="234"/>
      <c r="X35" s="234"/>
      <c r="Y35" s="234"/>
      <c r="Z35" s="236"/>
      <c r="AA35" s="236"/>
      <c r="AB35" s="235">
        <v>0</v>
      </c>
      <c r="AC35" s="236">
        <v>0</v>
      </c>
    </row>
    <row r="36" spans="1:29" s="122" customFormat="1" ht="31.5" x14ac:dyDescent="0.25">
      <c r="A36" s="207" t="s">
        <v>157</v>
      </c>
      <c r="B36" s="242" t="s">
        <v>433</v>
      </c>
      <c r="C36" s="239"/>
      <c r="D36" s="239"/>
      <c r="E36" s="239"/>
      <c r="F36" s="239"/>
      <c r="G36" s="238">
        <v>0</v>
      </c>
      <c r="H36" s="238">
        <v>0</v>
      </c>
      <c r="I36" s="238" t="s">
        <v>421</v>
      </c>
      <c r="J36" s="240" t="s">
        <v>473</v>
      </c>
      <c r="K36" s="238" t="s">
        <v>473</v>
      </c>
      <c r="L36" s="238">
        <v>0</v>
      </c>
      <c r="M36" s="238" t="s">
        <v>421</v>
      </c>
      <c r="N36" s="240" t="s">
        <v>473</v>
      </c>
      <c r="O36" s="238" t="s">
        <v>473</v>
      </c>
      <c r="P36" s="238">
        <v>0</v>
      </c>
      <c r="Q36" s="238" t="s">
        <v>421</v>
      </c>
      <c r="R36" s="240" t="s">
        <v>473</v>
      </c>
      <c r="S36" s="240" t="s">
        <v>473</v>
      </c>
      <c r="T36" s="238">
        <v>0</v>
      </c>
      <c r="U36" s="238" t="s">
        <v>421</v>
      </c>
      <c r="V36" s="240" t="s">
        <v>473</v>
      </c>
      <c r="W36" s="238" t="s">
        <v>473</v>
      </c>
      <c r="X36" s="238">
        <v>0</v>
      </c>
      <c r="Y36" s="238" t="s">
        <v>421</v>
      </c>
      <c r="Z36" s="240" t="s">
        <v>473</v>
      </c>
      <c r="AA36" s="240" t="s">
        <v>473</v>
      </c>
      <c r="AB36" s="239">
        <v>0</v>
      </c>
      <c r="AC36" s="236">
        <v>0</v>
      </c>
    </row>
    <row r="37" spans="1:29" s="122" customFormat="1" x14ac:dyDescent="0.25">
      <c r="A37" s="207" t="s">
        <v>156</v>
      </c>
      <c r="B37" s="242" t="s">
        <v>146</v>
      </c>
      <c r="C37" s="239"/>
      <c r="D37" s="239"/>
      <c r="E37" s="239"/>
      <c r="F37" s="239"/>
      <c r="G37" s="238">
        <v>0</v>
      </c>
      <c r="H37" s="238">
        <v>0</v>
      </c>
      <c r="I37" s="238" t="s">
        <v>421</v>
      </c>
      <c r="J37" s="240" t="s">
        <v>473</v>
      </c>
      <c r="K37" s="238" t="s">
        <v>473</v>
      </c>
      <c r="L37" s="238">
        <v>0</v>
      </c>
      <c r="M37" s="238" t="s">
        <v>421</v>
      </c>
      <c r="N37" s="240" t="s">
        <v>473</v>
      </c>
      <c r="O37" s="238" t="s">
        <v>473</v>
      </c>
      <c r="P37" s="238">
        <v>0</v>
      </c>
      <c r="Q37" s="238" t="s">
        <v>421</v>
      </c>
      <c r="R37" s="240" t="s">
        <v>473</v>
      </c>
      <c r="S37" s="240" t="s">
        <v>473</v>
      </c>
      <c r="T37" s="238">
        <v>0</v>
      </c>
      <c r="U37" s="238" t="s">
        <v>421</v>
      </c>
      <c r="V37" s="240" t="s">
        <v>473</v>
      </c>
      <c r="W37" s="238" t="s">
        <v>473</v>
      </c>
      <c r="X37" s="238">
        <v>0</v>
      </c>
      <c r="Y37" s="238" t="s">
        <v>421</v>
      </c>
      <c r="Z37" s="240" t="s">
        <v>473</v>
      </c>
      <c r="AA37" s="240" t="s">
        <v>473</v>
      </c>
      <c r="AB37" s="239">
        <v>0</v>
      </c>
      <c r="AC37" s="236">
        <v>0</v>
      </c>
    </row>
    <row r="38" spans="1:29" s="122" customFormat="1" x14ac:dyDescent="0.25">
      <c r="A38" s="207" t="s">
        <v>155</v>
      </c>
      <c r="B38" s="237" t="s">
        <v>434</v>
      </c>
      <c r="C38" s="239"/>
      <c r="D38" s="239"/>
      <c r="E38" s="239"/>
      <c r="F38" s="239"/>
      <c r="G38" s="238">
        <v>0</v>
      </c>
      <c r="H38" s="238">
        <v>0</v>
      </c>
      <c r="I38" s="238" t="s">
        <v>421</v>
      </c>
      <c r="J38" s="240" t="s">
        <v>473</v>
      </c>
      <c r="K38" s="238" t="s">
        <v>473</v>
      </c>
      <c r="L38" s="238">
        <v>0</v>
      </c>
      <c r="M38" s="238" t="s">
        <v>421</v>
      </c>
      <c r="N38" s="240" t="s">
        <v>473</v>
      </c>
      <c r="O38" s="238" t="s">
        <v>473</v>
      </c>
      <c r="P38" s="238">
        <v>0</v>
      </c>
      <c r="Q38" s="238" t="s">
        <v>421</v>
      </c>
      <c r="R38" s="240" t="s">
        <v>473</v>
      </c>
      <c r="S38" s="240" t="s">
        <v>473</v>
      </c>
      <c r="T38" s="238">
        <v>0</v>
      </c>
      <c r="U38" s="238" t="s">
        <v>421</v>
      </c>
      <c r="V38" s="240" t="s">
        <v>473</v>
      </c>
      <c r="W38" s="238" t="s">
        <v>473</v>
      </c>
      <c r="X38" s="238">
        <v>0</v>
      </c>
      <c r="Y38" s="238" t="s">
        <v>421</v>
      </c>
      <c r="Z38" s="240" t="s">
        <v>473</v>
      </c>
      <c r="AA38" s="240" t="s">
        <v>473</v>
      </c>
      <c r="AB38" s="239">
        <v>0</v>
      </c>
      <c r="AC38" s="236">
        <v>0</v>
      </c>
    </row>
    <row r="39" spans="1:29" s="122" customFormat="1" x14ac:dyDescent="0.25">
      <c r="A39" s="207" t="s">
        <v>154</v>
      </c>
      <c r="B39" s="237" t="s">
        <v>435</v>
      </c>
      <c r="C39" s="239"/>
      <c r="D39" s="239"/>
      <c r="E39" s="239"/>
      <c r="F39" s="239"/>
      <c r="G39" s="238">
        <v>0</v>
      </c>
      <c r="H39" s="238">
        <v>0</v>
      </c>
      <c r="I39" s="238" t="s">
        <v>421</v>
      </c>
      <c r="J39" s="240" t="s">
        <v>473</v>
      </c>
      <c r="K39" s="238" t="s">
        <v>473</v>
      </c>
      <c r="L39" s="238">
        <v>0</v>
      </c>
      <c r="M39" s="238" t="s">
        <v>421</v>
      </c>
      <c r="N39" s="240" t="s">
        <v>473</v>
      </c>
      <c r="O39" s="238" t="s">
        <v>473</v>
      </c>
      <c r="P39" s="238">
        <v>0</v>
      </c>
      <c r="Q39" s="238" t="s">
        <v>421</v>
      </c>
      <c r="R39" s="240" t="s">
        <v>473</v>
      </c>
      <c r="S39" s="240" t="s">
        <v>473</v>
      </c>
      <c r="T39" s="238">
        <v>0</v>
      </c>
      <c r="U39" s="238" t="s">
        <v>421</v>
      </c>
      <c r="V39" s="240" t="s">
        <v>473</v>
      </c>
      <c r="W39" s="238" t="s">
        <v>473</v>
      </c>
      <c r="X39" s="238">
        <v>0</v>
      </c>
      <c r="Y39" s="238" t="s">
        <v>421</v>
      </c>
      <c r="Z39" s="240" t="s">
        <v>473</v>
      </c>
      <c r="AA39" s="240" t="s">
        <v>473</v>
      </c>
      <c r="AB39" s="239">
        <v>0</v>
      </c>
      <c r="AC39" s="236">
        <v>0</v>
      </c>
    </row>
    <row r="40" spans="1:29" s="122" customFormat="1" x14ac:dyDescent="0.25">
      <c r="A40" s="207" t="s">
        <v>153</v>
      </c>
      <c r="B40" s="237" t="s">
        <v>436</v>
      </c>
      <c r="C40" s="239"/>
      <c r="D40" s="239"/>
      <c r="E40" s="239"/>
      <c r="F40" s="239"/>
      <c r="G40" s="238">
        <v>0</v>
      </c>
      <c r="H40" s="238">
        <v>0</v>
      </c>
      <c r="I40" s="238" t="s">
        <v>421</v>
      </c>
      <c r="J40" s="240" t="s">
        <v>473</v>
      </c>
      <c r="K40" s="238" t="s">
        <v>473</v>
      </c>
      <c r="L40" s="238">
        <v>0</v>
      </c>
      <c r="M40" s="238" t="s">
        <v>421</v>
      </c>
      <c r="N40" s="240" t="s">
        <v>473</v>
      </c>
      <c r="O40" s="238" t="s">
        <v>473</v>
      </c>
      <c r="P40" s="238">
        <v>0</v>
      </c>
      <c r="Q40" s="238" t="s">
        <v>421</v>
      </c>
      <c r="R40" s="240" t="s">
        <v>473</v>
      </c>
      <c r="S40" s="240" t="s">
        <v>473</v>
      </c>
      <c r="T40" s="238">
        <v>0</v>
      </c>
      <c r="U40" s="238" t="s">
        <v>421</v>
      </c>
      <c r="V40" s="240" t="s">
        <v>473</v>
      </c>
      <c r="W40" s="238" t="s">
        <v>473</v>
      </c>
      <c r="X40" s="238">
        <v>0</v>
      </c>
      <c r="Y40" s="238" t="s">
        <v>421</v>
      </c>
      <c r="Z40" s="240" t="s">
        <v>473</v>
      </c>
      <c r="AA40" s="240" t="s">
        <v>473</v>
      </c>
      <c r="AB40" s="239">
        <v>0</v>
      </c>
      <c r="AC40" s="236">
        <v>0</v>
      </c>
    </row>
    <row r="41" spans="1:29" s="122" customFormat="1" x14ac:dyDescent="0.25">
      <c r="A41" s="207" t="s">
        <v>152</v>
      </c>
      <c r="B41" s="237" t="s">
        <v>437</v>
      </c>
      <c r="C41" s="239"/>
      <c r="D41" s="239"/>
      <c r="E41" s="239"/>
      <c r="F41" s="239"/>
      <c r="G41" s="238">
        <v>0</v>
      </c>
      <c r="H41" s="238">
        <v>0</v>
      </c>
      <c r="I41" s="238" t="s">
        <v>421</v>
      </c>
      <c r="J41" s="240" t="s">
        <v>473</v>
      </c>
      <c r="K41" s="238" t="s">
        <v>473</v>
      </c>
      <c r="L41" s="238">
        <v>0</v>
      </c>
      <c r="M41" s="238" t="s">
        <v>421</v>
      </c>
      <c r="N41" s="240" t="s">
        <v>473</v>
      </c>
      <c r="O41" s="238" t="s">
        <v>473</v>
      </c>
      <c r="P41" s="238">
        <v>0</v>
      </c>
      <c r="Q41" s="238" t="s">
        <v>421</v>
      </c>
      <c r="R41" s="240" t="s">
        <v>473</v>
      </c>
      <c r="S41" s="240" t="s">
        <v>473</v>
      </c>
      <c r="T41" s="238">
        <v>0</v>
      </c>
      <c r="U41" s="238" t="s">
        <v>421</v>
      </c>
      <c r="V41" s="240" t="s">
        <v>473</v>
      </c>
      <c r="W41" s="238" t="s">
        <v>473</v>
      </c>
      <c r="X41" s="238">
        <v>0</v>
      </c>
      <c r="Y41" s="238" t="s">
        <v>421</v>
      </c>
      <c r="Z41" s="240" t="s">
        <v>473</v>
      </c>
      <c r="AA41" s="240" t="s">
        <v>473</v>
      </c>
      <c r="AB41" s="239">
        <v>0</v>
      </c>
      <c r="AC41" s="236">
        <v>0</v>
      </c>
    </row>
    <row r="42" spans="1:29" s="122" customFormat="1" x14ac:dyDescent="0.25">
      <c r="A42" s="207" t="s">
        <v>151</v>
      </c>
      <c r="B42" s="237" t="s">
        <v>438</v>
      </c>
      <c r="C42" s="239"/>
      <c r="D42" s="239"/>
      <c r="E42" s="239"/>
      <c r="F42" s="239"/>
      <c r="G42" s="238">
        <v>0</v>
      </c>
      <c r="H42" s="238">
        <v>0</v>
      </c>
      <c r="I42" s="238" t="s">
        <v>421</v>
      </c>
      <c r="J42" s="240" t="s">
        <v>473</v>
      </c>
      <c r="K42" s="238" t="s">
        <v>473</v>
      </c>
      <c r="L42" s="238">
        <v>0</v>
      </c>
      <c r="M42" s="238" t="s">
        <v>421</v>
      </c>
      <c r="N42" s="240" t="s">
        <v>473</v>
      </c>
      <c r="O42" s="238" t="s">
        <v>473</v>
      </c>
      <c r="P42" s="238">
        <v>0</v>
      </c>
      <c r="Q42" s="238" t="s">
        <v>421</v>
      </c>
      <c r="R42" s="240" t="s">
        <v>473</v>
      </c>
      <c r="S42" s="240" t="s">
        <v>473</v>
      </c>
      <c r="T42" s="238">
        <v>0</v>
      </c>
      <c r="U42" s="238" t="s">
        <v>421</v>
      </c>
      <c r="V42" s="240" t="s">
        <v>473</v>
      </c>
      <c r="W42" s="238" t="s">
        <v>473</v>
      </c>
      <c r="X42" s="238">
        <v>0</v>
      </c>
      <c r="Y42" s="238" t="s">
        <v>421</v>
      </c>
      <c r="Z42" s="240" t="s">
        <v>473</v>
      </c>
      <c r="AA42" s="240" t="s">
        <v>473</v>
      </c>
      <c r="AB42" s="239">
        <v>0</v>
      </c>
      <c r="AC42" s="236">
        <v>0</v>
      </c>
    </row>
    <row r="43" spans="1:29" s="122" customFormat="1" x14ac:dyDescent="0.25">
      <c r="A43" s="207" t="s">
        <v>439</v>
      </c>
      <c r="B43" s="237" t="s">
        <v>440</v>
      </c>
      <c r="C43" s="239"/>
      <c r="D43" s="239"/>
      <c r="E43" s="239"/>
      <c r="F43" s="239"/>
      <c r="G43" s="238">
        <v>0</v>
      </c>
      <c r="H43" s="238">
        <v>0</v>
      </c>
      <c r="I43" s="238" t="s">
        <v>421</v>
      </c>
      <c r="J43" s="240" t="s">
        <v>473</v>
      </c>
      <c r="K43" s="238" t="s">
        <v>473</v>
      </c>
      <c r="L43" s="238">
        <v>0</v>
      </c>
      <c r="M43" s="238" t="s">
        <v>421</v>
      </c>
      <c r="N43" s="240" t="s">
        <v>473</v>
      </c>
      <c r="O43" s="238" t="s">
        <v>473</v>
      </c>
      <c r="P43" s="238">
        <v>0</v>
      </c>
      <c r="Q43" s="238" t="s">
        <v>421</v>
      </c>
      <c r="R43" s="240" t="s">
        <v>473</v>
      </c>
      <c r="S43" s="240" t="s">
        <v>473</v>
      </c>
      <c r="T43" s="238">
        <v>0</v>
      </c>
      <c r="U43" s="238" t="s">
        <v>421</v>
      </c>
      <c r="V43" s="240" t="s">
        <v>473</v>
      </c>
      <c r="W43" s="238" t="s">
        <v>473</v>
      </c>
      <c r="X43" s="238">
        <v>0</v>
      </c>
      <c r="Y43" s="238" t="s">
        <v>421</v>
      </c>
      <c r="Z43" s="240" t="s">
        <v>473</v>
      </c>
      <c r="AA43" s="240" t="s">
        <v>473</v>
      </c>
      <c r="AB43" s="239">
        <v>0</v>
      </c>
      <c r="AC43" s="236">
        <v>0</v>
      </c>
    </row>
    <row r="44" spans="1:29" s="122" customFormat="1" x14ac:dyDescent="0.25">
      <c r="A44" s="207" t="s">
        <v>441</v>
      </c>
      <c r="B44" s="237" t="s">
        <v>442</v>
      </c>
      <c r="C44" s="243"/>
      <c r="D44" s="243"/>
      <c r="E44" s="243"/>
      <c r="F44" s="243"/>
      <c r="G44" s="238">
        <v>0</v>
      </c>
      <c r="H44" s="238">
        <v>0</v>
      </c>
      <c r="I44" s="238" t="s">
        <v>421</v>
      </c>
      <c r="J44" s="240" t="s">
        <v>473</v>
      </c>
      <c r="K44" s="238" t="s">
        <v>473</v>
      </c>
      <c r="L44" s="238">
        <v>0</v>
      </c>
      <c r="M44" s="238" t="s">
        <v>421</v>
      </c>
      <c r="N44" s="240" t="s">
        <v>473</v>
      </c>
      <c r="O44" s="238" t="s">
        <v>473</v>
      </c>
      <c r="P44" s="238">
        <v>0</v>
      </c>
      <c r="Q44" s="238" t="s">
        <v>421</v>
      </c>
      <c r="R44" s="240" t="s">
        <v>473</v>
      </c>
      <c r="S44" s="240" t="s">
        <v>473</v>
      </c>
      <c r="T44" s="238">
        <v>0</v>
      </c>
      <c r="U44" s="238" t="s">
        <v>421</v>
      </c>
      <c r="V44" s="243" t="s">
        <v>473</v>
      </c>
      <c r="W44" s="238" t="s">
        <v>473</v>
      </c>
      <c r="X44" s="238">
        <v>18</v>
      </c>
      <c r="Y44" s="238">
        <v>4</v>
      </c>
      <c r="Z44" s="254" t="s">
        <v>473</v>
      </c>
      <c r="AA44" s="240" t="s">
        <v>473</v>
      </c>
      <c r="AB44" s="243">
        <v>18</v>
      </c>
      <c r="AC44" s="236">
        <v>0</v>
      </c>
    </row>
    <row r="45" spans="1:29" s="122" customFormat="1" x14ac:dyDescent="0.25">
      <c r="A45" s="207" t="s">
        <v>443</v>
      </c>
      <c r="B45" s="237" t="s">
        <v>444</v>
      </c>
      <c r="C45" s="239"/>
      <c r="D45" s="239"/>
      <c r="E45" s="239"/>
      <c r="F45" s="239"/>
      <c r="G45" s="238">
        <v>0</v>
      </c>
      <c r="H45" s="238">
        <v>0</v>
      </c>
      <c r="I45" s="238" t="s">
        <v>421</v>
      </c>
      <c r="J45" s="240" t="s">
        <v>473</v>
      </c>
      <c r="K45" s="238" t="s">
        <v>473</v>
      </c>
      <c r="L45" s="238">
        <v>0</v>
      </c>
      <c r="M45" s="238" t="s">
        <v>421</v>
      </c>
      <c r="N45" s="240" t="s">
        <v>473</v>
      </c>
      <c r="O45" s="238" t="s">
        <v>473</v>
      </c>
      <c r="P45" s="238">
        <v>0</v>
      </c>
      <c r="Q45" s="238" t="s">
        <v>421</v>
      </c>
      <c r="R45" s="240" t="s">
        <v>473</v>
      </c>
      <c r="S45" s="240" t="s">
        <v>473</v>
      </c>
      <c r="T45" s="238">
        <v>0</v>
      </c>
      <c r="U45" s="238" t="s">
        <v>421</v>
      </c>
      <c r="V45" s="240" t="s">
        <v>473</v>
      </c>
      <c r="W45" s="238" t="s">
        <v>473</v>
      </c>
      <c r="X45" s="238">
        <v>0</v>
      </c>
      <c r="Y45" s="238" t="s">
        <v>421</v>
      </c>
      <c r="Z45" s="240" t="s">
        <v>473</v>
      </c>
      <c r="AA45" s="240" t="s">
        <v>473</v>
      </c>
      <c r="AB45" s="239">
        <v>0</v>
      </c>
      <c r="AC45" s="236">
        <v>0</v>
      </c>
    </row>
    <row r="46" spans="1:29" s="122" customFormat="1" x14ac:dyDescent="0.25">
      <c r="A46" s="207" t="s">
        <v>445</v>
      </c>
      <c r="B46" s="237" t="s">
        <v>446</v>
      </c>
      <c r="C46" s="239"/>
      <c r="D46" s="239"/>
      <c r="E46" s="239"/>
      <c r="F46" s="239"/>
      <c r="G46" s="238">
        <v>0</v>
      </c>
      <c r="H46" s="238">
        <v>0</v>
      </c>
      <c r="I46" s="238" t="s">
        <v>421</v>
      </c>
      <c r="J46" s="240" t="s">
        <v>473</v>
      </c>
      <c r="K46" s="238" t="s">
        <v>473</v>
      </c>
      <c r="L46" s="238">
        <v>0</v>
      </c>
      <c r="M46" s="238" t="s">
        <v>421</v>
      </c>
      <c r="N46" s="240" t="s">
        <v>473</v>
      </c>
      <c r="O46" s="238" t="s">
        <v>473</v>
      </c>
      <c r="P46" s="238">
        <v>0</v>
      </c>
      <c r="Q46" s="238" t="s">
        <v>421</v>
      </c>
      <c r="R46" s="240" t="s">
        <v>473</v>
      </c>
      <c r="S46" s="240" t="s">
        <v>473</v>
      </c>
      <c r="T46" s="238">
        <v>0</v>
      </c>
      <c r="U46" s="238" t="s">
        <v>421</v>
      </c>
      <c r="V46" s="240" t="s">
        <v>473</v>
      </c>
      <c r="W46" s="238" t="s">
        <v>473</v>
      </c>
      <c r="X46" s="238">
        <v>0</v>
      </c>
      <c r="Y46" s="238" t="s">
        <v>421</v>
      </c>
      <c r="Z46" s="240" t="s">
        <v>473</v>
      </c>
      <c r="AA46" s="240" t="s">
        <v>473</v>
      </c>
      <c r="AB46" s="239">
        <v>0</v>
      </c>
      <c r="AC46" s="236">
        <v>0</v>
      </c>
    </row>
    <row r="47" spans="1:29" s="208" customFormat="1" x14ac:dyDescent="0.25">
      <c r="A47" s="206" t="s">
        <v>60</v>
      </c>
      <c r="B47" s="233" t="s">
        <v>150</v>
      </c>
      <c r="C47" s="235"/>
      <c r="D47" s="235"/>
      <c r="E47" s="235"/>
      <c r="F47" s="235"/>
      <c r="G47" s="234"/>
      <c r="H47" s="234"/>
      <c r="I47" s="234"/>
      <c r="J47" s="236"/>
      <c r="K47" s="234"/>
      <c r="L47" s="234"/>
      <c r="M47" s="234"/>
      <c r="N47" s="236"/>
      <c r="O47" s="234"/>
      <c r="P47" s="234"/>
      <c r="Q47" s="234"/>
      <c r="R47" s="236"/>
      <c r="S47" s="236"/>
      <c r="T47" s="234"/>
      <c r="U47" s="234"/>
      <c r="V47" s="236"/>
      <c r="W47" s="234"/>
      <c r="X47" s="234"/>
      <c r="Y47" s="234"/>
      <c r="Z47" s="236"/>
      <c r="AA47" s="236"/>
      <c r="AB47" s="235"/>
      <c r="AC47" s="236"/>
    </row>
    <row r="48" spans="1:29" s="122" customFormat="1" ht="31.5" x14ac:dyDescent="0.25">
      <c r="A48" s="207" t="s">
        <v>149</v>
      </c>
      <c r="B48" s="242" t="s">
        <v>433</v>
      </c>
      <c r="C48" s="239"/>
      <c r="D48" s="239"/>
      <c r="E48" s="239"/>
      <c r="F48" s="239"/>
      <c r="G48" s="238">
        <v>0</v>
      </c>
      <c r="H48" s="238">
        <v>0</v>
      </c>
      <c r="I48" s="238"/>
      <c r="J48" s="240" t="s">
        <v>473</v>
      </c>
      <c r="K48" s="238"/>
      <c r="L48" s="238">
        <v>0</v>
      </c>
      <c r="M48" s="238"/>
      <c r="N48" s="240" t="s">
        <v>473</v>
      </c>
      <c r="O48" s="238"/>
      <c r="P48" s="238">
        <v>0</v>
      </c>
      <c r="Q48" s="238"/>
      <c r="R48" s="240" t="s">
        <v>473</v>
      </c>
      <c r="S48" s="240"/>
      <c r="T48" s="238">
        <v>0</v>
      </c>
      <c r="U48" s="238"/>
      <c r="V48" s="240" t="s">
        <v>473</v>
      </c>
      <c r="W48" s="238"/>
      <c r="X48" s="238">
        <v>0</v>
      </c>
      <c r="Y48" s="238"/>
      <c r="Z48" s="240" t="s">
        <v>473</v>
      </c>
      <c r="AA48" s="240"/>
      <c r="AB48" s="239">
        <v>0</v>
      </c>
      <c r="AC48" s="236">
        <v>0</v>
      </c>
    </row>
    <row r="49" spans="1:29" s="122" customFormat="1" x14ac:dyDescent="0.25">
      <c r="A49" s="207" t="s">
        <v>148</v>
      </c>
      <c r="B49" s="242" t="s">
        <v>146</v>
      </c>
      <c r="C49" s="239"/>
      <c r="D49" s="239"/>
      <c r="E49" s="239"/>
      <c r="F49" s="239"/>
      <c r="G49" s="238">
        <v>0</v>
      </c>
      <c r="H49" s="238">
        <v>0</v>
      </c>
      <c r="I49" s="238"/>
      <c r="J49" s="240" t="s">
        <v>473</v>
      </c>
      <c r="K49" s="238"/>
      <c r="L49" s="238">
        <v>0</v>
      </c>
      <c r="M49" s="238"/>
      <c r="N49" s="240" t="s">
        <v>473</v>
      </c>
      <c r="O49" s="238"/>
      <c r="P49" s="238">
        <v>0</v>
      </c>
      <c r="Q49" s="238"/>
      <c r="R49" s="240" t="s">
        <v>473</v>
      </c>
      <c r="S49" s="240"/>
      <c r="T49" s="238">
        <v>0</v>
      </c>
      <c r="U49" s="238"/>
      <c r="V49" s="240" t="s">
        <v>473</v>
      </c>
      <c r="W49" s="238"/>
      <c r="X49" s="238">
        <v>0</v>
      </c>
      <c r="Y49" s="238"/>
      <c r="Z49" s="240" t="s">
        <v>473</v>
      </c>
      <c r="AA49" s="240"/>
      <c r="AB49" s="239">
        <v>0</v>
      </c>
      <c r="AC49" s="236">
        <v>0</v>
      </c>
    </row>
    <row r="50" spans="1:29" s="122" customFormat="1" ht="31.5" x14ac:dyDescent="0.25">
      <c r="A50" s="207" t="s">
        <v>147</v>
      </c>
      <c r="B50" s="237" t="s">
        <v>144</v>
      </c>
      <c r="C50" s="239"/>
      <c r="D50" s="239"/>
      <c r="E50" s="239"/>
      <c r="F50" s="239"/>
      <c r="G50" s="238">
        <v>0</v>
      </c>
      <c r="H50" s="238">
        <v>0</v>
      </c>
      <c r="I50" s="238"/>
      <c r="J50" s="240" t="s">
        <v>473</v>
      </c>
      <c r="K50" s="238"/>
      <c r="L50" s="238">
        <v>0</v>
      </c>
      <c r="M50" s="238"/>
      <c r="N50" s="240" t="s">
        <v>473</v>
      </c>
      <c r="O50" s="238"/>
      <c r="P50" s="238">
        <v>0</v>
      </c>
      <c r="Q50" s="238"/>
      <c r="R50" s="240" t="s">
        <v>473</v>
      </c>
      <c r="S50" s="240"/>
      <c r="T50" s="238">
        <v>0</v>
      </c>
      <c r="U50" s="238"/>
      <c r="V50" s="240" t="s">
        <v>473</v>
      </c>
      <c r="W50" s="238"/>
      <c r="X50" s="238">
        <v>0</v>
      </c>
      <c r="Y50" s="238"/>
      <c r="Z50" s="240" t="s">
        <v>473</v>
      </c>
      <c r="AA50" s="240"/>
      <c r="AB50" s="239">
        <v>0</v>
      </c>
      <c r="AC50" s="236">
        <v>0</v>
      </c>
    </row>
    <row r="51" spans="1:29" s="122" customFormat="1" ht="31.5" x14ac:dyDescent="0.25">
      <c r="A51" s="207" t="s">
        <v>145</v>
      </c>
      <c r="B51" s="237" t="s">
        <v>142</v>
      </c>
      <c r="C51" s="239"/>
      <c r="D51" s="239"/>
      <c r="E51" s="239"/>
      <c r="F51" s="239"/>
      <c r="G51" s="238">
        <v>0</v>
      </c>
      <c r="H51" s="238">
        <v>0</v>
      </c>
      <c r="I51" s="238"/>
      <c r="J51" s="240" t="s">
        <v>473</v>
      </c>
      <c r="K51" s="238"/>
      <c r="L51" s="238">
        <v>0</v>
      </c>
      <c r="M51" s="238"/>
      <c r="N51" s="240" t="s">
        <v>473</v>
      </c>
      <c r="O51" s="238"/>
      <c r="P51" s="238">
        <v>0</v>
      </c>
      <c r="Q51" s="238"/>
      <c r="R51" s="240" t="s">
        <v>473</v>
      </c>
      <c r="S51" s="240"/>
      <c r="T51" s="238">
        <v>0</v>
      </c>
      <c r="U51" s="238"/>
      <c r="V51" s="240" t="s">
        <v>473</v>
      </c>
      <c r="W51" s="238"/>
      <c r="X51" s="238">
        <v>0</v>
      </c>
      <c r="Y51" s="238"/>
      <c r="Z51" s="240" t="s">
        <v>473</v>
      </c>
      <c r="AA51" s="240"/>
      <c r="AB51" s="239">
        <v>0</v>
      </c>
      <c r="AC51" s="236">
        <v>0</v>
      </c>
    </row>
    <row r="52" spans="1:29" s="122" customFormat="1" x14ac:dyDescent="0.25">
      <c r="A52" s="207" t="s">
        <v>143</v>
      </c>
      <c r="B52" s="237" t="s">
        <v>140</v>
      </c>
      <c r="C52" s="239"/>
      <c r="D52" s="239"/>
      <c r="E52" s="239"/>
      <c r="F52" s="239"/>
      <c r="G52" s="238">
        <v>0</v>
      </c>
      <c r="H52" s="238">
        <v>0</v>
      </c>
      <c r="I52" s="238"/>
      <c r="J52" s="240" t="s">
        <v>473</v>
      </c>
      <c r="K52" s="238"/>
      <c r="L52" s="238">
        <v>0</v>
      </c>
      <c r="M52" s="238"/>
      <c r="N52" s="240" t="s">
        <v>473</v>
      </c>
      <c r="O52" s="238"/>
      <c r="P52" s="238">
        <v>0</v>
      </c>
      <c r="Q52" s="238"/>
      <c r="R52" s="240" t="s">
        <v>473</v>
      </c>
      <c r="S52" s="240"/>
      <c r="T52" s="238">
        <v>0</v>
      </c>
      <c r="U52" s="238"/>
      <c r="V52" s="240" t="s">
        <v>473</v>
      </c>
      <c r="W52" s="238"/>
      <c r="X52" s="238">
        <v>0</v>
      </c>
      <c r="Y52" s="238"/>
      <c r="Z52" s="240" t="s">
        <v>473</v>
      </c>
      <c r="AA52" s="240"/>
      <c r="AB52" s="239">
        <v>0</v>
      </c>
      <c r="AC52" s="236">
        <v>0</v>
      </c>
    </row>
    <row r="53" spans="1:29" s="122" customFormat="1" x14ac:dyDescent="0.25">
      <c r="A53" s="207" t="s">
        <v>141</v>
      </c>
      <c r="B53" s="237" t="s">
        <v>435</v>
      </c>
      <c r="C53" s="239"/>
      <c r="D53" s="239"/>
      <c r="E53" s="239"/>
      <c r="F53" s="239"/>
      <c r="G53" s="238">
        <v>0</v>
      </c>
      <c r="H53" s="238">
        <v>0</v>
      </c>
      <c r="I53" s="238"/>
      <c r="J53" s="240" t="s">
        <v>473</v>
      </c>
      <c r="K53" s="238"/>
      <c r="L53" s="238">
        <v>0</v>
      </c>
      <c r="M53" s="238"/>
      <c r="N53" s="240" t="s">
        <v>473</v>
      </c>
      <c r="O53" s="238"/>
      <c r="P53" s="238">
        <v>0</v>
      </c>
      <c r="Q53" s="238"/>
      <c r="R53" s="240" t="s">
        <v>473</v>
      </c>
      <c r="S53" s="240"/>
      <c r="T53" s="238">
        <v>0</v>
      </c>
      <c r="U53" s="238"/>
      <c r="V53" s="240" t="s">
        <v>473</v>
      </c>
      <c r="W53" s="238"/>
      <c r="X53" s="238">
        <v>0</v>
      </c>
      <c r="Y53" s="238"/>
      <c r="Z53" s="240" t="s">
        <v>473</v>
      </c>
      <c r="AA53" s="240"/>
      <c r="AB53" s="239">
        <v>0</v>
      </c>
      <c r="AC53" s="236">
        <v>0</v>
      </c>
    </row>
    <row r="54" spans="1:29" s="122" customFormat="1" x14ac:dyDescent="0.25">
      <c r="A54" s="207" t="s">
        <v>139</v>
      </c>
      <c r="B54" s="237" t="s">
        <v>436</v>
      </c>
      <c r="C54" s="239"/>
      <c r="D54" s="239"/>
      <c r="E54" s="239"/>
      <c r="F54" s="239"/>
      <c r="G54" s="238">
        <v>0</v>
      </c>
      <c r="H54" s="238">
        <v>0</v>
      </c>
      <c r="I54" s="238"/>
      <c r="J54" s="240" t="s">
        <v>473</v>
      </c>
      <c r="K54" s="238"/>
      <c r="L54" s="238">
        <v>0</v>
      </c>
      <c r="M54" s="238"/>
      <c r="N54" s="240" t="s">
        <v>473</v>
      </c>
      <c r="O54" s="238"/>
      <c r="P54" s="238">
        <v>0</v>
      </c>
      <c r="Q54" s="238"/>
      <c r="R54" s="240" t="s">
        <v>473</v>
      </c>
      <c r="S54" s="240"/>
      <c r="T54" s="238">
        <v>0</v>
      </c>
      <c r="U54" s="238"/>
      <c r="V54" s="240" t="s">
        <v>473</v>
      </c>
      <c r="W54" s="238"/>
      <c r="X54" s="238">
        <v>0</v>
      </c>
      <c r="Y54" s="238"/>
      <c r="Z54" s="240" t="s">
        <v>473</v>
      </c>
      <c r="AA54" s="240"/>
      <c r="AB54" s="239">
        <v>0</v>
      </c>
      <c r="AC54" s="236">
        <v>0</v>
      </c>
    </row>
    <row r="55" spans="1:29" s="122" customFormat="1" x14ac:dyDescent="0.25">
      <c r="A55" s="207" t="s">
        <v>447</v>
      </c>
      <c r="B55" s="237" t="s">
        <v>437</v>
      </c>
      <c r="C55" s="239"/>
      <c r="D55" s="239"/>
      <c r="E55" s="239"/>
      <c r="F55" s="239"/>
      <c r="G55" s="238">
        <v>0</v>
      </c>
      <c r="H55" s="238">
        <v>0</v>
      </c>
      <c r="I55" s="238"/>
      <c r="J55" s="240" t="s">
        <v>473</v>
      </c>
      <c r="K55" s="238"/>
      <c r="L55" s="238">
        <v>0</v>
      </c>
      <c r="M55" s="238"/>
      <c r="N55" s="240" t="s">
        <v>473</v>
      </c>
      <c r="O55" s="238"/>
      <c r="P55" s="238">
        <v>0</v>
      </c>
      <c r="Q55" s="238"/>
      <c r="R55" s="240" t="s">
        <v>473</v>
      </c>
      <c r="S55" s="240"/>
      <c r="T55" s="238">
        <v>0</v>
      </c>
      <c r="U55" s="238"/>
      <c r="V55" s="240" t="s">
        <v>473</v>
      </c>
      <c r="W55" s="238"/>
      <c r="X55" s="238">
        <v>0</v>
      </c>
      <c r="Y55" s="238"/>
      <c r="Z55" s="240" t="s">
        <v>473</v>
      </c>
      <c r="AA55" s="240"/>
      <c r="AB55" s="239">
        <v>0</v>
      </c>
      <c r="AC55" s="236">
        <v>0</v>
      </c>
    </row>
    <row r="56" spans="1:29" s="122" customFormat="1" x14ac:dyDescent="0.25">
      <c r="A56" s="207" t="s">
        <v>448</v>
      </c>
      <c r="B56" s="237" t="s">
        <v>438</v>
      </c>
      <c r="C56" s="239"/>
      <c r="D56" s="239"/>
      <c r="E56" s="239"/>
      <c r="F56" s="239"/>
      <c r="G56" s="238">
        <v>0</v>
      </c>
      <c r="H56" s="238">
        <v>0</v>
      </c>
      <c r="I56" s="238"/>
      <c r="J56" s="240" t="s">
        <v>473</v>
      </c>
      <c r="K56" s="238"/>
      <c r="L56" s="238">
        <v>0</v>
      </c>
      <c r="M56" s="238"/>
      <c r="N56" s="240" t="s">
        <v>473</v>
      </c>
      <c r="O56" s="238"/>
      <c r="P56" s="238">
        <v>0</v>
      </c>
      <c r="Q56" s="238"/>
      <c r="R56" s="240" t="s">
        <v>473</v>
      </c>
      <c r="S56" s="240"/>
      <c r="T56" s="238">
        <v>0</v>
      </c>
      <c r="U56" s="238"/>
      <c r="V56" s="240" t="s">
        <v>473</v>
      </c>
      <c r="W56" s="238"/>
      <c r="X56" s="238">
        <v>0</v>
      </c>
      <c r="Y56" s="238"/>
      <c r="Z56" s="240" t="s">
        <v>473</v>
      </c>
      <c r="AA56" s="240"/>
      <c r="AB56" s="239">
        <v>0</v>
      </c>
      <c r="AC56" s="236">
        <v>0</v>
      </c>
    </row>
    <row r="57" spans="1:29" s="122" customFormat="1" x14ac:dyDescent="0.25">
      <c r="A57" s="207" t="s">
        <v>449</v>
      </c>
      <c r="B57" s="237" t="s">
        <v>440</v>
      </c>
      <c r="C57" s="239"/>
      <c r="D57" s="239"/>
      <c r="E57" s="239"/>
      <c r="F57" s="239"/>
      <c r="G57" s="238">
        <v>0</v>
      </c>
      <c r="H57" s="238">
        <v>0</v>
      </c>
      <c r="I57" s="238"/>
      <c r="J57" s="240" t="s">
        <v>473</v>
      </c>
      <c r="K57" s="238"/>
      <c r="L57" s="238">
        <v>0</v>
      </c>
      <c r="M57" s="238"/>
      <c r="N57" s="240" t="s">
        <v>473</v>
      </c>
      <c r="O57" s="238"/>
      <c r="P57" s="238">
        <v>0</v>
      </c>
      <c r="Q57" s="238"/>
      <c r="R57" s="240" t="s">
        <v>473</v>
      </c>
      <c r="S57" s="240"/>
      <c r="T57" s="238">
        <v>0</v>
      </c>
      <c r="U57" s="238"/>
      <c r="V57" s="240" t="s">
        <v>473</v>
      </c>
      <c r="W57" s="238"/>
      <c r="X57" s="238">
        <v>0</v>
      </c>
      <c r="Y57" s="238"/>
      <c r="Z57" s="240" t="s">
        <v>473</v>
      </c>
      <c r="AA57" s="240"/>
      <c r="AB57" s="239">
        <v>0</v>
      </c>
      <c r="AC57" s="236">
        <v>0</v>
      </c>
    </row>
    <row r="58" spans="1:29" s="122" customFormat="1" x14ac:dyDescent="0.25">
      <c r="A58" s="207" t="s">
        <v>450</v>
      </c>
      <c r="B58" s="237" t="s">
        <v>442</v>
      </c>
      <c r="C58" s="243"/>
      <c r="D58" s="243"/>
      <c r="E58" s="243"/>
      <c r="F58" s="243"/>
      <c r="G58" s="238">
        <v>0</v>
      </c>
      <c r="H58" s="238">
        <v>0</v>
      </c>
      <c r="I58" s="238"/>
      <c r="J58" s="240" t="s">
        <v>473</v>
      </c>
      <c r="K58" s="238"/>
      <c r="L58" s="238">
        <v>0</v>
      </c>
      <c r="M58" s="238"/>
      <c r="N58" s="240" t="s">
        <v>473</v>
      </c>
      <c r="O58" s="238"/>
      <c r="P58" s="238">
        <v>4</v>
      </c>
      <c r="Q58" s="238"/>
      <c r="R58" s="240" t="s">
        <v>473</v>
      </c>
      <c r="S58" s="240"/>
      <c r="T58" s="238">
        <v>5</v>
      </c>
      <c r="U58" s="238"/>
      <c r="V58" s="240" t="s">
        <v>473</v>
      </c>
      <c r="W58" s="238"/>
      <c r="X58" s="238">
        <v>9</v>
      </c>
      <c r="Y58" s="238"/>
      <c r="Z58" s="254" t="s">
        <v>473</v>
      </c>
      <c r="AA58" s="240"/>
      <c r="AB58" s="243">
        <v>18</v>
      </c>
      <c r="AC58" s="236">
        <v>0</v>
      </c>
    </row>
    <row r="59" spans="1:29" s="122" customFormat="1" x14ac:dyDescent="0.25">
      <c r="A59" s="207" t="s">
        <v>451</v>
      </c>
      <c r="B59" s="237" t="s">
        <v>444</v>
      </c>
      <c r="C59" s="239"/>
      <c r="D59" s="239"/>
      <c r="E59" s="239"/>
      <c r="F59" s="239"/>
      <c r="G59" s="238">
        <v>0</v>
      </c>
      <c r="H59" s="238">
        <v>0</v>
      </c>
      <c r="I59" s="238"/>
      <c r="J59" s="240" t="s">
        <v>473</v>
      </c>
      <c r="K59" s="238"/>
      <c r="L59" s="238">
        <v>0</v>
      </c>
      <c r="M59" s="238"/>
      <c r="N59" s="240" t="s">
        <v>473</v>
      </c>
      <c r="O59" s="238"/>
      <c r="P59" s="238">
        <v>0</v>
      </c>
      <c r="Q59" s="238"/>
      <c r="R59" s="240" t="s">
        <v>473</v>
      </c>
      <c r="S59" s="240"/>
      <c r="T59" s="238">
        <v>0</v>
      </c>
      <c r="U59" s="238"/>
      <c r="V59" s="240" t="s">
        <v>473</v>
      </c>
      <c r="W59" s="238"/>
      <c r="X59" s="238">
        <v>0</v>
      </c>
      <c r="Y59" s="238"/>
      <c r="Z59" s="240" t="s">
        <v>473</v>
      </c>
      <c r="AA59" s="240"/>
      <c r="AB59" s="239">
        <v>0</v>
      </c>
      <c r="AC59" s="236">
        <v>0</v>
      </c>
    </row>
    <row r="60" spans="1:29" s="122" customFormat="1" x14ac:dyDescent="0.25">
      <c r="A60" s="207" t="s">
        <v>452</v>
      </c>
      <c r="B60" s="237" t="s">
        <v>446</v>
      </c>
      <c r="C60" s="239"/>
      <c r="D60" s="239"/>
      <c r="E60" s="239"/>
      <c r="F60" s="239"/>
      <c r="G60" s="238">
        <v>0</v>
      </c>
      <c r="H60" s="238">
        <v>0</v>
      </c>
      <c r="I60" s="238"/>
      <c r="J60" s="240" t="s">
        <v>473</v>
      </c>
      <c r="K60" s="238"/>
      <c r="L60" s="238">
        <v>0</v>
      </c>
      <c r="M60" s="238"/>
      <c r="N60" s="240" t="s">
        <v>473</v>
      </c>
      <c r="O60" s="238"/>
      <c r="P60" s="238">
        <v>0</v>
      </c>
      <c r="Q60" s="238"/>
      <c r="R60" s="240" t="s">
        <v>473</v>
      </c>
      <c r="S60" s="240"/>
      <c r="T60" s="238">
        <v>0</v>
      </c>
      <c r="U60" s="238"/>
      <c r="V60" s="240" t="s">
        <v>473</v>
      </c>
      <c r="W60" s="238"/>
      <c r="X60" s="238">
        <v>0</v>
      </c>
      <c r="Y60" s="238"/>
      <c r="Z60" s="240" t="s">
        <v>473</v>
      </c>
      <c r="AA60" s="240"/>
      <c r="AB60" s="239">
        <v>0</v>
      </c>
      <c r="AC60" s="236">
        <v>0</v>
      </c>
    </row>
    <row r="61" spans="1:29" s="208" customFormat="1" ht="35.25" customHeight="1" x14ac:dyDescent="0.25">
      <c r="A61" s="206" t="s">
        <v>58</v>
      </c>
      <c r="B61" s="233" t="s">
        <v>138</v>
      </c>
      <c r="C61" s="235"/>
      <c r="D61" s="235"/>
      <c r="E61" s="235"/>
      <c r="F61" s="235"/>
      <c r="G61" s="234"/>
      <c r="H61" s="234"/>
      <c r="I61" s="234"/>
      <c r="J61" s="236"/>
      <c r="K61" s="234"/>
      <c r="L61" s="234"/>
      <c r="M61" s="234"/>
      <c r="N61" s="236"/>
      <c r="O61" s="234"/>
      <c r="P61" s="234"/>
      <c r="Q61" s="234"/>
      <c r="R61" s="236"/>
      <c r="S61" s="236"/>
      <c r="T61" s="234"/>
      <c r="U61" s="234"/>
      <c r="V61" s="236"/>
      <c r="W61" s="234"/>
      <c r="X61" s="234"/>
      <c r="Y61" s="234"/>
      <c r="Z61" s="236"/>
      <c r="AA61" s="236"/>
      <c r="AB61" s="235">
        <v>0</v>
      </c>
      <c r="AC61" s="236">
        <v>0</v>
      </c>
    </row>
    <row r="62" spans="1:29" s="122" customFormat="1" x14ac:dyDescent="0.25">
      <c r="A62" s="207" t="s">
        <v>137</v>
      </c>
      <c r="B62" s="237" t="s">
        <v>136</v>
      </c>
      <c r="C62" s="235">
        <v>61.468833289999992</v>
      </c>
      <c r="D62" s="235">
        <v>66.937309999999997</v>
      </c>
      <c r="E62" s="235"/>
      <c r="F62" s="235"/>
      <c r="G62" s="234">
        <v>0</v>
      </c>
      <c r="H62" s="238">
        <v>0</v>
      </c>
      <c r="I62" s="238"/>
      <c r="J62" s="236" t="s">
        <v>473</v>
      </c>
      <c r="K62" s="238"/>
      <c r="L62" s="238">
        <v>0</v>
      </c>
      <c r="M62" s="238"/>
      <c r="N62" s="236" t="s">
        <v>473</v>
      </c>
      <c r="O62" s="238"/>
      <c r="P62" s="238">
        <v>10.116483333333333</v>
      </c>
      <c r="Q62" s="238"/>
      <c r="R62" s="236" t="s">
        <v>473</v>
      </c>
      <c r="S62" s="240"/>
      <c r="T62" s="238">
        <v>20.203683333333334</v>
      </c>
      <c r="U62" s="238"/>
      <c r="V62" s="240" t="s">
        <v>473</v>
      </c>
      <c r="W62" s="238"/>
      <c r="X62" s="238">
        <v>36.617143333333324</v>
      </c>
      <c r="Y62" s="238"/>
      <c r="Z62" s="240" t="s">
        <v>473</v>
      </c>
      <c r="AA62" s="240"/>
      <c r="AB62" s="235">
        <v>66.937309999999997</v>
      </c>
      <c r="AC62" s="236">
        <v>0</v>
      </c>
    </row>
    <row r="63" spans="1:29" s="122" customFormat="1" x14ac:dyDescent="0.25">
      <c r="A63" s="207" t="s">
        <v>135</v>
      </c>
      <c r="B63" s="237" t="s">
        <v>128</v>
      </c>
      <c r="C63" s="239"/>
      <c r="D63" s="239"/>
      <c r="E63" s="239"/>
      <c r="F63" s="239"/>
      <c r="G63" s="238">
        <v>0</v>
      </c>
      <c r="H63" s="238">
        <v>0</v>
      </c>
      <c r="I63" s="238"/>
      <c r="J63" s="240" t="s">
        <v>473</v>
      </c>
      <c r="K63" s="238"/>
      <c r="L63" s="238">
        <v>0</v>
      </c>
      <c r="M63" s="238"/>
      <c r="N63" s="240" t="s">
        <v>473</v>
      </c>
      <c r="O63" s="238"/>
      <c r="P63" s="238">
        <v>0</v>
      </c>
      <c r="Q63" s="238"/>
      <c r="R63" s="240" t="s">
        <v>473</v>
      </c>
      <c r="S63" s="240"/>
      <c r="T63" s="238">
        <v>0</v>
      </c>
      <c r="U63" s="238"/>
      <c r="V63" s="240" t="s">
        <v>473</v>
      </c>
      <c r="W63" s="238"/>
      <c r="X63" s="238">
        <v>0</v>
      </c>
      <c r="Y63" s="238"/>
      <c r="Z63" s="240" t="s">
        <v>473</v>
      </c>
      <c r="AA63" s="240"/>
      <c r="AB63" s="239">
        <v>0</v>
      </c>
      <c r="AC63" s="236">
        <v>0</v>
      </c>
    </row>
    <row r="64" spans="1:29" s="122" customFormat="1" x14ac:dyDescent="0.25">
      <c r="A64" s="207" t="s">
        <v>134</v>
      </c>
      <c r="B64" s="242" t="s">
        <v>127</v>
      </c>
      <c r="C64" s="239"/>
      <c r="D64" s="239"/>
      <c r="E64" s="239"/>
      <c r="F64" s="239"/>
      <c r="G64" s="238">
        <v>0</v>
      </c>
      <c r="H64" s="238">
        <v>0</v>
      </c>
      <c r="I64" s="238"/>
      <c r="J64" s="240" t="s">
        <v>473</v>
      </c>
      <c r="K64" s="238"/>
      <c r="L64" s="238">
        <v>0</v>
      </c>
      <c r="M64" s="238"/>
      <c r="N64" s="240" t="s">
        <v>473</v>
      </c>
      <c r="O64" s="238"/>
      <c r="P64" s="238">
        <v>0</v>
      </c>
      <c r="Q64" s="238"/>
      <c r="R64" s="240" t="s">
        <v>473</v>
      </c>
      <c r="S64" s="240"/>
      <c r="T64" s="238">
        <v>0</v>
      </c>
      <c r="U64" s="238"/>
      <c r="V64" s="240" t="s">
        <v>473</v>
      </c>
      <c r="W64" s="238"/>
      <c r="X64" s="238">
        <v>0</v>
      </c>
      <c r="Y64" s="238"/>
      <c r="Z64" s="240" t="s">
        <v>473</v>
      </c>
      <c r="AA64" s="240"/>
      <c r="AB64" s="239">
        <v>0</v>
      </c>
      <c r="AC64" s="236">
        <v>0</v>
      </c>
    </row>
    <row r="65" spans="1:29" s="122" customFormat="1" x14ac:dyDescent="0.25">
      <c r="A65" s="207" t="s">
        <v>133</v>
      </c>
      <c r="B65" s="242" t="s">
        <v>126</v>
      </c>
      <c r="C65" s="239"/>
      <c r="D65" s="239"/>
      <c r="E65" s="239"/>
      <c r="F65" s="239"/>
      <c r="G65" s="238">
        <v>0</v>
      </c>
      <c r="H65" s="238">
        <v>0</v>
      </c>
      <c r="I65" s="238"/>
      <c r="J65" s="240" t="s">
        <v>473</v>
      </c>
      <c r="K65" s="238"/>
      <c r="L65" s="238">
        <v>0</v>
      </c>
      <c r="M65" s="238"/>
      <c r="N65" s="240" t="s">
        <v>473</v>
      </c>
      <c r="O65" s="238"/>
      <c r="P65" s="238">
        <v>0</v>
      </c>
      <c r="Q65" s="238"/>
      <c r="R65" s="240" t="s">
        <v>473</v>
      </c>
      <c r="S65" s="240"/>
      <c r="T65" s="238">
        <v>0</v>
      </c>
      <c r="U65" s="238"/>
      <c r="V65" s="240" t="s">
        <v>473</v>
      </c>
      <c r="W65" s="238"/>
      <c r="X65" s="238">
        <v>0</v>
      </c>
      <c r="Y65" s="238"/>
      <c r="Z65" s="240" t="s">
        <v>473</v>
      </c>
      <c r="AA65" s="240"/>
      <c r="AB65" s="239">
        <v>0</v>
      </c>
      <c r="AC65" s="236">
        <v>0</v>
      </c>
    </row>
    <row r="66" spans="1:29" s="122" customFormat="1" x14ac:dyDescent="0.25">
      <c r="A66" s="207" t="s">
        <v>132</v>
      </c>
      <c r="B66" s="242" t="s">
        <v>129</v>
      </c>
      <c r="C66" s="239"/>
      <c r="D66" s="239"/>
      <c r="E66" s="239"/>
      <c r="F66" s="239"/>
      <c r="G66" s="238">
        <v>0</v>
      </c>
      <c r="H66" s="238">
        <v>0</v>
      </c>
      <c r="I66" s="238"/>
      <c r="J66" s="240" t="s">
        <v>473</v>
      </c>
      <c r="K66" s="238"/>
      <c r="L66" s="238">
        <v>0</v>
      </c>
      <c r="M66" s="238"/>
      <c r="N66" s="240" t="s">
        <v>473</v>
      </c>
      <c r="O66" s="238"/>
      <c r="P66" s="238">
        <v>0</v>
      </c>
      <c r="Q66" s="238"/>
      <c r="R66" s="240" t="s">
        <v>473</v>
      </c>
      <c r="S66" s="240"/>
      <c r="T66" s="238">
        <v>0</v>
      </c>
      <c r="U66" s="238"/>
      <c r="V66" s="240" t="s">
        <v>473</v>
      </c>
      <c r="W66" s="238"/>
      <c r="X66" s="238">
        <v>0</v>
      </c>
      <c r="Y66" s="238"/>
      <c r="Z66" s="240" t="s">
        <v>473</v>
      </c>
      <c r="AA66" s="240"/>
      <c r="AB66" s="239">
        <v>0</v>
      </c>
      <c r="AC66" s="236">
        <v>0</v>
      </c>
    </row>
    <row r="67" spans="1:29" s="122" customFormat="1" x14ac:dyDescent="0.25">
      <c r="A67" s="207" t="s">
        <v>131</v>
      </c>
      <c r="B67" s="242" t="s">
        <v>453</v>
      </c>
      <c r="C67" s="239"/>
      <c r="D67" s="239"/>
      <c r="E67" s="239"/>
      <c r="F67" s="239"/>
      <c r="G67" s="238">
        <v>0</v>
      </c>
      <c r="H67" s="238">
        <v>0</v>
      </c>
      <c r="I67" s="238"/>
      <c r="J67" s="240" t="s">
        <v>473</v>
      </c>
      <c r="K67" s="238"/>
      <c r="L67" s="238">
        <v>0</v>
      </c>
      <c r="M67" s="238"/>
      <c r="N67" s="240" t="s">
        <v>473</v>
      </c>
      <c r="O67" s="238"/>
      <c r="P67" s="238">
        <v>0</v>
      </c>
      <c r="Q67" s="238"/>
      <c r="R67" s="240" t="s">
        <v>473</v>
      </c>
      <c r="S67" s="240"/>
      <c r="T67" s="238">
        <v>0</v>
      </c>
      <c r="U67" s="238"/>
      <c r="V67" s="240" t="s">
        <v>473</v>
      </c>
      <c r="W67" s="238"/>
      <c r="X67" s="238">
        <v>0</v>
      </c>
      <c r="Y67" s="238"/>
      <c r="Z67" s="240" t="s">
        <v>473</v>
      </c>
      <c r="AA67" s="240"/>
      <c r="AB67" s="239">
        <v>0</v>
      </c>
      <c r="AC67" s="236">
        <v>0</v>
      </c>
    </row>
    <row r="68" spans="1:29" s="122" customFormat="1" x14ac:dyDescent="0.25">
      <c r="A68" s="207" t="s">
        <v>454</v>
      </c>
      <c r="B68" s="242" t="s">
        <v>455</v>
      </c>
      <c r="C68" s="239"/>
      <c r="D68" s="239"/>
      <c r="E68" s="239"/>
      <c r="F68" s="239"/>
      <c r="G68" s="238">
        <v>0</v>
      </c>
      <c r="H68" s="238">
        <v>0</v>
      </c>
      <c r="I68" s="238"/>
      <c r="J68" s="240" t="s">
        <v>473</v>
      </c>
      <c r="K68" s="238"/>
      <c r="L68" s="238">
        <v>0</v>
      </c>
      <c r="M68" s="238"/>
      <c r="N68" s="240" t="s">
        <v>473</v>
      </c>
      <c r="O68" s="238"/>
      <c r="P68" s="238">
        <v>0</v>
      </c>
      <c r="Q68" s="238"/>
      <c r="R68" s="240" t="s">
        <v>473</v>
      </c>
      <c r="S68" s="240"/>
      <c r="T68" s="238">
        <v>0</v>
      </c>
      <c r="U68" s="238"/>
      <c r="V68" s="240" t="s">
        <v>473</v>
      </c>
      <c r="W68" s="238"/>
      <c r="X68" s="238">
        <v>0</v>
      </c>
      <c r="Y68" s="238"/>
      <c r="Z68" s="240" t="s">
        <v>473</v>
      </c>
      <c r="AA68" s="240"/>
      <c r="AB68" s="239">
        <v>0</v>
      </c>
      <c r="AC68" s="236">
        <v>0</v>
      </c>
    </row>
    <row r="69" spans="1:29" s="122" customFormat="1" x14ac:dyDescent="0.25">
      <c r="A69" s="207" t="s">
        <v>456</v>
      </c>
      <c r="B69" s="242" t="s">
        <v>457</v>
      </c>
      <c r="C69" s="239"/>
      <c r="D69" s="239"/>
      <c r="E69" s="239"/>
      <c r="F69" s="239"/>
      <c r="G69" s="238">
        <v>0</v>
      </c>
      <c r="H69" s="238">
        <v>0</v>
      </c>
      <c r="I69" s="238"/>
      <c r="J69" s="240" t="s">
        <v>473</v>
      </c>
      <c r="K69" s="238"/>
      <c r="L69" s="238">
        <v>0</v>
      </c>
      <c r="M69" s="238"/>
      <c r="N69" s="240" t="s">
        <v>473</v>
      </c>
      <c r="O69" s="238"/>
      <c r="P69" s="238">
        <v>0</v>
      </c>
      <c r="Q69" s="238"/>
      <c r="R69" s="240" t="s">
        <v>473</v>
      </c>
      <c r="S69" s="240"/>
      <c r="T69" s="238">
        <v>0</v>
      </c>
      <c r="U69" s="238"/>
      <c r="V69" s="240" t="s">
        <v>473</v>
      </c>
      <c r="W69" s="238"/>
      <c r="X69" s="238">
        <v>0</v>
      </c>
      <c r="Y69" s="238"/>
      <c r="Z69" s="240" t="s">
        <v>473</v>
      </c>
      <c r="AA69" s="240"/>
      <c r="AB69" s="239">
        <v>0</v>
      </c>
      <c r="AC69" s="236">
        <v>0</v>
      </c>
    </row>
    <row r="70" spans="1:29" s="122" customFormat="1" x14ac:dyDescent="0.25">
      <c r="A70" s="207" t="s">
        <v>458</v>
      </c>
      <c r="B70" s="242" t="s">
        <v>459</v>
      </c>
      <c r="C70" s="239"/>
      <c r="D70" s="239"/>
      <c r="E70" s="239"/>
      <c r="F70" s="239"/>
      <c r="G70" s="238">
        <v>0</v>
      </c>
      <c r="H70" s="238">
        <v>0</v>
      </c>
      <c r="I70" s="238"/>
      <c r="J70" s="240" t="s">
        <v>473</v>
      </c>
      <c r="K70" s="238"/>
      <c r="L70" s="238">
        <v>0</v>
      </c>
      <c r="M70" s="238"/>
      <c r="N70" s="240" t="s">
        <v>473</v>
      </c>
      <c r="O70" s="238"/>
      <c r="P70" s="238">
        <v>0</v>
      </c>
      <c r="Q70" s="238"/>
      <c r="R70" s="240" t="s">
        <v>473</v>
      </c>
      <c r="S70" s="240"/>
      <c r="T70" s="238">
        <v>0</v>
      </c>
      <c r="U70" s="238"/>
      <c r="V70" s="240" t="s">
        <v>473</v>
      </c>
      <c r="W70" s="238"/>
      <c r="X70" s="238">
        <v>0</v>
      </c>
      <c r="Y70" s="238"/>
      <c r="Z70" s="240" t="s">
        <v>473</v>
      </c>
      <c r="AA70" s="240"/>
      <c r="AB70" s="239">
        <v>0</v>
      </c>
      <c r="AC70" s="236">
        <v>0</v>
      </c>
    </row>
    <row r="71" spans="1:29" s="122" customFormat="1" x14ac:dyDescent="0.25">
      <c r="A71" s="207" t="s">
        <v>460</v>
      </c>
      <c r="B71" s="242" t="s">
        <v>461</v>
      </c>
      <c r="C71" s="243"/>
      <c r="D71" s="243"/>
      <c r="E71" s="243"/>
      <c r="F71" s="243"/>
      <c r="G71" s="238">
        <v>0</v>
      </c>
      <c r="H71" s="238">
        <v>0</v>
      </c>
      <c r="I71" s="238"/>
      <c r="J71" s="240" t="s">
        <v>473</v>
      </c>
      <c r="K71" s="238"/>
      <c r="L71" s="238">
        <v>0</v>
      </c>
      <c r="M71" s="238"/>
      <c r="N71" s="240" t="s">
        <v>473</v>
      </c>
      <c r="O71" s="238"/>
      <c r="P71" s="238">
        <v>4</v>
      </c>
      <c r="Q71" s="238"/>
      <c r="R71" s="240" t="s">
        <v>473</v>
      </c>
      <c r="S71" s="240"/>
      <c r="T71" s="238">
        <v>5</v>
      </c>
      <c r="U71" s="238"/>
      <c r="V71" s="240" t="s">
        <v>473</v>
      </c>
      <c r="W71" s="238"/>
      <c r="X71" s="238">
        <v>9</v>
      </c>
      <c r="Y71" s="238"/>
      <c r="Z71" s="254" t="s">
        <v>473</v>
      </c>
      <c r="AA71" s="240"/>
      <c r="AB71" s="243">
        <v>18</v>
      </c>
      <c r="AC71" s="236">
        <v>0</v>
      </c>
    </row>
    <row r="72" spans="1:29" s="122" customFormat="1" x14ac:dyDescent="0.25">
      <c r="A72" s="207" t="s">
        <v>462</v>
      </c>
      <c r="B72" s="242" t="s">
        <v>463</v>
      </c>
      <c r="C72" s="239"/>
      <c r="D72" s="239"/>
      <c r="E72" s="239"/>
      <c r="F72" s="239"/>
      <c r="G72" s="238">
        <v>0</v>
      </c>
      <c r="H72" s="238">
        <v>0</v>
      </c>
      <c r="I72" s="238"/>
      <c r="J72" s="240" t="s">
        <v>473</v>
      </c>
      <c r="K72" s="238"/>
      <c r="L72" s="238">
        <v>0</v>
      </c>
      <c r="M72" s="238"/>
      <c r="N72" s="240" t="s">
        <v>473</v>
      </c>
      <c r="O72" s="238"/>
      <c r="P72" s="238">
        <v>0</v>
      </c>
      <c r="Q72" s="238"/>
      <c r="R72" s="240" t="s">
        <v>473</v>
      </c>
      <c r="S72" s="240"/>
      <c r="T72" s="238">
        <v>0</v>
      </c>
      <c r="U72" s="238"/>
      <c r="V72" s="240" t="s">
        <v>473</v>
      </c>
      <c r="W72" s="238"/>
      <c r="X72" s="238">
        <v>0</v>
      </c>
      <c r="Y72" s="238"/>
      <c r="Z72" s="240" t="s">
        <v>473</v>
      </c>
      <c r="AA72" s="240"/>
      <c r="AB72" s="239">
        <v>0</v>
      </c>
      <c r="AC72" s="236">
        <v>0</v>
      </c>
    </row>
    <row r="73" spans="1:29" s="122" customFormat="1" x14ac:dyDescent="0.25">
      <c r="A73" s="207" t="s">
        <v>464</v>
      </c>
      <c r="B73" s="242" t="s">
        <v>465</v>
      </c>
      <c r="C73" s="239"/>
      <c r="D73" s="239"/>
      <c r="E73" s="239"/>
      <c r="F73" s="239"/>
      <c r="G73" s="238">
        <v>0</v>
      </c>
      <c r="H73" s="238">
        <v>0</v>
      </c>
      <c r="I73" s="238"/>
      <c r="J73" s="240" t="s">
        <v>473</v>
      </c>
      <c r="K73" s="238"/>
      <c r="L73" s="238">
        <v>0</v>
      </c>
      <c r="M73" s="238"/>
      <c r="N73" s="240" t="s">
        <v>473</v>
      </c>
      <c r="O73" s="238"/>
      <c r="P73" s="238">
        <v>0</v>
      </c>
      <c r="Q73" s="238"/>
      <c r="R73" s="240" t="s">
        <v>473</v>
      </c>
      <c r="S73" s="240"/>
      <c r="T73" s="238">
        <v>0</v>
      </c>
      <c r="U73" s="238"/>
      <c r="V73" s="240" t="s">
        <v>473</v>
      </c>
      <c r="W73" s="238"/>
      <c r="X73" s="238">
        <v>0</v>
      </c>
      <c r="Y73" s="238"/>
      <c r="Z73" s="240" t="s">
        <v>473</v>
      </c>
      <c r="AA73" s="240"/>
      <c r="AB73" s="239">
        <v>0</v>
      </c>
      <c r="AC73" s="236">
        <v>0</v>
      </c>
    </row>
    <row r="74" spans="1:29" s="122" customFormat="1" ht="36.75" customHeight="1" x14ac:dyDescent="0.25">
      <c r="A74" s="206" t="s">
        <v>57</v>
      </c>
      <c r="B74" s="244" t="s">
        <v>224</v>
      </c>
      <c r="C74" s="239"/>
      <c r="D74" s="239"/>
      <c r="E74" s="239"/>
      <c r="F74" s="239"/>
      <c r="G74" s="238">
        <v>0</v>
      </c>
      <c r="H74" s="238">
        <v>0</v>
      </c>
      <c r="I74" s="238"/>
      <c r="J74" s="240" t="s">
        <v>473</v>
      </c>
      <c r="K74" s="238"/>
      <c r="L74" s="238">
        <v>0</v>
      </c>
      <c r="M74" s="238"/>
      <c r="N74" s="240" t="s">
        <v>473</v>
      </c>
      <c r="O74" s="238"/>
      <c r="P74" s="238">
        <v>0</v>
      </c>
      <c r="Q74" s="238"/>
      <c r="R74" s="240" t="s">
        <v>473</v>
      </c>
      <c r="S74" s="240"/>
      <c r="T74" s="238">
        <v>0</v>
      </c>
      <c r="U74" s="238"/>
      <c r="V74" s="240" t="s">
        <v>473</v>
      </c>
      <c r="W74" s="238"/>
      <c r="X74" s="238">
        <v>0</v>
      </c>
      <c r="Y74" s="238"/>
      <c r="Z74" s="240" t="s">
        <v>473</v>
      </c>
      <c r="AA74" s="240"/>
      <c r="AB74" s="239">
        <v>0</v>
      </c>
      <c r="AC74" s="236">
        <v>0</v>
      </c>
    </row>
    <row r="75" spans="1:29" s="122" customFormat="1" x14ac:dyDescent="0.25">
      <c r="A75" s="206" t="s">
        <v>55</v>
      </c>
      <c r="B75" s="233" t="s">
        <v>130</v>
      </c>
      <c r="C75" s="239"/>
      <c r="D75" s="239"/>
      <c r="E75" s="239"/>
      <c r="F75" s="239"/>
      <c r="G75" s="238"/>
      <c r="H75" s="238"/>
      <c r="I75" s="238"/>
      <c r="J75" s="240"/>
      <c r="K75" s="238"/>
      <c r="L75" s="238"/>
      <c r="M75" s="238"/>
      <c r="N75" s="240"/>
      <c r="O75" s="238"/>
      <c r="P75" s="238"/>
      <c r="Q75" s="238"/>
      <c r="R75" s="240"/>
      <c r="S75" s="240"/>
      <c r="T75" s="238"/>
      <c r="U75" s="238"/>
      <c r="V75" s="240"/>
      <c r="W75" s="238"/>
      <c r="X75" s="238"/>
      <c r="Y75" s="238"/>
      <c r="Z75" s="240"/>
      <c r="AA75" s="240"/>
      <c r="AB75" s="239"/>
      <c r="AC75" s="236"/>
    </row>
    <row r="76" spans="1:29" s="122" customFormat="1" ht="31.5" x14ac:dyDescent="0.25">
      <c r="A76" s="207" t="s">
        <v>219</v>
      </c>
      <c r="B76" s="242" t="s">
        <v>433</v>
      </c>
      <c r="C76" s="239"/>
      <c r="D76" s="239"/>
      <c r="E76" s="239"/>
      <c r="F76" s="239"/>
      <c r="G76" s="238">
        <v>0</v>
      </c>
      <c r="H76" s="238">
        <v>0</v>
      </c>
      <c r="I76" s="238"/>
      <c r="J76" s="240" t="s">
        <v>473</v>
      </c>
      <c r="K76" s="238"/>
      <c r="L76" s="238">
        <v>0</v>
      </c>
      <c r="M76" s="238"/>
      <c r="N76" s="240" t="s">
        <v>473</v>
      </c>
      <c r="O76" s="238"/>
      <c r="P76" s="238">
        <v>0</v>
      </c>
      <c r="Q76" s="238"/>
      <c r="R76" s="240" t="s">
        <v>473</v>
      </c>
      <c r="S76" s="240"/>
      <c r="T76" s="238">
        <v>0</v>
      </c>
      <c r="U76" s="238"/>
      <c r="V76" s="240" t="s">
        <v>473</v>
      </c>
      <c r="W76" s="238"/>
      <c r="X76" s="238">
        <v>0</v>
      </c>
      <c r="Y76" s="238"/>
      <c r="Z76" s="240" t="s">
        <v>473</v>
      </c>
      <c r="AA76" s="240"/>
      <c r="AB76" s="239">
        <v>0</v>
      </c>
      <c r="AC76" s="236">
        <v>0</v>
      </c>
    </row>
    <row r="77" spans="1:29" s="122" customFormat="1" x14ac:dyDescent="0.25">
      <c r="A77" s="207" t="s">
        <v>220</v>
      </c>
      <c r="B77" s="242" t="s">
        <v>146</v>
      </c>
      <c r="C77" s="239"/>
      <c r="D77" s="239"/>
      <c r="E77" s="239"/>
      <c r="F77" s="239"/>
      <c r="G77" s="238">
        <v>0</v>
      </c>
      <c r="H77" s="238">
        <v>0</v>
      </c>
      <c r="I77" s="238"/>
      <c r="J77" s="240" t="s">
        <v>473</v>
      </c>
      <c r="K77" s="238"/>
      <c r="L77" s="238">
        <v>0</v>
      </c>
      <c r="M77" s="238"/>
      <c r="N77" s="240" t="s">
        <v>473</v>
      </c>
      <c r="O77" s="238"/>
      <c r="P77" s="238">
        <v>0</v>
      </c>
      <c r="Q77" s="238"/>
      <c r="R77" s="240" t="s">
        <v>473</v>
      </c>
      <c r="S77" s="240"/>
      <c r="T77" s="238">
        <v>0</v>
      </c>
      <c r="U77" s="238"/>
      <c r="V77" s="240" t="s">
        <v>473</v>
      </c>
      <c r="W77" s="238"/>
      <c r="X77" s="238">
        <v>0</v>
      </c>
      <c r="Y77" s="238"/>
      <c r="Z77" s="240" t="s">
        <v>473</v>
      </c>
      <c r="AA77" s="240"/>
      <c r="AB77" s="239">
        <v>0</v>
      </c>
      <c r="AC77" s="236">
        <v>0</v>
      </c>
    </row>
    <row r="78" spans="1:29" s="122" customFormat="1" x14ac:dyDescent="0.25">
      <c r="A78" s="207" t="s">
        <v>221</v>
      </c>
      <c r="B78" s="237" t="s">
        <v>466</v>
      </c>
      <c r="C78" s="239"/>
      <c r="D78" s="239"/>
      <c r="E78" s="239"/>
      <c r="F78" s="239"/>
      <c r="G78" s="238">
        <v>0</v>
      </c>
      <c r="H78" s="238">
        <v>0</v>
      </c>
      <c r="I78" s="238"/>
      <c r="J78" s="240" t="s">
        <v>473</v>
      </c>
      <c r="K78" s="238"/>
      <c r="L78" s="238">
        <v>0</v>
      </c>
      <c r="M78" s="238"/>
      <c r="N78" s="240" t="s">
        <v>473</v>
      </c>
      <c r="O78" s="238"/>
      <c r="P78" s="238">
        <v>0</v>
      </c>
      <c r="Q78" s="238"/>
      <c r="R78" s="240" t="s">
        <v>473</v>
      </c>
      <c r="S78" s="240"/>
      <c r="T78" s="238">
        <v>0</v>
      </c>
      <c r="U78" s="238"/>
      <c r="V78" s="240" t="s">
        <v>473</v>
      </c>
      <c r="W78" s="238"/>
      <c r="X78" s="238">
        <v>0</v>
      </c>
      <c r="Y78" s="238"/>
      <c r="Z78" s="240" t="s">
        <v>473</v>
      </c>
      <c r="AA78" s="240"/>
      <c r="AB78" s="239">
        <v>0</v>
      </c>
      <c r="AC78" s="236">
        <v>0</v>
      </c>
    </row>
    <row r="79" spans="1:29" s="122" customFormat="1" x14ac:dyDescent="0.25">
      <c r="A79" s="207" t="s">
        <v>222</v>
      </c>
      <c r="B79" s="237" t="s">
        <v>435</v>
      </c>
      <c r="C79" s="239"/>
      <c r="D79" s="239"/>
      <c r="E79" s="239"/>
      <c r="F79" s="239"/>
      <c r="G79" s="238">
        <v>0</v>
      </c>
      <c r="H79" s="238">
        <v>0</v>
      </c>
      <c r="I79" s="245"/>
      <c r="J79" s="240" t="s">
        <v>473</v>
      </c>
      <c r="K79" s="245"/>
      <c r="L79" s="238">
        <v>0</v>
      </c>
      <c r="M79" s="245"/>
      <c r="N79" s="240" t="s">
        <v>473</v>
      </c>
      <c r="O79" s="245"/>
      <c r="P79" s="238">
        <v>0</v>
      </c>
      <c r="Q79" s="245"/>
      <c r="R79" s="240" t="s">
        <v>473</v>
      </c>
      <c r="S79" s="246"/>
      <c r="T79" s="238">
        <v>0</v>
      </c>
      <c r="U79" s="245"/>
      <c r="V79" s="240" t="s">
        <v>473</v>
      </c>
      <c r="W79" s="245"/>
      <c r="X79" s="238">
        <v>0</v>
      </c>
      <c r="Y79" s="245"/>
      <c r="Z79" s="240" t="s">
        <v>473</v>
      </c>
      <c r="AA79" s="246"/>
      <c r="AB79" s="239">
        <v>0</v>
      </c>
      <c r="AC79" s="236">
        <v>0</v>
      </c>
    </row>
    <row r="80" spans="1:29" s="122" customFormat="1" x14ac:dyDescent="0.25">
      <c r="A80" s="207" t="s">
        <v>223</v>
      </c>
      <c r="B80" s="237" t="s">
        <v>436</v>
      </c>
      <c r="C80" s="239"/>
      <c r="D80" s="239"/>
      <c r="E80" s="239"/>
      <c r="F80" s="239"/>
      <c r="G80" s="238">
        <v>0</v>
      </c>
      <c r="H80" s="238">
        <v>0</v>
      </c>
      <c r="I80" s="245"/>
      <c r="J80" s="240" t="s">
        <v>473</v>
      </c>
      <c r="K80" s="245"/>
      <c r="L80" s="238">
        <v>0</v>
      </c>
      <c r="M80" s="245"/>
      <c r="N80" s="240" t="s">
        <v>473</v>
      </c>
      <c r="O80" s="245"/>
      <c r="P80" s="238">
        <v>0</v>
      </c>
      <c r="Q80" s="245"/>
      <c r="R80" s="240" t="s">
        <v>473</v>
      </c>
      <c r="S80" s="246"/>
      <c r="T80" s="238">
        <v>0</v>
      </c>
      <c r="U80" s="245"/>
      <c r="V80" s="240" t="s">
        <v>473</v>
      </c>
      <c r="W80" s="245"/>
      <c r="X80" s="238">
        <v>0</v>
      </c>
      <c r="Y80" s="245"/>
      <c r="Z80" s="240" t="s">
        <v>473</v>
      </c>
      <c r="AA80" s="246"/>
      <c r="AB80" s="239">
        <v>0</v>
      </c>
      <c r="AC80" s="236">
        <v>0</v>
      </c>
    </row>
    <row r="81" spans="1:29" s="122" customFormat="1" x14ac:dyDescent="0.25">
      <c r="A81" s="207" t="s">
        <v>467</v>
      </c>
      <c r="B81" s="237" t="s">
        <v>437</v>
      </c>
      <c r="C81" s="239"/>
      <c r="D81" s="239"/>
      <c r="E81" s="239"/>
      <c r="F81" s="239"/>
      <c r="G81" s="238">
        <v>0</v>
      </c>
      <c r="H81" s="238">
        <v>0</v>
      </c>
      <c r="I81" s="245"/>
      <c r="J81" s="240" t="s">
        <v>473</v>
      </c>
      <c r="K81" s="245"/>
      <c r="L81" s="238">
        <v>0</v>
      </c>
      <c r="M81" s="245"/>
      <c r="N81" s="240" t="s">
        <v>473</v>
      </c>
      <c r="O81" s="245"/>
      <c r="P81" s="238">
        <v>0</v>
      </c>
      <c r="Q81" s="245"/>
      <c r="R81" s="240" t="s">
        <v>473</v>
      </c>
      <c r="S81" s="246"/>
      <c r="T81" s="238">
        <v>0</v>
      </c>
      <c r="U81" s="245"/>
      <c r="V81" s="240" t="s">
        <v>473</v>
      </c>
      <c r="W81" s="245"/>
      <c r="X81" s="238">
        <v>0</v>
      </c>
      <c r="Y81" s="245"/>
      <c r="Z81" s="240" t="s">
        <v>473</v>
      </c>
      <c r="AA81" s="246"/>
      <c r="AB81" s="239">
        <v>0</v>
      </c>
      <c r="AC81" s="236">
        <v>0</v>
      </c>
    </row>
    <row r="82" spans="1:29" s="122" customFormat="1" x14ac:dyDescent="0.25">
      <c r="A82" s="207" t="s">
        <v>468</v>
      </c>
      <c r="B82" s="237" t="s">
        <v>438</v>
      </c>
      <c r="C82" s="239"/>
      <c r="D82" s="239"/>
      <c r="E82" s="239"/>
      <c r="F82" s="239"/>
      <c r="G82" s="238">
        <v>0</v>
      </c>
      <c r="H82" s="238">
        <v>0</v>
      </c>
      <c r="I82" s="245"/>
      <c r="J82" s="240" t="s">
        <v>473</v>
      </c>
      <c r="K82" s="245"/>
      <c r="L82" s="238">
        <v>0</v>
      </c>
      <c r="M82" s="245"/>
      <c r="N82" s="240" t="s">
        <v>473</v>
      </c>
      <c r="O82" s="245"/>
      <c r="P82" s="238">
        <v>0</v>
      </c>
      <c r="Q82" s="245"/>
      <c r="R82" s="240" t="s">
        <v>473</v>
      </c>
      <c r="S82" s="246"/>
      <c r="T82" s="238">
        <v>0</v>
      </c>
      <c r="U82" s="245"/>
      <c r="V82" s="240" t="s">
        <v>473</v>
      </c>
      <c r="W82" s="245"/>
      <c r="X82" s="238">
        <v>0</v>
      </c>
      <c r="Y82" s="245"/>
      <c r="Z82" s="240" t="s">
        <v>473</v>
      </c>
      <c r="AA82" s="246"/>
      <c r="AB82" s="239">
        <v>0</v>
      </c>
      <c r="AC82" s="236">
        <v>0</v>
      </c>
    </row>
    <row r="83" spans="1:29" s="122" customFormat="1" x14ac:dyDescent="0.25">
      <c r="A83" s="207" t="s">
        <v>469</v>
      </c>
      <c r="B83" s="237" t="s">
        <v>440</v>
      </c>
      <c r="C83" s="239"/>
      <c r="D83" s="239"/>
      <c r="E83" s="239"/>
      <c r="F83" s="239"/>
      <c r="G83" s="238">
        <v>0</v>
      </c>
      <c r="H83" s="238">
        <v>0</v>
      </c>
      <c r="I83" s="245"/>
      <c r="J83" s="240" t="s">
        <v>473</v>
      </c>
      <c r="K83" s="245"/>
      <c r="L83" s="238">
        <v>0</v>
      </c>
      <c r="M83" s="245"/>
      <c r="N83" s="240" t="s">
        <v>473</v>
      </c>
      <c r="O83" s="245"/>
      <c r="P83" s="238">
        <v>0</v>
      </c>
      <c r="Q83" s="245"/>
      <c r="R83" s="240" t="s">
        <v>473</v>
      </c>
      <c r="S83" s="246"/>
      <c r="T83" s="238">
        <v>0</v>
      </c>
      <c r="U83" s="245"/>
      <c r="V83" s="240" t="s">
        <v>473</v>
      </c>
      <c r="W83" s="245"/>
      <c r="X83" s="238">
        <v>0</v>
      </c>
      <c r="Y83" s="245"/>
      <c r="Z83" s="240" t="s">
        <v>473</v>
      </c>
      <c r="AA83" s="246"/>
      <c r="AB83" s="239">
        <v>0</v>
      </c>
      <c r="AC83" s="236">
        <v>0</v>
      </c>
    </row>
    <row r="84" spans="1:29" s="122" customFormat="1" x14ac:dyDescent="0.25">
      <c r="A84" s="207" t="s">
        <v>470</v>
      </c>
      <c r="B84" s="237" t="s">
        <v>442</v>
      </c>
      <c r="C84" s="239"/>
      <c r="D84" s="239"/>
      <c r="E84" s="239"/>
      <c r="F84" s="239"/>
      <c r="G84" s="238">
        <v>0</v>
      </c>
      <c r="H84" s="238">
        <v>0</v>
      </c>
      <c r="I84" s="245"/>
      <c r="J84" s="240" t="s">
        <v>473</v>
      </c>
      <c r="K84" s="245"/>
      <c r="L84" s="238">
        <v>0</v>
      </c>
      <c r="M84" s="245"/>
      <c r="N84" s="240" t="s">
        <v>473</v>
      </c>
      <c r="O84" s="245"/>
      <c r="P84" s="238">
        <v>0</v>
      </c>
      <c r="Q84" s="245"/>
      <c r="R84" s="240" t="s">
        <v>473</v>
      </c>
      <c r="S84" s="246"/>
      <c r="T84" s="238">
        <v>0</v>
      </c>
      <c r="U84" s="245"/>
      <c r="V84" s="240" t="s">
        <v>473</v>
      </c>
      <c r="W84" s="245"/>
      <c r="X84" s="238">
        <v>0</v>
      </c>
      <c r="Y84" s="245"/>
      <c r="Z84" s="240" t="s">
        <v>473</v>
      </c>
      <c r="AA84" s="246"/>
      <c r="AB84" s="239">
        <v>0</v>
      </c>
      <c r="AC84" s="236">
        <v>0</v>
      </c>
    </row>
    <row r="85" spans="1:29" s="122" customFormat="1" x14ac:dyDescent="0.25">
      <c r="A85" s="207" t="s">
        <v>471</v>
      </c>
      <c r="B85" s="237" t="s">
        <v>444</v>
      </c>
      <c r="C85" s="239"/>
      <c r="D85" s="239"/>
      <c r="E85" s="239"/>
      <c r="F85" s="239"/>
      <c r="G85" s="238">
        <v>0</v>
      </c>
      <c r="H85" s="238">
        <v>0</v>
      </c>
      <c r="I85" s="245"/>
      <c r="J85" s="240" t="s">
        <v>473</v>
      </c>
      <c r="K85" s="245"/>
      <c r="L85" s="238">
        <v>0</v>
      </c>
      <c r="M85" s="245"/>
      <c r="N85" s="240" t="s">
        <v>473</v>
      </c>
      <c r="O85" s="245"/>
      <c r="P85" s="238">
        <v>0</v>
      </c>
      <c r="Q85" s="245"/>
      <c r="R85" s="240" t="s">
        <v>473</v>
      </c>
      <c r="S85" s="246"/>
      <c r="T85" s="238">
        <v>0</v>
      </c>
      <c r="U85" s="245"/>
      <c r="V85" s="240" t="s">
        <v>473</v>
      </c>
      <c r="W85" s="245"/>
      <c r="X85" s="238">
        <v>0</v>
      </c>
      <c r="Y85" s="245"/>
      <c r="Z85" s="240" t="s">
        <v>473</v>
      </c>
      <c r="AA85" s="246"/>
      <c r="AB85" s="239">
        <v>0</v>
      </c>
      <c r="AC85" s="236">
        <v>0</v>
      </c>
    </row>
    <row r="86" spans="1:29" s="122" customFormat="1" x14ac:dyDescent="0.25">
      <c r="A86" s="207" t="s">
        <v>472</v>
      </c>
      <c r="B86" s="237" t="s">
        <v>446</v>
      </c>
      <c r="C86" s="239"/>
      <c r="D86" s="239"/>
      <c r="E86" s="239"/>
      <c r="F86" s="239"/>
      <c r="G86" s="238">
        <v>0</v>
      </c>
      <c r="H86" s="238">
        <v>0</v>
      </c>
      <c r="I86" s="245"/>
      <c r="J86" s="240" t="s">
        <v>473</v>
      </c>
      <c r="K86" s="245"/>
      <c r="L86" s="238">
        <v>0</v>
      </c>
      <c r="M86" s="245"/>
      <c r="N86" s="240" t="s">
        <v>473</v>
      </c>
      <c r="O86" s="245"/>
      <c r="P86" s="238">
        <v>0</v>
      </c>
      <c r="Q86" s="245"/>
      <c r="R86" s="240" t="s">
        <v>473</v>
      </c>
      <c r="S86" s="246"/>
      <c r="T86" s="238">
        <v>0</v>
      </c>
      <c r="U86" s="245"/>
      <c r="V86" s="240" t="s">
        <v>473</v>
      </c>
      <c r="W86" s="245"/>
      <c r="X86" s="238">
        <v>0</v>
      </c>
      <c r="Y86" s="245"/>
      <c r="Z86" s="240" t="s">
        <v>473</v>
      </c>
      <c r="AA86" s="246"/>
      <c r="AB86" s="239">
        <v>0</v>
      </c>
      <c r="AC86" s="236">
        <v>0</v>
      </c>
    </row>
  </sheetData>
  <mergeCells count="31">
    <mergeCell ref="A20:A22"/>
    <mergeCell ref="B20:B22"/>
    <mergeCell ref="C20:D21"/>
    <mergeCell ref="E20:F21"/>
    <mergeCell ref="G20:G22"/>
    <mergeCell ref="H21:I21"/>
    <mergeCell ref="AB20:AC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9" scale="28" orientation="portrait"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T1" zoomScale="55" zoomScaleSheetLayoutView="55" workbookViewId="0">
      <selection activeCell="A21" sqref="A21:AV21"/>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7" width="13.5703125"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3" t="s">
        <v>67</v>
      </c>
    </row>
    <row r="2" spans="1:48" ht="18.75" x14ac:dyDescent="0.3">
      <c r="AV2" s="12" t="s">
        <v>9</v>
      </c>
    </row>
    <row r="3" spans="1:48" ht="18.75" x14ac:dyDescent="0.3">
      <c r="AV3" s="12" t="s">
        <v>427</v>
      </c>
    </row>
    <row r="4" spans="1:48" ht="18.75" x14ac:dyDescent="0.3">
      <c r="AV4" s="12"/>
    </row>
    <row r="5" spans="1:48" ht="18.75" customHeight="1" x14ac:dyDescent="0.25">
      <c r="A5" s="459" t="str">
        <f>'1. паспорт местоположение'!A5:C5</f>
        <v>Год раскрытия информации: 2022 год</v>
      </c>
      <c r="B5" s="459"/>
      <c r="C5" s="459"/>
      <c r="D5" s="459"/>
      <c r="E5" s="459"/>
      <c r="F5" s="459"/>
      <c r="G5" s="459"/>
      <c r="H5" s="459"/>
      <c r="I5" s="459"/>
      <c r="J5" s="459"/>
      <c r="K5" s="459"/>
      <c r="L5" s="459"/>
      <c r="M5" s="459"/>
      <c r="N5" s="459"/>
      <c r="O5" s="459"/>
      <c r="P5" s="459"/>
      <c r="Q5" s="459"/>
      <c r="R5" s="459"/>
      <c r="S5" s="459"/>
      <c r="T5" s="459"/>
      <c r="U5" s="459"/>
      <c r="V5" s="459"/>
      <c r="W5" s="459"/>
      <c r="X5" s="459"/>
      <c r="Y5" s="459"/>
      <c r="Z5" s="459"/>
      <c r="AA5" s="459"/>
      <c r="AB5" s="459"/>
      <c r="AC5" s="459"/>
      <c r="AD5" s="459"/>
      <c r="AE5" s="459"/>
      <c r="AF5" s="459"/>
      <c r="AG5" s="459"/>
      <c r="AH5" s="459"/>
      <c r="AI5" s="459"/>
      <c r="AJ5" s="459"/>
      <c r="AK5" s="459"/>
      <c r="AL5" s="459"/>
      <c r="AM5" s="459"/>
      <c r="AN5" s="459"/>
      <c r="AO5" s="459"/>
      <c r="AP5" s="459"/>
      <c r="AQ5" s="459"/>
      <c r="AR5" s="459"/>
      <c r="AS5" s="459"/>
      <c r="AT5" s="459"/>
      <c r="AU5" s="459"/>
      <c r="AV5" s="459"/>
    </row>
    <row r="6" spans="1:48" ht="18.75" x14ac:dyDescent="0.3">
      <c r="AV6" s="12"/>
    </row>
    <row r="7" spans="1:48" ht="18.75" x14ac:dyDescent="0.25">
      <c r="A7" s="464" t="s">
        <v>8</v>
      </c>
      <c r="B7" s="464"/>
      <c r="C7" s="464"/>
      <c r="D7" s="464"/>
      <c r="E7" s="464"/>
      <c r="F7" s="464"/>
      <c r="G7" s="464"/>
      <c r="H7" s="464"/>
      <c r="I7" s="464"/>
      <c r="J7" s="464"/>
      <c r="K7" s="464"/>
      <c r="L7" s="464"/>
      <c r="M7" s="464"/>
      <c r="N7" s="464"/>
      <c r="O7" s="464"/>
      <c r="P7" s="464"/>
      <c r="Q7" s="464"/>
      <c r="R7" s="464"/>
      <c r="S7" s="464"/>
      <c r="T7" s="464"/>
      <c r="U7" s="464"/>
      <c r="V7" s="464"/>
      <c r="W7" s="464"/>
      <c r="X7" s="464"/>
      <c r="Y7" s="464"/>
      <c r="Z7" s="464"/>
      <c r="AA7" s="464"/>
      <c r="AB7" s="464"/>
      <c r="AC7" s="464"/>
      <c r="AD7" s="464"/>
      <c r="AE7" s="464"/>
      <c r="AF7" s="464"/>
      <c r="AG7" s="464"/>
      <c r="AH7" s="464"/>
      <c r="AI7" s="464"/>
      <c r="AJ7" s="464"/>
      <c r="AK7" s="464"/>
      <c r="AL7" s="464"/>
      <c r="AM7" s="464"/>
      <c r="AN7" s="464"/>
      <c r="AO7" s="464"/>
      <c r="AP7" s="464"/>
      <c r="AQ7" s="464"/>
      <c r="AR7" s="464"/>
      <c r="AS7" s="464"/>
      <c r="AT7" s="464"/>
      <c r="AU7" s="464"/>
      <c r="AV7" s="464"/>
    </row>
    <row r="8" spans="1:48" ht="18.75" x14ac:dyDescent="0.25">
      <c r="A8" s="464"/>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c r="AD8" s="464"/>
      <c r="AE8" s="464"/>
      <c r="AF8" s="464"/>
      <c r="AG8" s="464"/>
      <c r="AH8" s="464"/>
      <c r="AI8" s="464"/>
      <c r="AJ8" s="464"/>
      <c r="AK8" s="464"/>
      <c r="AL8" s="464"/>
      <c r="AM8" s="464"/>
      <c r="AN8" s="464"/>
      <c r="AO8" s="464"/>
      <c r="AP8" s="464"/>
      <c r="AQ8" s="464"/>
      <c r="AR8" s="464"/>
      <c r="AS8" s="464"/>
      <c r="AT8" s="464"/>
      <c r="AU8" s="464"/>
      <c r="AV8" s="464"/>
    </row>
    <row r="9" spans="1:48" x14ac:dyDescent="0.25">
      <c r="A9" s="465" t="str">
        <f>'1. паспорт местоположение'!A9:C9</f>
        <v>АО "Россети Тюмень"</v>
      </c>
      <c r="B9" s="465"/>
      <c r="C9" s="465"/>
      <c r="D9" s="465"/>
      <c r="E9" s="465"/>
      <c r="F9" s="465"/>
      <c r="G9" s="465"/>
      <c r="H9" s="465"/>
      <c r="I9" s="465"/>
      <c r="J9" s="465"/>
      <c r="K9" s="465"/>
      <c r="L9" s="465"/>
      <c r="M9" s="465"/>
      <c r="N9" s="465"/>
      <c r="O9" s="465"/>
      <c r="P9" s="465"/>
      <c r="Q9" s="465"/>
      <c r="R9" s="465"/>
      <c r="S9" s="465"/>
      <c r="T9" s="465"/>
      <c r="U9" s="465"/>
      <c r="V9" s="465"/>
      <c r="W9" s="465"/>
      <c r="X9" s="465"/>
      <c r="Y9" s="465"/>
      <c r="Z9" s="465"/>
      <c r="AA9" s="465"/>
      <c r="AB9" s="465"/>
      <c r="AC9" s="465"/>
      <c r="AD9" s="465"/>
      <c r="AE9" s="465"/>
      <c r="AF9" s="465"/>
      <c r="AG9" s="465"/>
      <c r="AH9" s="465"/>
      <c r="AI9" s="465"/>
      <c r="AJ9" s="465"/>
      <c r="AK9" s="465"/>
      <c r="AL9" s="465"/>
      <c r="AM9" s="465"/>
      <c r="AN9" s="465"/>
      <c r="AO9" s="465"/>
      <c r="AP9" s="465"/>
      <c r="AQ9" s="465"/>
      <c r="AR9" s="465"/>
      <c r="AS9" s="465"/>
      <c r="AT9" s="465"/>
      <c r="AU9" s="465"/>
      <c r="AV9" s="465"/>
    </row>
    <row r="10" spans="1:48" ht="15.75" x14ac:dyDescent="0.25">
      <c r="A10" s="466" t="s">
        <v>7</v>
      </c>
      <c r="B10" s="466"/>
      <c r="C10" s="466"/>
      <c r="D10" s="466"/>
      <c r="E10" s="466"/>
      <c r="F10" s="466"/>
      <c r="G10" s="466"/>
      <c r="H10" s="466"/>
      <c r="I10" s="466"/>
      <c r="J10" s="466"/>
      <c r="K10" s="466"/>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c r="AK10" s="466"/>
      <c r="AL10" s="466"/>
      <c r="AM10" s="466"/>
      <c r="AN10" s="466"/>
      <c r="AO10" s="466"/>
      <c r="AP10" s="466"/>
      <c r="AQ10" s="466"/>
      <c r="AR10" s="466"/>
      <c r="AS10" s="466"/>
      <c r="AT10" s="466"/>
      <c r="AU10" s="466"/>
      <c r="AV10" s="466"/>
    </row>
    <row r="11" spans="1:48" ht="18.75" x14ac:dyDescent="0.25">
      <c r="A11" s="464"/>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c r="AD11" s="464"/>
      <c r="AE11" s="464"/>
      <c r="AF11" s="464"/>
      <c r="AG11" s="464"/>
      <c r="AH11" s="464"/>
      <c r="AI11" s="464"/>
      <c r="AJ11" s="464"/>
      <c r="AK11" s="464"/>
      <c r="AL11" s="464"/>
      <c r="AM11" s="464"/>
      <c r="AN11" s="464"/>
      <c r="AO11" s="464"/>
      <c r="AP11" s="464"/>
      <c r="AQ11" s="464"/>
      <c r="AR11" s="464"/>
      <c r="AS11" s="464"/>
      <c r="AT11" s="464"/>
      <c r="AU11" s="464"/>
      <c r="AV11" s="464"/>
    </row>
    <row r="12" spans="1:48" x14ac:dyDescent="0.25">
      <c r="A12" s="465" t="str">
        <f>'1. паспорт местоположение'!A12:C12</f>
        <v>L_NS3300.PR.0006</v>
      </c>
      <c r="B12" s="465"/>
      <c r="C12" s="465"/>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A12" s="465"/>
      <c r="AB12" s="465"/>
      <c r="AC12" s="465"/>
      <c r="AD12" s="465"/>
      <c r="AE12" s="465"/>
      <c r="AF12" s="465"/>
      <c r="AG12" s="465"/>
      <c r="AH12" s="465"/>
      <c r="AI12" s="465"/>
      <c r="AJ12" s="465"/>
      <c r="AK12" s="465"/>
      <c r="AL12" s="465"/>
      <c r="AM12" s="465"/>
      <c r="AN12" s="465"/>
      <c r="AO12" s="465"/>
      <c r="AP12" s="465"/>
      <c r="AQ12" s="465"/>
      <c r="AR12" s="465"/>
      <c r="AS12" s="465"/>
      <c r="AT12" s="465"/>
      <c r="AU12" s="465"/>
      <c r="AV12" s="465"/>
    </row>
    <row r="13" spans="1:48" ht="15.75" x14ac:dyDescent="0.25">
      <c r="A13" s="466" t="s">
        <v>6</v>
      </c>
      <c r="B13" s="466"/>
      <c r="C13" s="466"/>
      <c r="D13" s="466"/>
      <c r="E13" s="466"/>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c r="AJ13" s="466"/>
      <c r="AK13" s="466"/>
      <c r="AL13" s="466"/>
      <c r="AM13" s="466"/>
      <c r="AN13" s="466"/>
      <c r="AO13" s="466"/>
      <c r="AP13" s="466"/>
      <c r="AQ13" s="466"/>
      <c r="AR13" s="466"/>
      <c r="AS13" s="466"/>
      <c r="AT13" s="466"/>
      <c r="AU13" s="466"/>
      <c r="AV13" s="466"/>
    </row>
    <row r="14" spans="1:48" ht="18.75" x14ac:dyDescent="0.25">
      <c r="A14" s="467"/>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c r="AD14" s="467"/>
      <c r="AE14" s="467"/>
      <c r="AF14" s="467"/>
      <c r="AG14" s="467"/>
      <c r="AH14" s="467"/>
      <c r="AI14" s="467"/>
      <c r="AJ14" s="467"/>
      <c r="AK14" s="467"/>
      <c r="AL14" s="467"/>
      <c r="AM14" s="467"/>
      <c r="AN14" s="467"/>
      <c r="AO14" s="467"/>
      <c r="AP14" s="467"/>
      <c r="AQ14" s="467"/>
      <c r="AR14" s="467"/>
      <c r="AS14" s="467"/>
      <c r="AT14" s="467"/>
      <c r="AU14" s="467"/>
      <c r="AV14" s="467"/>
    </row>
    <row r="15" spans="1:48" ht="43.5" customHeight="1" x14ac:dyDescent="0.25">
      <c r="A15" s="468" t="str">
        <f>'6.2. Паспорт фин осв ввод'!A14:U14</f>
        <v>Строительство зарядных станций мощностью до 100кВт  (18 шт.)</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c r="AJ15" s="468"/>
      <c r="AK15" s="468"/>
      <c r="AL15" s="468"/>
      <c r="AM15" s="468"/>
      <c r="AN15" s="468"/>
      <c r="AO15" s="468"/>
      <c r="AP15" s="468"/>
      <c r="AQ15" s="468"/>
      <c r="AR15" s="468"/>
      <c r="AS15" s="468"/>
      <c r="AT15" s="468"/>
      <c r="AU15" s="468"/>
      <c r="AV15" s="468"/>
    </row>
    <row r="16" spans="1:48" ht="15.75" x14ac:dyDescent="0.25">
      <c r="A16" s="466" t="s">
        <v>5</v>
      </c>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c r="AJ16" s="466"/>
      <c r="AK16" s="466"/>
      <c r="AL16" s="466"/>
      <c r="AM16" s="466"/>
      <c r="AN16" s="466"/>
      <c r="AO16" s="466"/>
      <c r="AP16" s="466"/>
      <c r="AQ16" s="466"/>
      <c r="AR16" s="466"/>
      <c r="AS16" s="466"/>
      <c r="AT16" s="466"/>
      <c r="AU16" s="466"/>
      <c r="AV16" s="466"/>
    </row>
    <row r="17" spans="1:48" x14ac:dyDescent="0.25">
      <c r="A17" s="593"/>
      <c r="B17" s="593"/>
      <c r="C17" s="593"/>
      <c r="D17" s="593"/>
      <c r="E17" s="593"/>
      <c r="F17" s="593"/>
      <c r="G17" s="593"/>
      <c r="H17" s="593"/>
      <c r="I17" s="593"/>
      <c r="J17" s="593"/>
      <c r="K17" s="593"/>
      <c r="L17" s="593"/>
      <c r="M17" s="593"/>
      <c r="N17" s="593"/>
      <c r="O17" s="593"/>
      <c r="P17" s="593"/>
      <c r="Q17" s="593"/>
      <c r="R17" s="593"/>
      <c r="S17" s="593"/>
      <c r="T17" s="593"/>
      <c r="U17" s="593"/>
      <c r="V17" s="593"/>
      <c r="W17" s="593"/>
      <c r="X17" s="593"/>
      <c r="Y17" s="593"/>
      <c r="Z17" s="593"/>
      <c r="AA17" s="593"/>
      <c r="AB17" s="593"/>
      <c r="AC17" s="593"/>
      <c r="AD17" s="593"/>
      <c r="AE17" s="593"/>
      <c r="AF17" s="593"/>
      <c r="AG17" s="593"/>
      <c r="AH17" s="593"/>
      <c r="AI17" s="593"/>
      <c r="AJ17" s="593"/>
      <c r="AK17" s="593"/>
      <c r="AL17" s="593"/>
      <c r="AM17" s="593"/>
      <c r="AN17" s="593"/>
      <c r="AO17" s="593"/>
      <c r="AP17" s="593"/>
      <c r="AQ17" s="593"/>
      <c r="AR17" s="593"/>
      <c r="AS17" s="593"/>
      <c r="AT17" s="593"/>
      <c r="AU17" s="593"/>
      <c r="AV17" s="593"/>
    </row>
    <row r="18" spans="1:48" ht="14.25" customHeight="1" x14ac:dyDescent="0.25">
      <c r="A18" s="593"/>
      <c r="B18" s="593"/>
      <c r="C18" s="593"/>
      <c r="D18" s="593"/>
      <c r="E18" s="593"/>
      <c r="F18" s="593"/>
      <c r="G18" s="593"/>
      <c r="H18" s="593"/>
      <c r="I18" s="593"/>
      <c r="J18" s="593"/>
      <c r="K18" s="593"/>
      <c r="L18" s="593"/>
      <c r="M18" s="593"/>
      <c r="N18" s="593"/>
      <c r="O18" s="593"/>
      <c r="P18" s="593"/>
      <c r="Q18" s="593"/>
      <c r="R18" s="593"/>
      <c r="S18" s="593"/>
      <c r="T18" s="593"/>
      <c r="U18" s="593"/>
      <c r="V18" s="593"/>
      <c r="W18" s="593"/>
      <c r="X18" s="593"/>
      <c r="Y18" s="593"/>
      <c r="Z18" s="593"/>
      <c r="AA18" s="593"/>
      <c r="AB18" s="593"/>
      <c r="AC18" s="593"/>
      <c r="AD18" s="593"/>
      <c r="AE18" s="593"/>
      <c r="AF18" s="593"/>
      <c r="AG18" s="593"/>
      <c r="AH18" s="593"/>
      <c r="AI18" s="593"/>
      <c r="AJ18" s="593"/>
      <c r="AK18" s="593"/>
      <c r="AL18" s="593"/>
      <c r="AM18" s="593"/>
      <c r="AN18" s="593"/>
      <c r="AO18" s="593"/>
      <c r="AP18" s="593"/>
      <c r="AQ18" s="593"/>
      <c r="AR18" s="593"/>
      <c r="AS18" s="593"/>
      <c r="AT18" s="593"/>
      <c r="AU18" s="593"/>
      <c r="AV18" s="593"/>
    </row>
    <row r="19" spans="1:48" x14ac:dyDescent="0.25">
      <c r="A19" s="593"/>
      <c r="B19" s="593"/>
      <c r="C19" s="593"/>
      <c r="D19" s="593"/>
      <c r="E19" s="593"/>
      <c r="F19" s="593"/>
      <c r="G19" s="593"/>
      <c r="H19" s="593"/>
      <c r="I19" s="593"/>
      <c r="J19" s="593"/>
      <c r="K19" s="593"/>
      <c r="L19" s="593"/>
      <c r="M19" s="593"/>
      <c r="N19" s="593"/>
      <c r="O19" s="593"/>
      <c r="P19" s="593"/>
      <c r="Q19" s="593"/>
      <c r="R19" s="593"/>
      <c r="S19" s="593"/>
      <c r="T19" s="593"/>
      <c r="U19" s="593"/>
      <c r="V19" s="593"/>
      <c r="W19" s="593"/>
      <c r="X19" s="593"/>
      <c r="Y19" s="593"/>
      <c r="Z19" s="593"/>
      <c r="AA19" s="593"/>
      <c r="AB19" s="593"/>
      <c r="AC19" s="593"/>
      <c r="AD19" s="593"/>
      <c r="AE19" s="593"/>
      <c r="AF19" s="593"/>
      <c r="AG19" s="593"/>
      <c r="AH19" s="593"/>
      <c r="AI19" s="593"/>
      <c r="AJ19" s="593"/>
      <c r="AK19" s="593"/>
      <c r="AL19" s="593"/>
      <c r="AM19" s="593"/>
      <c r="AN19" s="593"/>
      <c r="AO19" s="593"/>
      <c r="AP19" s="593"/>
      <c r="AQ19" s="593"/>
      <c r="AR19" s="593"/>
      <c r="AS19" s="593"/>
      <c r="AT19" s="593"/>
      <c r="AU19" s="593"/>
      <c r="AV19" s="593"/>
    </row>
    <row r="20" spans="1:48" s="17" customFormat="1" x14ac:dyDescent="0.25">
      <c r="A20" s="594"/>
      <c r="B20" s="594"/>
      <c r="C20" s="594"/>
      <c r="D20" s="594"/>
      <c r="E20" s="594"/>
      <c r="F20" s="594"/>
      <c r="G20" s="594"/>
      <c r="H20" s="594"/>
      <c r="I20" s="594"/>
      <c r="J20" s="594"/>
      <c r="K20" s="594"/>
      <c r="L20" s="594"/>
      <c r="M20" s="594"/>
      <c r="N20" s="594"/>
      <c r="O20" s="594"/>
      <c r="P20" s="594"/>
      <c r="Q20" s="594"/>
      <c r="R20" s="594"/>
      <c r="S20" s="594"/>
      <c r="T20" s="594"/>
      <c r="U20" s="594"/>
      <c r="V20" s="594"/>
      <c r="W20" s="594"/>
      <c r="X20" s="594"/>
      <c r="Y20" s="594"/>
      <c r="Z20" s="594"/>
      <c r="AA20" s="594"/>
      <c r="AB20" s="594"/>
      <c r="AC20" s="594"/>
      <c r="AD20" s="594"/>
      <c r="AE20" s="594"/>
      <c r="AF20" s="594"/>
      <c r="AG20" s="594"/>
      <c r="AH20" s="594"/>
      <c r="AI20" s="594"/>
      <c r="AJ20" s="594"/>
      <c r="AK20" s="594"/>
      <c r="AL20" s="594"/>
      <c r="AM20" s="594"/>
      <c r="AN20" s="594"/>
      <c r="AO20" s="594"/>
      <c r="AP20" s="594"/>
      <c r="AQ20" s="594"/>
      <c r="AR20" s="594"/>
      <c r="AS20" s="594"/>
      <c r="AT20" s="594"/>
      <c r="AU20" s="594"/>
      <c r="AV20" s="594"/>
    </row>
    <row r="21" spans="1:48" s="17" customFormat="1" ht="15.75" thickBot="1" x14ac:dyDescent="0.3">
      <c r="A21" s="580" t="s">
        <v>400</v>
      </c>
      <c r="B21" s="580"/>
      <c r="C21" s="580"/>
      <c r="D21" s="580"/>
      <c r="E21" s="580"/>
      <c r="F21" s="580"/>
      <c r="G21" s="580"/>
      <c r="H21" s="580"/>
      <c r="I21" s="580"/>
      <c r="J21" s="580"/>
      <c r="K21" s="580"/>
      <c r="L21" s="580"/>
      <c r="M21" s="580"/>
      <c r="N21" s="580"/>
      <c r="O21" s="580"/>
      <c r="P21" s="580"/>
      <c r="Q21" s="580"/>
      <c r="R21" s="580"/>
      <c r="S21" s="580"/>
      <c r="T21" s="580"/>
      <c r="U21" s="580"/>
      <c r="V21" s="580"/>
      <c r="W21" s="580"/>
      <c r="X21" s="580"/>
      <c r="Y21" s="580"/>
      <c r="Z21" s="580"/>
      <c r="AA21" s="580"/>
      <c r="AB21" s="580"/>
      <c r="AC21" s="580"/>
      <c r="AD21" s="580"/>
      <c r="AE21" s="580"/>
      <c r="AF21" s="580"/>
      <c r="AG21" s="580"/>
      <c r="AH21" s="580"/>
      <c r="AI21" s="580"/>
      <c r="AJ21" s="580"/>
      <c r="AK21" s="580"/>
      <c r="AL21" s="580"/>
      <c r="AM21" s="580"/>
      <c r="AN21" s="580"/>
      <c r="AO21" s="580"/>
      <c r="AP21" s="580"/>
      <c r="AQ21" s="580"/>
      <c r="AR21" s="580"/>
      <c r="AS21" s="580"/>
      <c r="AT21" s="580"/>
      <c r="AU21" s="580"/>
      <c r="AV21" s="580"/>
    </row>
    <row r="22" spans="1:48" s="17" customFormat="1" ht="58.5" customHeight="1" x14ac:dyDescent="0.25">
      <c r="A22" s="581" t="s">
        <v>51</v>
      </c>
      <c r="B22" s="584" t="s">
        <v>23</v>
      </c>
      <c r="C22" s="583" t="s">
        <v>50</v>
      </c>
      <c r="D22" s="583" t="s">
        <v>49</v>
      </c>
      <c r="E22" s="586" t="s">
        <v>411</v>
      </c>
      <c r="F22" s="587"/>
      <c r="G22" s="587"/>
      <c r="H22" s="587"/>
      <c r="I22" s="587"/>
      <c r="J22" s="587"/>
      <c r="K22" s="587"/>
      <c r="L22" s="588"/>
      <c r="M22" s="583" t="s">
        <v>48</v>
      </c>
      <c r="N22" s="583" t="s">
        <v>47</v>
      </c>
      <c r="O22" s="583" t="s">
        <v>46</v>
      </c>
      <c r="P22" s="564" t="s">
        <v>232</v>
      </c>
      <c r="Q22" s="564" t="s">
        <v>45</v>
      </c>
      <c r="R22" s="564" t="s">
        <v>44</v>
      </c>
      <c r="S22" s="564" t="s">
        <v>43</v>
      </c>
      <c r="T22" s="564"/>
      <c r="U22" s="589" t="s">
        <v>42</v>
      </c>
      <c r="V22" s="589" t="s">
        <v>41</v>
      </c>
      <c r="W22" s="564" t="s">
        <v>40</v>
      </c>
      <c r="X22" s="564" t="s">
        <v>39</v>
      </c>
      <c r="Y22" s="564" t="s">
        <v>38</v>
      </c>
      <c r="Z22" s="572" t="s">
        <v>37</v>
      </c>
      <c r="AA22" s="564" t="s">
        <v>36</v>
      </c>
      <c r="AB22" s="564" t="s">
        <v>35</v>
      </c>
      <c r="AC22" s="564" t="s">
        <v>34</v>
      </c>
      <c r="AD22" s="564" t="s">
        <v>33</v>
      </c>
      <c r="AE22" s="564" t="s">
        <v>32</v>
      </c>
      <c r="AF22" s="564" t="s">
        <v>31</v>
      </c>
      <c r="AG22" s="564"/>
      <c r="AH22" s="564"/>
      <c r="AI22" s="564"/>
      <c r="AJ22" s="564"/>
      <c r="AK22" s="564"/>
      <c r="AL22" s="564" t="s">
        <v>30</v>
      </c>
      <c r="AM22" s="564"/>
      <c r="AN22" s="564"/>
      <c r="AO22" s="564"/>
      <c r="AP22" s="564" t="s">
        <v>29</v>
      </c>
      <c r="AQ22" s="564"/>
      <c r="AR22" s="564" t="s">
        <v>28</v>
      </c>
      <c r="AS22" s="564" t="s">
        <v>27</v>
      </c>
      <c r="AT22" s="564" t="s">
        <v>26</v>
      </c>
      <c r="AU22" s="564" t="s">
        <v>25</v>
      </c>
      <c r="AV22" s="573" t="s">
        <v>24</v>
      </c>
    </row>
    <row r="23" spans="1:48" s="17" customFormat="1" ht="64.5" customHeight="1" x14ac:dyDescent="0.25">
      <c r="A23" s="582"/>
      <c r="B23" s="585"/>
      <c r="C23" s="571"/>
      <c r="D23" s="571"/>
      <c r="E23" s="576" t="s">
        <v>22</v>
      </c>
      <c r="F23" s="567" t="s">
        <v>129</v>
      </c>
      <c r="G23" s="567" t="s">
        <v>128</v>
      </c>
      <c r="H23" s="567" t="s">
        <v>127</v>
      </c>
      <c r="I23" s="569" t="s">
        <v>323</v>
      </c>
      <c r="J23" s="569" t="s">
        <v>324</v>
      </c>
      <c r="K23" s="569" t="s">
        <v>325</v>
      </c>
      <c r="L23" s="567" t="s">
        <v>78</v>
      </c>
      <c r="M23" s="571"/>
      <c r="N23" s="571"/>
      <c r="O23" s="571"/>
      <c r="P23" s="565"/>
      <c r="Q23" s="565"/>
      <c r="R23" s="565"/>
      <c r="S23" s="578" t="s">
        <v>1</v>
      </c>
      <c r="T23" s="578" t="s">
        <v>10</v>
      </c>
      <c r="U23" s="590"/>
      <c r="V23" s="590"/>
      <c r="W23" s="565"/>
      <c r="X23" s="565"/>
      <c r="Y23" s="565"/>
      <c r="Z23" s="565"/>
      <c r="AA23" s="565"/>
      <c r="AB23" s="565"/>
      <c r="AC23" s="565"/>
      <c r="AD23" s="565"/>
      <c r="AE23" s="565"/>
      <c r="AF23" s="565" t="s">
        <v>21</v>
      </c>
      <c r="AG23" s="565"/>
      <c r="AH23" s="565" t="s">
        <v>20</v>
      </c>
      <c r="AI23" s="565"/>
      <c r="AJ23" s="566" t="s">
        <v>19</v>
      </c>
      <c r="AK23" s="566" t="s">
        <v>18</v>
      </c>
      <c r="AL23" s="566" t="s">
        <v>17</v>
      </c>
      <c r="AM23" s="566" t="s">
        <v>16</v>
      </c>
      <c r="AN23" s="566" t="s">
        <v>15</v>
      </c>
      <c r="AO23" s="566" t="s">
        <v>14</v>
      </c>
      <c r="AP23" s="566" t="s">
        <v>13</v>
      </c>
      <c r="AQ23" s="591" t="s">
        <v>10</v>
      </c>
      <c r="AR23" s="565"/>
      <c r="AS23" s="565"/>
      <c r="AT23" s="565"/>
      <c r="AU23" s="565"/>
      <c r="AV23" s="574"/>
    </row>
    <row r="24" spans="1:48" s="17" customFormat="1" ht="96.75" customHeight="1" x14ac:dyDescent="0.25">
      <c r="A24" s="582"/>
      <c r="B24" s="585"/>
      <c r="C24" s="571"/>
      <c r="D24" s="571"/>
      <c r="E24" s="577"/>
      <c r="F24" s="568"/>
      <c r="G24" s="568"/>
      <c r="H24" s="568"/>
      <c r="I24" s="570"/>
      <c r="J24" s="570"/>
      <c r="K24" s="570"/>
      <c r="L24" s="568"/>
      <c r="M24" s="571"/>
      <c r="N24" s="571"/>
      <c r="O24" s="571"/>
      <c r="P24" s="566"/>
      <c r="Q24" s="566"/>
      <c r="R24" s="566"/>
      <c r="S24" s="579"/>
      <c r="T24" s="579"/>
      <c r="U24" s="576"/>
      <c r="V24" s="576"/>
      <c r="W24" s="566"/>
      <c r="X24" s="566"/>
      <c r="Y24" s="566"/>
      <c r="Z24" s="566"/>
      <c r="AA24" s="566"/>
      <c r="AB24" s="566"/>
      <c r="AC24" s="566"/>
      <c r="AD24" s="566"/>
      <c r="AE24" s="566"/>
      <c r="AF24" s="74" t="s">
        <v>12</v>
      </c>
      <c r="AG24" s="74" t="s">
        <v>11</v>
      </c>
      <c r="AH24" s="75" t="s">
        <v>1</v>
      </c>
      <c r="AI24" s="75" t="s">
        <v>10</v>
      </c>
      <c r="AJ24" s="571"/>
      <c r="AK24" s="571"/>
      <c r="AL24" s="571"/>
      <c r="AM24" s="571"/>
      <c r="AN24" s="571"/>
      <c r="AO24" s="571"/>
      <c r="AP24" s="571"/>
      <c r="AQ24" s="592"/>
      <c r="AR24" s="566"/>
      <c r="AS24" s="566"/>
      <c r="AT24" s="566"/>
      <c r="AU24" s="566"/>
      <c r="AV24" s="575"/>
    </row>
    <row r="25" spans="1:48" s="16"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5.75" x14ac:dyDescent="0.25">
      <c r="A26" s="72"/>
      <c r="B26" s="69"/>
      <c r="C26" s="69"/>
      <c r="D26" s="69"/>
      <c r="E26" s="69"/>
      <c r="F26" s="69"/>
      <c r="G26" s="69"/>
      <c r="H26" s="69"/>
      <c r="I26" s="69"/>
      <c r="J26" s="69"/>
      <c r="K26" s="69"/>
      <c r="L26" s="69"/>
      <c r="M26" s="69"/>
      <c r="N26" s="69"/>
      <c r="O26" s="69"/>
      <c r="P26" s="69"/>
      <c r="Q26" s="69"/>
      <c r="R26" s="69"/>
      <c r="S26" s="84"/>
      <c r="T26" s="84"/>
      <c r="U26" s="84"/>
      <c r="V26" s="84"/>
      <c r="W26" s="84"/>
      <c r="X26" s="87"/>
      <c r="Y26" s="84"/>
      <c r="Z26" s="84"/>
      <c r="AA26" s="85"/>
      <c r="AB26" s="85"/>
      <c r="AC26" s="69"/>
      <c r="AD26" s="69"/>
      <c r="AE26" s="69"/>
      <c r="AF26" s="69"/>
      <c r="AG26" s="69"/>
      <c r="AH26" s="69"/>
      <c r="AI26" s="69"/>
      <c r="AJ26" s="69"/>
      <c r="AK26" s="69"/>
      <c r="AL26" s="69"/>
      <c r="AM26" s="69"/>
      <c r="AN26" s="69"/>
      <c r="AO26" s="69"/>
      <c r="AP26" s="69"/>
      <c r="AQ26" s="69"/>
      <c r="AR26" s="69"/>
      <c r="AS26" s="69"/>
      <c r="AT26" s="69"/>
      <c r="AU26" s="69"/>
      <c r="AV26" s="73"/>
    </row>
    <row r="27" spans="1:48" s="76" customFormat="1" ht="15.75" x14ac:dyDescent="0.25">
      <c r="A27" s="72"/>
      <c r="B27" s="69"/>
      <c r="C27" s="69"/>
      <c r="D27" s="69"/>
      <c r="E27" s="69"/>
      <c r="F27" s="69"/>
      <c r="G27" s="69"/>
      <c r="H27" s="69"/>
      <c r="I27" s="69"/>
      <c r="J27" s="69"/>
      <c r="K27" s="69"/>
      <c r="L27" s="69"/>
      <c r="M27" s="69"/>
      <c r="N27" s="69"/>
      <c r="O27" s="69"/>
      <c r="P27" s="77"/>
      <c r="Q27" s="69"/>
      <c r="R27" s="77"/>
      <c r="S27" s="84"/>
      <c r="T27" s="84"/>
      <c r="U27" s="84"/>
      <c r="V27" s="84"/>
      <c r="W27" s="84"/>
      <c r="X27" s="87"/>
      <c r="Y27" s="84"/>
      <c r="Z27" s="84"/>
      <c r="AA27" s="85"/>
      <c r="AB27" s="85"/>
      <c r="AC27" s="79"/>
      <c r="AD27" s="71"/>
      <c r="AE27" s="69"/>
      <c r="AF27" s="71"/>
      <c r="AG27" s="78"/>
      <c r="AH27" s="80"/>
      <c r="AI27" s="80"/>
      <c r="AJ27" s="80"/>
      <c r="AK27" s="80"/>
      <c r="AL27" s="70"/>
      <c r="AM27" s="70"/>
      <c r="AN27" s="70"/>
      <c r="AO27" s="70"/>
      <c r="AP27" s="80"/>
      <c r="AQ27" s="80"/>
      <c r="AR27" s="80"/>
      <c r="AS27" s="80"/>
      <c r="AT27" s="80"/>
      <c r="AU27" s="70"/>
      <c r="AV27" s="73"/>
    </row>
    <row r="28" spans="1:48" s="76" customFormat="1" ht="15.75" x14ac:dyDescent="0.25">
      <c r="A28" s="72"/>
      <c r="B28" s="69"/>
      <c r="C28" s="69"/>
      <c r="D28" s="69"/>
      <c r="E28" s="69"/>
      <c r="F28" s="69"/>
      <c r="G28" s="69"/>
      <c r="H28" s="69"/>
      <c r="I28" s="69"/>
      <c r="J28" s="69"/>
      <c r="K28" s="69"/>
      <c r="L28" s="69"/>
      <c r="M28" s="69"/>
      <c r="N28" s="69"/>
      <c r="O28" s="69"/>
      <c r="P28" s="69"/>
      <c r="Q28" s="69"/>
      <c r="R28" s="70"/>
      <c r="S28" s="84"/>
      <c r="T28" s="84"/>
      <c r="U28" s="84"/>
      <c r="V28" s="84"/>
      <c r="W28" s="84"/>
      <c r="X28" s="87"/>
      <c r="Y28" s="84"/>
      <c r="Z28" s="84"/>
      <c r="AA28" s="85"/>
      <c r="AB28" s="85"/>
      <c r="AC28" s="70"/>
      <c r="AD28" s="70"/>
      <c r="AE28" s="69"/>
      <c r="AF28" s="69"/>
      <c r="AG28" s="69"/>
      <c r="AH28" s="69"/>
      <c r="AI28" s="69"/>
      <c r="AJ28" s="69"/>
      <c r="AK28" s="69"/>
      <c r="AL28" s="69"/>
      <c r="AM28" s="69"/>
      <c r="AN28" s="69"/>
      <c r="AO28" s="69"/>
      <c r="AP28" s="69"/>
      <c r="AQ28" s="69"/>
      <c r="AR28" s="69"/>
      <c r="AS28" s="69"/>
      <c r="AT28" s="69"/>
      <c r="AU28" s="69"/>
      <c r="AV28" s="73"/>
    </row>
    <row r="29" spans="1:48" s="76" customFormat="1" ht="15.75" x14ac:dyDescent="0.25">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75" x14ac:dyDescent="0.25">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90"/>
      <c r="B31" s="91"/>
      <c r="C31" s="91"/>
      <c r="D31" s="91"/>
      <c r="E31" s="91"/>
      <c r="F31" s="91"/>
      <c r="G31" s="91"/>
      <c r="H31" s="91"/>
      <c r="I31" s="91"/>
      <c r="J31" s="91"/>
      <c r="K31" s="91"/>
      <c r="L31" s="91"/>
      <c r="M31" s="91"/>
      <c r="N31" s="91"/>
      <c r="O31" s="91"/>
      <c r="P31" s="91"/>
      <c r="Q31" s="91"/>
      <c r="R31" s="92"/>
      <c r="S31" s="93"/>
      <c r="T31" s="93"/>
      <c r="U31" s="93"/>
      <c r="V31" s="93"/>
      <c r="W31" s="93"/>
      <c r="X31" s="94"/>
      <c r="Y31" s="93"/>
      <c r="Z31" s="93"/>
      <c r="AA31" s="95"/>
      <c r="AB31" s="95"/>
      <c r="AC31" s="92"/>
      <c r="AD31" s="92"/>
      <c r="AE31" s="91"/>
      <c r="AF31" s="91"/>
      <c r="AG31" s="91"/>
      <c r="AH31" s="91"/>
      <c r="AI31" s="91"/>
      <c r="AJ31" s="91"/>
      <c r="AK31" s="91"/>
      <c r="AL31" s="91"/>
      <c r="AM31" s="91"/>
      <c r="AN31" s="91"/>
      <c r="AO31" s="91"/>
      <c r="AP31" s="91"/>
      <c r="AQ31" s="91"/>
      <c r="AR31" s="91"/>
      <c r="AS31" s="91"/>
      <c r="AT31" s="91"/>
      <c r="AU31" s="91"/>
      <c r="AV31" s="96"/>
    </row>
    <row r="32" spans="1:48" s="89" customFormat="1" ht="12.75" x14ac:dyDescent="0.2">
      <c r="A32" s="101"/>
      <c r="B32" s="88"/>
      <c r="C32" s="88"/>
      <c r="D32" s="88"/>
      <c r="E32" s="88"/>
      <c r="F32" s="88"/>
      <c r="G32" s="88"/>
      <c r="H32" s="88"/>
      <c r="I32" s="88"/>
      <c r="J32" s="88"/>
      <c r="K32" s="88"/>
      <c r="L32" s="88"/>
      <c r="M32" s="88"/>
      <c r="N32" s="88"/>
      <c r="O32" s="88"/>
      <c r="P32" s="88"/>
      <c r="Q32" s="88"/>
      <c r="R32" s="88"/>
      <c r="S32" s="88"/>
      <c r="T32" s="88"/>
      <c r="U32" s="88"/>
      <c r="V32" s="88"/>
      <c r="W32" s="86"/>
      <c r="X32" s="87"/>
      <c r="Y32" s="88"/>
      <c r="Z32" s="88"/>
      <c r="AA32" s="85"/>
      <c r="AB32" s="88"/>
      <c r="AC32" s="88"/>
      <c r="AD32" s="88"/>
      <c r="AE32" s="88"/>
      <c r="AF32" s="88"/>
      <c r="AG32" s="88"/>
      <c r="AH32" s="88"/>
      <c r="AI32" s="88"/>
      <c r="AJ32" s="88"/>
      <c r="AK32" s="88"/>
      <c r="AL32" s="88"/>
      <c r="AM32" s="88"/>
      <c r="AN32" s="88"/>
      <c r="AO32" s="88"/>
      <c r="AP32" s="88"/>
      <c r="AQ32" s="88"/>
      <c r="AR32" s="88"/>
      <c r="AS32" s="88"/>
      <c r="AT32" s="88"/>
      <c r="AU32" s="88"/>
      <c r="AV32" s="102"/>
    </row>
    <row r="33" spans="1:48" s="89" customFormat="1" ht="13.5" thickBot="1" x14ac:dyDescent="0.25">
      <c r="A33" s="103"/>
      <c r="B33" s="104"/>
      <c r="C33" s="104"/>
      <c r="D33" s="104"/>
      <c r="E33" s="104"/>
      <c r="F33" s="104"/>
      <c r="G33" s="104"/>
      <c r="H33" s="104"/>
      <c r="I33" s="104"/>
      <c r="J33" s="104"/>
      <c r="K33" s="104"/>
      <c r="L33" s="104"/>
      <c r="M33" s="104"/>
      <c r="N33" s="104"/>
      <c r="O33" s="104"/>
      <c r="P33" s="104"/>
      <c r="Q33" s="104"/>
      <c r="R33" s="104"/>
      <c r="S33" s="104"/>
      <c r="T33" s="104"/>
      <c r="U33" s="104"/>
      <c r="V33" s="104"/>
      <c r="W33" s="105"/>
      <c r="X33" s="82"/>
      <c r="Y33" s="104"/>
      <c r="Z33" s="104"/>
      <c r="AA33" s="81"/>
      <c r="AB33" s="104"/>
      <c r="AC33" s="104"/>
      <c r="AD33" s="104"/>
      <c r="AE33" s="104"/>
      <c r="AF33" s="104"/>
      <c r="AG33" s="104"/>
      <c r="AH33" s="104"/>
      <c r="AI33" s="104"/>
      <c r="AJ33" s="104"/>
      <c r="AK33" s="104"/>
      <c r="AL33" s="104"/>
      <c r="AM33" s="104"/>
      <c r="AN33" s="104"/>
      <c r="AO33" s="104"/>
      <c r="AP33" s="104"/>
      <c r="AQ33" s="104"/>
      <c r="AR33" s="104"/>
      <c r="AS33" s="104"/>
      <c r="AT33" s="104"/>
      <c r="AU33" s="104"/>
      <c r="AV33" s="106"/>
    </row>
    <row r="34" spans="1:48" x14ac:dyDescent="0.25">
      <c r="A34" s="97"/>
      <c r="B34" s="97"/>
      <c r="C34" s="97"/>
      <c r="D34" s="97"/>
      <c r="E34" s="97"/>
      <c r="F34" s="97"/>
      <c r="G34" s="97"/>
      <c r="H34" s="97"/>
      <c r="I34" s="97"/>
      <c r="J34" s="97"/>
      <c r="K34" s="97"/>
      <c r="L34" s="97"/>
      <c r="M34" s="97"/>
      <c r="N34" s="97"/>
      <c r="O34" s="98"/>
      <c r="P34" s="97"/>
      <c r="Q34" s="99"/>
      <c r="R34" s="97"/>
      <c r="S34" s="97"/>
      <c r="T34" s="97"/>
      <c r="U34" s="97"/>
      <c r="V34" s="97"/>
      <c r="W34" s="97"/>
      <c r="X34" s="97"/>
      <c r="Y34" s="100"/>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A5" sqref="A5:B5"/>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3" t="s">
        <v>67</v>
      </c>
    </row>
    <row r="2" spans="1:8" ht="18.75" x14ac:dyDescent="0.3">
      <c r="B2" s="12" t="s">
        <v>9</v>
      </c>
    </row>
    <row r="3" spans="1:8" ht="18.75" x14ac:dyDescent="0.3">
      <c r="B3" s="12" t="s">
        <v>430</v>
      </c>
    </row>
    <row r="4" spans="1:8" x14ac:dyDescent="0.25">
      <c r="B4" s="25"/>
    </row>
    <row r="5" spans="1:8" ht="18.75" x14ac:dyDescent="0.3">
      <c r="A5" s="600" t="str">
        <f>'1. паспорт местоположение'!A5:C5</f>
        <v>Год раскрытия информации: 2022 год</v>
      </c>
      <c r="B5" s="600"/>
      <c r="C5" s="33"/>
      <c r="D5" s="33"/>
      <c r="E5" s="33"/>
      <c r="F5" s="33"/>
      <c r="G5" s="33"/>
      <c r="H5" s="33"/>
    </row>
    <row r="6" spans="1:8" ht="18.75" x14ac:dyDescent="0.3">
      <c r="A6" s="66"/>
      <c r="B6" s="66"/>
      <c r="C6" s="66"/>
      <c r="D6" s="66"/>
      <c r="E6" s="66"/>
      <c r="F6" s="66"/>
      <c r="G6" s="66"/>
      <c r="H6" s="66"/>
    </row>
    <row r="7" spans="1:8" ht="18.75" x14ac:dyDescent="0.25">
      <c r="A7" s="464" t="s">
        <v>8</v>
      </c>
      <c r="B7" s="464"/>
      <c r="C7" s="65"/>
      <c r="D7" s="65"/>
      <c r="E7" s="65"/>
      <c r="F7" s="65"/>
      <c r="G7" s="65"/>
      <c r="H7" s="65"/>
    </row>
    <row r="8" spans="1:8" ht="18.75" x14ac:dyDescent="0.25">
      <c r="A8" s="65"/>
      <c r="B8" s="65"/>
      <c r="C8" s="65"/>
      <c r="D8" s="65"/>
      <c r="E8" s="65"/>
      <c r="F8" s="65"/>
      <c r="G8" s="65"/>
      <c r="H8" s="65"/>
    </row>
    <row r="9" spans="1:8" x14ac:dyDescent="0.25">
      <c r="A9" s="465" t="s">
        <v>431</v>
      </c>
      <c r="B9" s="465"/>
      <c r="C9" s="63"/>
      <c r="D9" s="63"/>
      <c r="E9" s="63"/>
      <c r="F9" s="63"/>
      <c r="G9" s="63"/>
      <c r="H9" s="63"/>
    </row>
    <row r="10" spans="1:8" x14ac:dyDescent="0.25">
      <c r="A10" s="466" t="s">
        <v>7</v>
      </c>
      <c r="B10" s="466"/>
      <c r="C10" s="64"/>
      <c r="D10" s="64"/>
      <c r="E10" s="64"/>
      <c r="F10" s="64"/>
      <c r="G10" s="64"/>
      <c r="H10" s="64"/>
    </row>
    <row r="11" spans="1:8" ht="18.75" x14ac:dyDescent="0.25">
      <c r="A11" s="65"/>
      <c r="B11" s="65"/>
      <c r="C11" s="65"/>
      <c r="D11" s="65"/>
      <c r="E11" s="65"/>
      <c r="F11" s="65"/>
      <c r="G11" s="65"/>
      <c r="H11" s="65"/>
    </row>
    <row r="12" spans="1:8" ht="15.75" customHeight="1" x14ac:dyDescent="0.25">
      <c r="A12" s="601" t="str">
        <f>'1. паспорт местоположение'!A12:C12</f>
        <v>L_NS3300.PR.0006</v>
      </c>
      <c r="B12" s="601"/>
      <c r="C12" s="63"/>
      <c r="D12" s="63"/>
      <c r="E12" s="63"/>
      <c r="F12" s="63"/>
      <c r="G12" s="63"/>
      <c r="H12" s="63"/>
    </row>
    <row r="13" spans="1:8" x14ac:dyDescent="0.25">
      <c r="A13" s="466" t="s">
        <v>6</v>
      </c>
      <c r="B13" s="466"/>
      <c r="C13" s="64"/>
      <c r="D13" s="64"/>
      <c r="E13" s="64"/>
      <c r="F13" s="64"/>
      <c r="G13" s="64"/>
      <c r="H13" s="64"/>
    </row>
    <row r="14" spans="1:8" ht="18.75" x14ac:dyDescent="0.25">
      <c r="A14" s="9"/>
      <c r="B14" s="9"/>
      <c r="C14" s="9"/>
      <c r="D14" s="9"/>
      <c r="E14" s="9"/>
      <c r="F14" s="9"/>
      <c r="G14" s="9"/>
      <c r="H14" s="9"/>
    </row>
    <row r="15" spans="1:8" ht="29.45" customHeight="1" x14ac:dyDescent="0.25">
      <c r="A15" s="468" t="str">
        <f>'1. паспорт местоположение'!A15:C15</f>
        <v>Строительство зарядных станций мощностью до 100кВт  (18 шт.)</v>
      </c>
      <c r="B15" s="468"/>
      <c r="C15" s="63"/>
      <c r="D15" s="63"/>
      <c r="E15" s="63"/>
      <c r="F15" s="63"/>
      <c r="G15" s="63"/>
      <c r="H15" s="63"/>
    </row>
    <row r="16" spans="1:8" x14ac:dyDescent="0.25">
      <c r="A16" s="466" t="s">
        <v>5</v>
      </c>
      <c r="B16" s="466"/>
      <c r="C16" s="64"/>
      <c r="D16" s="64"/>
      <c r="E16" s="64"/>
      <c r="F16" s="64"/>
      <c r="G16" s="64"/>
      <c r="H16" s="64"/>
    </row>
    <row r="17" spans="1:2" x14ac:dyDescent="0.25">
      <c r="B17" s="36"/>
    </row>
    <row r="18" spans="1:2" ht="33.75" customHeight="1" x14ac:dyDescent="0.25">
      <c r="A18" s="598" t="s">
        <v>401</v>
      </c>
      <c r="B18" s="599"/>
    </row>
    <row r="19" spans="1:2" x14ac:dyDescent="0.25">
      <c r="B19" s="25"/>
    </row>
    <row r="20" spans="1:2" ht="16.5" thickBot="1" x14ac:dyDescent="0.3">
      <c r="B20" s="37"/>
    </row>
    <row r="21" spans="1:2" ht="24.75" customHeight="1" thickBot="1" x14ac:dyDescent="0.3">
      <c r="A21" s="38" t="s">
        <v>274</v>
      </c>
      <c r="B21" s="203" t="str">
        <f>A15</f>
        <v>Строительство зарядных станций мощностью до 100кВт  (18 шт.)</v>
      </c>
    </row>
    <row r="22" spans="1:2" ht="16.5" thickBot="1" x14ac:dyDescent="0.3">
      <c r="A22" s="38" t="s">
        <v>275</v>
      </c>
      <c r="B22" s="39" t="str">
        <f>'1. паспорт местоположение'!C27</f>
        <v>районы Тюменской области</v>
      </c>
    </row>
    <row r="23" spans="1:2" ht="16.5" thickBot="1" x14ac:dyDescent="0.3">
      <c r="A23" s="38" t="s">
        <v>257</v>
      </c>
      <c r="B23" s="40" t="s">
        <v>478</v>
      </c>
    </row>
    <row r="24" spans="1:2" ht="16.5" thickBot="1" x14ac:dyDescent="0.3">
      <c r="A24" s="38" t="s">
        <v>276</v>
      </c>
      <c r="B24" s="144" t="s">
        <v>424</v>
      </c>
    </row>
    <row r="25" spans="1:2" ht="16.5" thickBot="1" x14ac:dyDescent="0.3">
      <c r="A25" s="41" t="s">
        <v>277</v>
      </c>
      <c r="B25" s="39">
        <f>'3.3 паспорт описание'!C29</f>
        <v>2027</v>
      </c>
    </row>
    <row r="26" spans="1:2" ht="16.5" thickBot="1" x14ac:dyDescent="0.3">
      <c r="A26" s="42" t="s">
        <v>278</v>
      </c>
      <c r="B26" s="43" t="str">
        <f>'3.3 паспорт описание'!C30</f>
        <v>П</v>
      </c>
    </row>
    <row r="27" spans="1:2" ht="16.5" thickBot="1" x14ac:dyDescent="0.3">
      <c r="A27" s="50" t="s">
        <v>422</v>
      </c>
      <c r="B27" s="224">
        <f>'6.2. Паспорт фин осв ввод'!D24</f>
        <v>80.324771999999996</v>
      </c>
    </row>
    <row r="28" spans="1:2" ht="16.5" thickBot="1" x14ac:dyDescent="0.3">
      <c r="A28" s="45" t="s">
        <v>279</v>
      </c>
      <c r="B28" s="45" t="s">
        <v>475</v>
      </c>
    </row>
    <row r="29" spans="1:2" ht="29.25" thickBot="1" x14ac:dyDescent="0.3">
      <c r="A29" s="51" t="s">
        <v>280</v>
      </c>
      <c r="B29" s="107" t="s">
        <v>424</v>
      </c>
    </row>
    <row r="30" spans="1:2" ht="29.25" thickBot="1" x14ac:dyDescent="0.3">
      <c r="A30" s="51" t="s">
        <v>281</v>
      </c>
      <c r="B30" s="107" t="s">
        <v>424</v>
      </c>
    </row>
    <row r="31" spans="1:2" ht="16.5" thickBot="1" x14ac:dyDescent="0.3">
      <c r="A31" s="45" t="s">
        <v>282</v>
      </c>
      <c r="B31" s="107" t="s">
        <v>424</v>
      </c>
    </row>
    <row r="32" spans="1:2" ht="29.25" thickBot="1" x14ac:dyDescent="0.3">
      <c r="A32" s="51" t="s">
        <v>283</v>
      </c>
      <c r="B32" s="107" t="s">
        <v>424</v>
      </c>
    </row>
    <row r="33" spans="1:2" ht="16.5" thickBot="1" x14ac:dyDescent="0.3">
      <c r="A33" s="45" t="s">
        <v>284</v>
      </c>
      <c r="B33" s="107" t="s">
        <v>424</v>
      </c>
    </row>
    <row r="34" spans="1:2" ht="16.5" thickBot="1" x14ac:dyDescent="0.3">
      <c r="A34" s="45" t="s">
        <v>285</v>
      </c>
      <c r="B34" s="119" t="s">
        <v>424</v>
      </c>
    </row>
    <row r="35" spans="1:2" ht="16.5" thickBot="1" x14ac:dyDescent="0.3">
      <c r="A35" s="45" t="s">
        <v>286</v>
      </c>
      <c r="B35" s="107" t="s">
        <v>424</v>
      </c>
    </row>
    <row r="36" spans="1:2" ht="16.5" thickBot="1" x14ac:dyDescent="0.3">
      <c r="A36" s="45" t="s">
        <v>287</v>
      </c>
      <c r="B36" s="120" t="s">
        <v>424</v>
      </c>
    </row>
    <row r="37" spans="1:2" ht="29.25" thickBot="1" x14ac:dyDescent="0.3">
      <c r="A37" s="51" t="s">
        <v>288</v>
      </c>
      <c r="B37" s="107" t="s">
        <v>424</v>
      </c>
    </row>
    <row r="38" spans="1:2" ht="16.5" thickBot="1" x14ac:dyDescent="0.3">
      <c r="A38" s="45" t="s">
        <v>284</v>
      </c>
      <c r="B38" s="107" t="s">
        <v>424</v>
      </c>
    </row>
    <row r="39" spans="1:2" ht="16.5" thickBot="1" x14ac:dyDescent="0.3">
      <c r="A39" s="45" t="s">
        <v>285</v>
      </c>
      <c r="B39" s="107" t="s">
        <v>424</v>
      </c>
    </row>
    <row r="40" spans="1:2" ht="16.5" thickBot="1" x14ac:dyDescent="0.3">
      <c r="A40" s="45" t="s">
        <v>286</v>
      </c>
      <c r="B40" s="107" t="s">
        <v>424</v>
      </c>
    </row>
    <row r="41" spans="1:2" ht="16.5" thickBot="1" x14ac:dyDescent="0.3">
      <c r="A41" s="45" t="s">
        <v>287</v>
      </c>
      <c r="B41" s="107" t="s">
        <v>424</v>
      </c>
    </row>
    <row r="42" spans="1:2" ht="29.25" thickBot="1" x14ac:dyDescent="0.3">
      <c r="A42" s="51" t="s">
        <v>289</v>
      </c>
      <c r="B42" s="107" t="s">
        <v>424</v>
      </c>
    </row>
    <row r="43" spans="1:2" ht="16.5" thickBot="1" x14ac:dyDescent="0.3">
      <c r="A43" s="45" t="s">
        <v>284</v>
      </c>
      <c r="B43" s="107" t="s">
        <v>424</v>
      </c>
    </row>
    <row r="44" spans="1:2" ht="16.5" thickBot="1" x14ac:dyDescent="0.3">
      <c r="A44" s="45" t="s">
        <v>285</v>
      </c>
      <c r="B44" s="45" t="s">
        <v>424</v>
      </c>
    </row>
    <row r="45" spans="1:2" ht="16.5" thickBot="1" x14ac:dyDescent="0.3">
      <c r="A45" s="45" t="s">
        <v>286</v>
      </c>
      <c r="B45" s="45" t="s">
        <v>424</v>
      </c>
    </row>
    <row r="46" spans="1:2" ht="16.5" thickBot="1" x14ac:dyDescent="0.3">
      <c r="A46" s="45" t="s">
        <v>287</v>
      </c>
      <c r="B46" s="45" t="s">
        <v>424</v>
      </c>
    </row>
    <row r="47" spans="1:2" ht="29.25" thickBot="1" x14ac:dyDescent="0.3">
      <c r="A47" s="44" t="s">
        <v>290</v>
      </c>
      <c r="B47" s="52" t="s">
        <v>476</v>
      </c>
    </row>
    <row r="48" spans="1:2" ht="16.5" thickBot="1" x14ac:dyDescent="0.3">
      <c r="A48" s="46" t="s">
        <v>282</v>
      </c>
      <c r="B48" s="52" t="s">
        <v>424</v>
      </c>
    </row>
    <row r="49" spans="1:2" ht="16.5" thickBot="1" x14ac:dyDescent="0.3">
      <c r="A49" s="46" t="s">
        <v>291</v>
      </c>
      <c r="B49" s="52" t="s">
        <v>424</v>
      </c>
    </row>
    <row r="50" spans="1:2" ht="16.5" thickBot="1" x14ac:dyDescent="0.3">
      <c r="A50" s="46" t="s">
        <v>292</v>
      </c>
      <c r="B50" s="52" t="s">
        <v>424</v>
      </c>
    </row>
    <row r="51" spans="1:2" ht="16.5" thickBot="1" x14ac:dyDescent="0.3">
      <c r="A51" s="46" t="s">
        <v>293</v>
      </c>
      <c r="B51" s="52" t="s">
        <v>424</v>
      </c>
    </row>
    <row r="52" spans="1:2" ht="16.5" thickBot="1" x14ac:dyDescent="0.3">
      <c r="A52" s="41" t="s">
        <v>294</v>
      </c>
      <c r="B52" s="53" t="s">
        <v>424</v>
      </c>
    </row>
    <row r="53" spans="1:2" ht="16.5" thickBot="1" x14ac:dyDescent="0.3">
      <c r="A53" s="41" t="s">
        <v>295</v>
      </c>
      <c r="B53" s="53" t="s">
        <v>424</v>
      </c>
    </row>
    <row r="54" spans="1:2" ht="16.5" thickBot="1" x14ac:dyDescent="0.3">
      <c r="A54" s="41" t="s">
        <v>296</v>
      </c>
      <c r="B54" s="53" t="s">
        <v>424</v>
      </c>
    </row>
    <row r="55" spans="1:2" ht="16.5" thickBot="1" x14ac:dyDescent="0.3">
      <c r="A55" s="42" t="s">
        <v>297</v>
      </c>
      <c r="B55" s="43" t="s">
        <v>424</v>
      </c>
    </row>
    <row r="56" spans="1:2" x14ac:dyDescent="0.25">
      <c r="A56" s="44" t="s">
        <v>298</v>
      </c>
      <c r="B56" s="52" t="s">
        <v>476</v>
      </c>
    </row>
    <row r="57" spans="1:2" x14ac:dyDescent="0.25">
      <c r="A57" s="48" t="s">
        <v>299</v>
      </c>
      <c r="B57" s="48" t="s">
        <v>424</v>
      </c>
    </row>
    <row r="58" spans="1:2" x14ac:dyDescent="0.25">
      <c r="A58" s="48" t="s">
        <v>300</v>
      </c>
      <c r="B58" s="48" t="s">
        <v>424</v>
      </c>
    </row>
    <row r="59" spans="1:2" x14ac:dyDescent="0.25">
      <c r="A59" s="48" t="s">
        <v>301</v>
      </c>
      <c r="B59" s="48" t="s">
        <v>424</v>
      </c>
    </row>
    <row r="60" spans="1:2" x14ac:dyDescent="0.25">
      <c r="A60" s="48" t="s">
        <v>302</v>
      </c>
      <c r="B60" s="48" t="s">
        <v>424</v>
      </c>
    </row>
    <row r="61" spans="1:2" ht="16.5" thickBot="1" x14ac:dyDescent="0.3">
      <c r="A61" s="49" t="s">
        <v>303</v>
      </c>
      <c r="B61" s="49" t="s">
        <v>424</v>
      </c>
    </row>
    <row r="62" spans="1:2" ht="30.75" thickBot="1" x14ac:dyDescent="0.3">
      <c r="A62" s="46" t="s">
        <v>304</v>
      </c>
      <c r="B62" s="47" t="s">
        <v>420</v>
      </c>
    </row>
    <row r="63" spans="1:2" ht="29.25" thickBot="1" x14ac:dyDescent="0.3">
      <c r="A63" s="41" t="s">
        <v>305</v>
      </c>
      <c r="B63" s="52" t="s">
        <v>476</v>
      </c>
    </row>
    <row r="64" spans="1:2" ht="16.5" thickBot="1" x14ac:dyDescent="0.3">
      <c r="A64" s="46" t="s">
        <v>282</v>
      </c>
      <c r="B64" s="54" t="s">
        <v>424</v>
      </c>
    </row>
    <row r="65" spans="1:2" ht="16.5" thickBot="1" x14ac:dyDescent="0.3">
      <c r="A65" s="46" t="s">
        <v>306</v>
      </c>
      <c r="B65" s="47" t="s">
        <v>424</v>
      </c>
    </row>
    <row r="66" spans="1:2" ht="16.5" thickBot="1" x14ac:dyDescent="0.3">
      <c r="A66" s="46" t="s">
        <v>307</v>
      </c>
      <c r="B66" s="54" t="s">
        <v>424</v>
      </c>
    </row>
    <row r="67" spans="1:2" ht="35.25" customHeight="1" thickBot="1" x14ac:dyDescent="0.3">
      <c r="A67" s="55" t="s">
        <v>308</v>
      </c>
      <c r="B67" s="52" t="s">
        <v>476</v>
      </c>
    </row>
    <row r="68" spans="1:2" ht="39" customHeight="1" thickBot="1" x14ac:dyDescent="0.3">
      <c r="A68" s="41" t="s">
        <v>309</v>
      </c>
      <c r="B68" s="52" t="s">
        <v>476</v>
      </c>
    </row>
    <row r="69" spans="1:2" ht="16.5" thickBot="1" x14ac:dyDescent="0.3">
      <c r="A69" s="48" t="s">
        <v>310</v>
      </c>
      <c r="B69" s="56" t="s">
        <v>424</v>
      </c>
    </row>
    <row r="70" spans="1:2" ht="16.5" thickBot="1" x14ac:dyDescent="0.3">
      <c r="A70" s="48" t="s">
        <v>311</v>
      </c>
      <c r="B70" s="56" t="s">
        <v>424</v>
      </c>
    </row>
    <row r="71" spans="1:2" ht="16.5" thickBot="1" x14ac:dyDescent="0.3">
      <c r="A71" s="48" t="s">
        <v>312</v>
      </c>
      <c r="B71" s="56" t="s">
        <v>424</v>
      </c>
    </row>
    <row r="72" spans="1:2" ht="29.25" thickBot="1" x14ac:dyDescent="0.3">
      <c r="A72" s="57" t="s">
        <v>313</v>
      </c>
      <c r="B72" s="52" t="s">
        <v>476</v>
      </c>
    </row>
    <row r="73" spans="1:2" ht="28.5" customHeight="1" x14ac:dyDescent="0.25">
      <c r="A73" s="44" t="s">
        <v>314</v>
      </c>
      <c r="B73" s="595" t="s">
        <v>479</v>
      </c>
    </row>
    <row r="74" spans="1:2" x14ac:dyDescent="0.25">
      <c r="A74" s="48" t="s">
        <v>315</v>
      </c>
      <c r="B74" s="596"/>
    </row>
    <row r="75" spans="1:2" x14ac:dyDescent="0.25">
      <c r="A75" s="48" t="s">
        <v>316</v>
      </c>
      <c r="B75" s="596"/>
    </row>
    <row r="76" spans="1:2" x14ac:dyDescent="0.25">
      <c r="A76" s="48" t="s">
        <v>317</v>
      </c>
      <c r="B76" s="596"/>
    </row>
    <row r="77" spans="1:2" x14ac:dyDescent="0.25">
      <c r="A77" s="48" t="s">
        <v>318</v>
      </c>
      <c r="B77" s="596"/>
    </row>
    <row r="78" spans="1:2" ht="16.5" thickBot="1" x14ac:dyDescent="0.3">
      <c r="A78" s="58" t="s">
        <v>319</v>
      </c>
      <c r="B78" s="59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Расчет эконом эфф.</vt:lpstr>
      <vt:lpstr>Исходные данные для РЭЭ</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Расчет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'Исходные данные для РЭЭ'!Область_печати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2021-07-05T06:37:41Z</cp:lastPrinted>
  <dcterms:created xsi:type="dcterms:W3CDTF">2015-08-16T15:31:05Z</dcterms:created>
  <dcterms:modified xsi:type="dcterms:W3CDTF">2022-07-06T08:29:01Z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-1921817659</vt:i4>
  </property>
  <property fmtid="{D5CDD505-2E9C-101B-9397-08002B2CF9AE}" pid="4" name="_EmailSubject">
    <vt:lpwstr>Устранение замечаний п. 2.12 Замечаний Минэнерго</vt:lpwstr>
  </property>
  <property fmtid="{D5CDD505-2E9C-101B-9397-08002B2CF9AE}" pid="5" name="_AuthorEmail">
    <vt:lpwstr>Peledov-AA@te.ru</vt:lpwstr>
  </property>
  <property fmtid="{D5CDD505-2E9C-101B-9397-08002B2CF9AE}" pid="6" name="_AuthorEmailDisplayName">
    <vt:lpwstr>Пеледов Андрей Александрович</vt:lpwstr>
  </property>
  <property fmtid="{D5CDD505-2E9C-101B-9397-08002B2CF9AE}" pid="7" name="_ReviewingToolsShownOnce">
    <vt:lpwstr/>
  </property>
</Properties>
</file>