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VL.0020\"/>
    </mc:Choice>
  </mc:AlternateContent>
  <bookViews>
    <workbookView xWindow="0" yWindow="0" windowWidth="28800" windowHeight="120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1" hidden="1">'8. Общие сведения'!$A$20:$B$20</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0" i="16" l="1"/>
  <c r="G41" i="16"/>
  <c r="H36" i="16"/>
  <c r="G36" i="16"/>
  <c r="E12" i="14" l="1"/>
  <c r="E15" i="14"/>
  <c r="A12" i="22" l="1"/>
  <c r="A12" i="5"/>
  <c r="A12" i="16"/>
  <c r="A15" i="34"/>
  <c r="A12" i="34"/>
  <c r="A15" i="10"/>
  <c r="A12" i="10"/>
  <c r="A14" i="17"/>
  <c r="A11" i="17"/>
  <c r="A13" i="13"/>
  <c r="H40" i="16" l="1"/>
  <c r="G40" i="16"/>
  <c r="H38" i="16"/>
  <c r="G38" i="16"/>
  <c r="H32" i="16"/>
  <c r="H41" i="16" l="1"/>
  <c r="H44" i="16" s="1"/>
  <c r="G44" i="16"/>
  <c r="G45" i="16"/>
  <c r="G48" i="16" s="1"/>
  <c r="H48" i="16" s="1"/>
  <c r="H50" i="16" s="1"/>
  <c r="G51" i="16" s="1"/>
  <c r="H51" i="16" s="1"/>
  <c r="G53" i="16" s="1"/>
  <c r="H53" i="16" s="1"/>
  <c r="G54" i="16" s="1"/>
  <c r="H54" i="16" s="1"/>
  <c r="G33" i="16"/>
  <c r="H33" i="16" s="1"/>
  <c r="H27" i="16"/>
  <c r="G43" i="16" l="1"/>
  <c r="H43" i="16" s="1"/>
  <c r="A15" i="22"/>
  <c r="A15" i="16" l="1"/>
  <c r="A15" i="5"/>
  <c r="A9" i="22" l="1"/>
  <c r="B26" i="22" l="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34" l="1"/>
  <c r="A9" i="10"/>
  <c r="A8" i="17"/>
  <c r="A9" i="6"/>
  <c r="A10" i="13"/>
  <c r="A8" i="33"/>
  <c r="A15" i="6" l="1"/>
  <c r="A6" i="34" l="1"/>
  <c r="A4" i="34"/>
  <c r="B25" i="22" l="1"/>
  <c r="B24" i="22"/>
  <c r="B21"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0" i="22"/>
  <c r="A5" i="16"/>
  <c r="A5" i="10"/>
  <c r="A4" i="17"/>
  <c r="C27" i="6"/>
  <c r="A12" i="6"/>
  <c r="A5" i="6"/>
  <c r="A16" i="13"/>
  <c r="A6" i="13"/>
  <c r="A14" i="33"/>
  <c r="A11" i="33"/>
  <c r="A4" i="33"/>
</calcChain>
</file>

<file path=xl/sharedStrings.xml><?xml version="1.0" encoding="utf-8"?>
<sst xmlns="http://schemas.openxmlformats.org/spreadsheetml/2006/main" count="1350" uniqueCount="592">
  <si>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</si>
  <si>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</si>
  <si>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</si>
  <si>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</si>
  <si>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</si>
  <si>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</si>
  <si>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</si>
  <si>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</si>
  <si>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</si>
  <si>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</si>
  <si>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</si>
  <si>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</si>
  <si>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</si>
  <si>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</si>
  <si>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</si>
  <si>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</si>
  <si>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</si>
  <si>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</si>
  <si>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</si>
  <si>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</si>
  <si>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</si>
  <si>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</si>
  <si>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</si>
  <si>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</si>
  <si>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</si>
  <si>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</si>
  <si>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</si>
  <si>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</si>
  <si>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</si>
  <si>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</si>
  <si>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</si>
  <si>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</si>
  <si>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</si>
  <si>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</si>
  <si>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</si>
  <si>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</si>
  <si>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</si>
  <si>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</si>
  <si>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</si>
  <si>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</si>
  <si>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</si>
  <si>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</si>
  <si>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</si>
  <si>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</si>
  <si>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</si>
  <si>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</si>
  <si>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</si>
  <si>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</si>
  <si>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</si>
  <si>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</si>
  <si>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</si>
  <si>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</si>
  <si>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</si>
  <si>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</si>
  <si>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</si>
  <si>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</si>
  <si>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</si>
  <si>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</si>
  <si>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</si>
  <si>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</si>
  <si>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</si>
  <si>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</si>
  <si>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</si>
  <si>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</si>
  <si>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</si>
  <si>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</si>
  <si>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</si>
  <si>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</si>
  <si>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</si>
  <si>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</si>
  <si>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</si>
  <si>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</si>
  <si>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</si>
  <si>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</si>
  <si>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</si>
  <si>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</si>
  <si>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</si>
  <si>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</si>
  <si>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</si>
  <si>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</si>
  <si>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</si>
  <si>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</si>
  <si>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</si>
  <si>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</si>
  <si>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</si>
  <si>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</si>
  <si>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</si>
  <si>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</si>
  <si>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</si>
  <si>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</si>
  <si>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</si>
  <si>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</si>
  <si>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</si>
  <si>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</si>
  <si>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</si>
  <si>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</si>
  <si>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</si>
  <si>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</si>
  <si>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</si>
  <si>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</si>
  <si>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</si>
  <si>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</si>
  <si>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</si>
  <si>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</si>
  <si>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</si>
  <si>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</si>
  <si>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</si>
  <si>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</si>
  <si>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</si>
  <si>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</si>
  <si>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</si>
  <si>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</si>
  <si>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</si>
  <si>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</si>
  <si>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</si>
  <si>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</si>
  <si>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</si>
  <si>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</si>
  <si>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</si>
  <si>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</si>
  <si>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</si>
  <si>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</si>
  <si>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</si>
  <si>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</si>
  <si>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</si>
  <si>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</si>
  <si>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</si>
  <si>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</si>
  <si>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</si>
  <si>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</si>
  <si>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</si>
  <si>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</si>
  <si>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</si>
  <si>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</si>
  <si>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</si>
  <si>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</si>
  <si>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</si>
  <si>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</si>
  <si>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</si>
  <si>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</si>
  <si>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</si>
  <si>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</si>
  <si>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</si>
  <si>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</si>
  <si>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</si>
  <si>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</si>
  <si>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</si>
  <si>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</si>
  <si>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</si>
  <si>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</si>
  <si>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</si>
  <si>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</si>
  <si>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</si>
  <si>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</si>
  <si>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</si>
  <si>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</si>
  <si>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</si>
  <si>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</si>
  <si>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</si>
  <si>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</si>
  <si>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</si>
  <si>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</si>
  <si>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</si>
  <si>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</si>
  <si>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</si>
  <si>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</si>
  <si>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</si>
  <si>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</si>
  <si>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</si>
  <si>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</si>
  <si>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</si>
  <si>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</si>
  <si>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</si>
  <si>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</si>
  <si>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</si>
  <si>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</si>
  <si>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</si>
  <si>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</si>
  <si>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</si>
  <si>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</si>
  <si>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</si>
  <si>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</si>
  <si>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</si>
  <si>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</si>
  <si>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</si>
  <si>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</si>
  <si>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</si>
  <si>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</si>
  <si>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</si>
  <si>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</si>
  <si>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</si>
  <si>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</si>
  <si>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</si>
  <si>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</si>
  <si>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</si>
  <si>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</si>
  <si>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</si>
  <si>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</si>
  <si>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</si>
  <si>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</si>
  <si>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</si>
  <si>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</si>
  <si>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</si>
  <si>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</si>
  <si>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</si>
  <si>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</si>
  <si>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</si>
  <si>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</si>
  <si>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</si>
  <si>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</si>
  <si>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</si>
  <si>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</si>
  <si>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</si>
  <si>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</si>
  <si>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</si>
  <si>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</si>
  <si>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</si>
  <si>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</si>
  <si>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</si>
  <si>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</si>
  <si>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</si>
  <si>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</si>
  <si>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</si>
  <si>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</si>
  <si>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</si>
  <si>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</si>
  <si>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</si>
  <si>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</si>
  <si>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</si>
  <si>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</si>
  <si>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</si>
  <si>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</si>
  <si>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</si>
  <si>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</si>
  <si>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</si>
  <si>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</si>
  <si>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</si>
  <si>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</si>
  <si>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</si>
  <si>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</si>
  <si>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</si>
  <si>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</si>
  <si>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</si>
  <si>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</si>
  <si>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</si>
  <si>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</si>
  <si>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</si>
  <si>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</si>
  <si>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</si>
  <si>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</si>
  <si>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</si>
  <si>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</si>
  <si>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</si>
  <si>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</si>
  <si>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</si>
  <si>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</si>
  <si>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</si>
  <si>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</si>
  <si>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</si>
  <si>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</si>
  <si>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</si>
  <si>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</si>
  <si>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</si>
  <si>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</si>
  <si>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</si>
  <si>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</si>
  <si>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</si>
  <si>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</si>
  <si>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</si>
  <si>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</si>
  <si>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</si>
  <si>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</si>
  <si>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</si>
  <si>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</si>
  <si>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</si>
  <si>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</si>
  <si>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</si>
  <si>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</si>
  <si>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</si>
  <si>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</si>
  <si>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</si>
  <si>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</si>
  <si>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</si>
  <si>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</si>
  <si>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</si>
  <si>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</si>
  <si>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</si>
  <si>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</si>
  <si>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</si>
  <si>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</si>
  <si>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</si>
  <si>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</si>
  <si>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</si>
  <si>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</si>
  <si>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</si>
  <si>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</si>
  <si>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</si>
  <si>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</si>
  <si>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</si>
  <si>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</si>
  <si>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</si>
  <si>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</si>
  <si>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</si>
  <si>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</si>
  <si>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</si>
  <si>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</si>
  <si>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</si>
  <si>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</si>
  <si>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</si>
  <si>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</si>
  <si>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</si>
  <si>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</si>
  <si>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</si>
  <si>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</si>
  <si>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</si>
  <si>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</si>
  <si>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</si>
  <si>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</si>
  <si>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</si>
  <si>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</si>
  <si>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</si>
  <si>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</si>
  <si>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</si>
  <si>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</si>
  <si>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</si>
  <si>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</si>
  <si>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</si>
  <si>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</si>
  <si>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</si>
  <si>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</si>
  <si>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</si>
  <si>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</si>
  <si>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</si>
  <si>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</si>
  <si>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</si>
  <si>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</si>
  <si>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</si>
  <si>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</si>
  <si>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</si>
  <si>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</si>
  <si>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</si>
  <si>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</si>
  <si>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</si>
  <si>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</si>
  <si>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</si>
  <si>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</si>
  <si>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</si>
  <si>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</si>
  <si>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</si>
  <si>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</si>
  <si>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</si>
  <si>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</si>
  <si>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</si>
  <si>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</si>
  <si>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</si>
  <si>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</si>
  <si>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</si>
  <si>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</si>
  <si>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</si>
  <si>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</si>
  <si>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</si>
  <si>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</si>
  <si>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</si>
  <si>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</si>
  <si>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</si>
  <si>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</si>
  <si>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</si>
  <si>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</si>
  <si>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</si>
  <si>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</si>
  <si>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</si>
  <si>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</si>
  <si>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</si>
  <si>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</si>
  <si>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</si>
  <si>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</si>
  <si>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</si>
  <si>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</si>
  <si>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</si>
  <si>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</si>
  <si>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</si>
  <si>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</si>
  <si>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</si>
  <si>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</si>
  <si>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</si>
  <si>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</si>
  <si>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</si>
  <si>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</si>
  <si>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</si>
  <si>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</si>
  <si>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</si>
  <si>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</si>
  <si>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</si>
  <si>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</si>
  <si>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</si>
  <si>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</si>
  <si>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</si>
  <si>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</si>
  <si>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</si>
  <si>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</si>
  <si>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</si>
  <si>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</si>
  <si>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</si>
  <si>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</si>
  <si>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</si>
  <si>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</si>
  <si>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</si>
  <si>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</si>
  <si>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</si>
  <si>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</si>
  <si>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</si>
  <si>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</si>
  <si>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</si>
  <si>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</si>
  <si>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</si>
  <si>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</si>
  <si>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</si>
  <si>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</si>
  <si>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</si>
  <si>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</si>
  <si>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</si>
  <si>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</si>
  <si>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</si>
  <si>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</si>
  <si>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</si>
  <si>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</si>
  <si>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</si>
  <si>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</si>
  <si>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</si>
  <si>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</si>
  <si>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</si>
  <si>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</si>
  <si>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</si>
  <si>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</si>
  <si>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</si>
  <si>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</si>
  <si>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</si>
  <si>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</si>
  <si>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</si>
  <si>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</si>
  <si>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</si>
  <si>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подписан/заключен</t>
  </si>
  <si>
    <t>от «__» _____ 202_ г. №___</t>
  </si>
  <si>
    <t>АО Россети Тюмень</t>
  </si>
  <si>
    <t>от «______» _______ 20____ г. №___</t>
  </si>
  <si>
    <t>от «__» _____ 20____ г. №___</t>
  </si>
  <si>
    <t>от «__» _____ 20___ г. №___</t>
  </si>
  <si>
    <t>да</t>
  </si>
  <si>
    <t>от «__» _____ 20_____ г. №___</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</si>
  <si>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</si>
  <si>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</si>
  <si>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</si>
  <si>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</si>
  <si>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</si>
  <si>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</si>
  <si>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</si>
  <si>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</si>
  <si>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</si>
  <si>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</si>
  <si>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</si>
  <si>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</si>
  <si>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</si>
  <si>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</si>
  <si>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</si>
  <si>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</si>
  <si>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</si>
  <si>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</si>
  <si>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</si>
  <si>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</si>
  <si>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</si>
  <si>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</si>
  <si>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</si>
  <si>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</si>
  <si>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</si>
  <si>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</si>
  <si>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</si>
  <si>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</si>
  <si>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</si>
  <si>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</si>
  <si>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</si>
  <si>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</si>
  <si>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</si>
  <si>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</si>
  <si>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</si>
  <si>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</si>
  <si>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</si>
  <si>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</si>
  <si>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</si>
  <si>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</si>
  <si>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</si>
  <si>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</si>
  <si>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</si>
  <si>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</si>
  <si>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</si>
  <si>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</si>
  <si>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</si>
  <si>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</si>
  <si>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</si>
  <si>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</si>
  <si>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</si>
  <si>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</si>
  <si>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</si>
  <si>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</si>
  <si>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</si>
  <si>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</si>
  <si>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</si>
  <si>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</si>
  <si>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</si>
  <si>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</si>
  <si>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</si>
  <si>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</si>
  <si>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</si>
  <si>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</si>
  <si>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</si>
  <si>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</si>
  <si>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</si>
  <si>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</si>
  <si>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</si>
  <si>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</si>
  <si>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</si>
  <si>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</si>
  <si>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</si>
  <si>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</si>
  <si>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</si>
  <si>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</si>
  <si>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</si>
  <si>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</si>
  <si>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</si>
  <si>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</si>
  <si>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</si>
  <si>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</si>
  <si>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t>
  </si>
  <si>
    <t>Оценка плановой (полной) стоимости инвестиционного проекта</t>
  </si>
  <si>
    <t>7,5 км ЛЭП</t>
  </si>
  <si>
    <t>Тюменский район</t>
  </si>
  <si>
    <t>0.1 Технологическое присоединение</t>
  </si>
  <si>
    <t>1.12.</t>
  </si>
  <si>
    <t>АО "Россети Тюмень"</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</si>
  <si>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</si>
  <si>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</si>
  <si>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</si>
  <si>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</si>
  <si>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</si>
  <si>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</si>
  <si>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</si>
  <si>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</si>
  <si>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</si>
  <si>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</si>
  <si>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</si>
  <si>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</si>
  <si>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</si>
  <si>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</si>
  <si>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</si>
  <si>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</si>
  <si>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</si>
  <si>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</si>
  <si>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</si>
  <si>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</si>
  <si>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</si>
  <si>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</si>
  <si>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</si>
  <si>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</si>
  <si>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</si>
  <si>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</si>
  <si>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</si>
  <si>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</si>
  <si>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</si>
  <si>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</si>
  <si>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</si>
  <si>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</si>
  <si>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</si>
  <si>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</si>
  <si>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Новое строительство и расширение электросетевых объектов</t>
  </si>
  <si>
    <t>12.2021</t>
  </si>
  <si>
    <t>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</si>
  <si>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</si>
  <si>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</si>
  <si>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</si>
  <si>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</si>
  <si>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</si>
  <si>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</si>
  <si>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</si>
  <si>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</si>
  <si>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</si>
  <si>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</si>
  <si>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</si>
  <si>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</si>
  <si>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</si>
  <si>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</si>
  <si>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</si>
  <si>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 xml:space="preserve"> Департамент градостроительства и землепользования администрации города Тобольска</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</si>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</sst>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3" fillId="0" borderId="0" xfId="95" applyFont="1" applyFill="1" applyAlignment="1">
      <alignment horizontal="center"/>
    </xf>
    <xf numFmtId="0" fontId="11" fillId="0" borderId="0" xfId="100" applyFont="1" applyFill="1" applyAlignment="1">
      <alignment vertical="center"/>
    </xf>
    <xf numFmtId="0" fontId="63" fillId="0" borderId="0" xfId="100" applyFont="1" applyFill="1" applyAlignment="1">
      <alignment vertical="center"/>
    </xf>
    <xf numFmtId="0" fontId="70" fillId="0" borderId="0" xfId="100" applyFont="1" applyFill="1" applyAlignment="1">
      <alignment vertical="center"/>
    </xf>
    <xf numFmtId="0" fontId="63"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3"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69" fillId="0" borderId="0" xfId="100"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48" fillId="0" borderId="1" xfId="102" applyFont="1" applyFill="1" applyBorder="1" applyAlignment="1">
      <alignment horizontal="left" vertical="top" wrapText="1"/>
    </xf>
    <xf numFmtId="0" fontId="7" fillId="0" borderId="1" xfId="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0" fontId="49" fillId="0" borderId="0" xfId="2" applyFont="1" applyFill="1" applyAlignment="1">
      <alignment horizontal="center" vertical="top"/>
    </xf>
    <xf numFmtId="0" fontId="5" fillId="0" borderId="0" xfId="1" applyFont="1" applyAlignment="1">
      <alignment horizontal="center" vertical="top"/>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0" fontId="42" fillId="0" borderId="32" xfId="2" applyFont="1" applyFill="1" applyBorder="1" applyAlignment="1">
      <alignment horizontal="left" vertical="center"/>
    </xf>
    <xf numFmtId="9" fontId="11" fillId="24" borderId="1" xfId="103"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1" fillId="0" borderId="32" xfId="2" applyFont="1" applyFill="1" applyBorder="1" applyAlignment="1">
      <alignment horizontal="justify" vertical="top"/>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6" fillId="0" borderId="0" xfId="0" applyFont="1" applyBorder="1" applyAlignment="1">
      <alignment vertical="center"/>
    </xf>
    <xf numFmtId="173" fontId="77" fillId="0" borderId="0" xfId="0" applyNumberFormat="1" applyFont="1" applyBorder="1" applyAlignment="1">
      <alignment horizontal="center" vertical="center"/>
    </xf>
    <xf numFmtId="173" fontId="77"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2" fontId="43" fillId="0" borderId="1" xfId="101" applyNumberFormat="1" applyFont="1" applyFill="1" applyBorder="1" applyAlignment="1">
      <alignment horizontal="center" vertical="center" wrapText="1"/>
    </xf>
    <xf numFmtId="2" fontId="11" fillId="0" borderId="1" xfId="101"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0" xfId="100" applyFont="1" applyAlignment="1">
      <alignment horizontal="center" vertical="center"/>
    </xf>
    <xf numFmtId="0" fontId="43" fillId="0" borderId="20" xfId="2" applyFont="1" applyFill="1" applyBorder="1" applyAlignment="1">
      <alignment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78"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24" borderId="1" xfId="62" quotePrefix="1"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72"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2" fontId="63" fillId="0" borderId="0" xfId="95" applyNumberFormat="1" applyFont="1" applyFill="1" applyBorder="1" applyAlignment="1">
      <alignment horizontal="left" vertical="center" wrapText="1"/>
    </xf>
    <xf numFmtId="0" fontId="43" fillId="0" borderId="0" xfId="100" applyFont="1" applyAlignment="1">
      <alignment horizontal="center" vertical="top" wrapText="1"/>
    </xf>
    <xf numFmtId="0" fontId="63"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horizontal="center" vertical="center"/>
    </xf>
    <xf numFmtId="0" fontId="43" fillId="0" borderId="0" xfId="100" applyFont="1" applyFill="1" applyAlignment="1">
      <alignment horizontal="center" vertical="center" wrapText="1"/>
    </xf>
    <xf numFmtId="0" fontId="63" fillId="0" borderId="0" xfId="95" applyFont="1" applyFill="1" applyAlignment="1">
      <alignment horizontal="left" wrapText="1"/>
    </xf>
    <xf numFmtId="0" fontId="43" fillId="0" borderId="0" xfId="100" applyFont="1" applyAlignment="1">
      <alignment horizontal="center" vertical="center"/>
    </xf>
    <xf numFmtId="0" fontId="11" fillId="0" borderId="0" xfId="100" applyFont="1" applyAlignment="1">
      <alignment horizontal="right"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top"/>
    </xf>
    <xf numFmtId="0" fontId="8" fillId="0" borderId="0" xfId="1" applyFont="1" applyAlignment="1">
      <alignment horizontal="center" vertical="top" wrapText="1"/>
    </xf>
    <xf numFmtId="0" fontId="7" fillId="0" borderId="0" xfId="1" applyFont="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5" fillId="0" borderId="0" xfId="1" applyFont="1" applyAlignment="1">
      <alignment horizontal="center" vertical="top"/>
    </xf>
    <xf numFmtId="0" fontId="8" fillId="0" borderId="0" xfId="1" applyFont="1" applyAlignment="1">
      <alignment horizontal="center" vertical="top"/>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12848254.882863211</c:v>
              </c:pt>
              <c:pt idx="1">
                <c:v>3155656.8343351781</c:v>
              </c:pt>
              <c:pt idx="2">
                <c:v>2871829.1201698314</c:v>
              </c:pt>
              <c:pt idx="3">
                <c:v>2613255.7125643557</c:v>
              </c:pt>
              <c:pt idx="4">
                <c:v>2377730.2954704338</c:v>
              </c:pt>
              <c:pt idx="5">
                <c:v>2163226.857788878</c:v>
              </c:pt>
              <c:pt idx="6">
                <c:v>1887354.3212603775</c:v>
              </c:pt>
              <c:pt idx="7">
                <c:v>1719082.658085837</c:v>
              </c:pt>
              <c:pt idx="8">
                <c:v>1565607.523200843</c:v>
              </c:pt>
              <c:pt idx="9">
                <c:v>1419953.2073348553</c:v>
              </c:pt>
              <c:pt idx="10">
                <c:v>1650246.7670077633</c:v>
              </c:pt>
              <c:pt idx="11">
                <c:v>1501346.5531022423</c:v>
              </c:pt>
              <c:pt idx="12">
                <c:v>1328088.9094869148</c:v>
              </c:pt>
              <c:pt idx="13">
                <c:v>1209126.3719465958</c:v>
              </c:pt>
              <c:pt idx="14">
                <c:v>1100697.0243864078</c:v>
              </c:pt>
              <c:pt idx="15">
                <c:v>1001883.5703305128</c:v>
              </c:pt>
              <c:pt idx="16">
                <c:v>911846.66040058481</c:v>
              </c:pt>
              <c:pt idx="17">
                <c:v>829818.51746085007</c:v>
              </c:pt>
              <c:pt idx="18">
                <c:v>737474.67796132632</c:v>
              </c:pt>
              <c:pt idx="19">
                <c:v>817835.49311116233</c:v>
              </c:pt>
            </c:numLit>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Lit>
              <c:formatCode>General</c:formatCode>
              <c:ptCount val="20"/>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pt idx="11">
                <c:v>23257544.733183809</c:v>
              </c:pt>
              <c:pt idx="12">
                <c:v>24585633.642670725</c:v>
              </c:pt>
              <c:pt idx="13">
                <c:v>25794760.01461732</c:v>
              </c:pt>
              <c:pt idx="14">
                <c:v>26895457.03900373</c:v>
              </c:pt>
              <c:pt idx="15">
                <c:v>27897340.609334242</c:v>
              </c:pt>
              <c:pt idx="16">
                <c:v>28809187.269734826</c:v>
              </c:pt>
              <c:pt idx="17">
                <c:v>29639005.787195675</c:v>
              </c:pt>
              <c:pt idx="18">
                <c:v>30376480.465157002</c:v>
              </c:pt>
              <c:pt idx="19">
                <c:v>31194315.958268166</c:v>
              </c:pt>
            </c:numLit>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69" zoomScaleSheetLayoutView="69" workbookViewId="0">
      <selection activeCell="C48" sqref="C48:C49"/>
    </sheetView>
  </sheetViews>
  <sheetFormatPr defaultColWidth="9.140625"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20" style="96" customWidth="1"/>
    <col min="7" max="7" width="25.5703125" style="96" customWidth="1"/>
    <col min="8" max="8" width="16.42578125" style="96" customWidth="1"/>
    <col min="9" max="16384" width="9.140625" style="96"/>
  </cols>
  <sheetData>
    <row r="1" spans="1:21" s="66" customFormat="1" ht="18.75" customHeight="1" x14ac:dyDescent="0.2">
      <c r="A1" s="77"/>
      <c r="C1" s="78" t="s">
        <v>69</v>
      </c>
    </row>
    <row r="2" spans="1:21" s="66" customFormat="1" ht="18.75" customHeight="1" x14ac:dyDescent="0.3">
      <c r="A2" s="77"/>
      <c r="C2" s="79" t="s">
        <v>10</v>
      </c>
    </row>
    <row r="3" spans="1:21" s="66" customFormat="1" ht="18.75" x14ac:dyDescent="0.3">
      <c r="A3" s="80"/>
      <c r="C3" s="79" t="s">
        <v>445</v>
      </c>
    </row>
    <row r="4" spans="1:21" s="66" customFormat="1" ht="18.75" x14ac:dyDescent="0.3">
      <c r="A4" s="80"/>
      <c r="G4" s="79"/>
    </row>
    <row r="5" spans="1:21" s="66" customFormat="1" ht="15.75" x14ac:dyDescent="0.25">
      <c r="A5" s="346" t="s">
        <v>547</v>
      </c>
      <c r="B5" s="346"/>
      <c r="C5" s="346"/>
      <c r="D5" s="81"/>
      <c r="E5" s="81"/>
      <c r="F5" s="81"/>
      <c r="G5" s="81"/>
      <c r="H5" s="81"/>
      <c r="I5" s="81"/>
    </row>
    <row r="6" spans="1:21" s="66" customFormat="1" ht="18.75" x14ac:dyDescent="0.3">
      <c r="A6" s="80"/>
      <c r="G6" s="79"/>
    </row>
    <row r="7" spans="1:21" s="66" customFormat="1" ht="18.75" x14ac:dyDescent="0.2">
      <c r="A7" s="350" t="s">
        <v>9</v>
      </c>
      <c r="B7" s="350"/>
      <c r="C7" s="350"/>
      <c r="D7" s="65"/>
      <c r="E7" s="65"/>
      <c r="F7" s="65"/>
      <c r="G7" s="65"/>
      <c r="H7" s="65"/>
      <c r="I7" s="65"/>
      <c r="J7" s="65"/>
      <c r="K7" s="65"/>
      <c r="L7" s="65"/>
      <c r="M7" s="65"/>
      <c r="N7" s="65"/>
      <c r="O7" s="65"/>
      <c r="P7" s="65"/>
      <c r="Q7" s="65"/>
      <c r="R7" s="65"/>
      <c r="S7" s="65"/>
      <c r="T7" s="65"/>
      <c r="U7" s="65"/>
    </row>
    <row r="8" spans="1:21" s="66" customFormat="1" ht="18.75" x14ac:dyDescent="0.2">
      <c r="A8" s="98"/>
      <c r="B8" s="98"/>
      <c r="C8" s="98"/>
      <c r="D8" s="98"/>
      <c r="E8" s="98"/>
      <c r="F8" s="98"/>
      <c r="G8" s="98"/>
      <c r="H8" s="65"/>
      <c r="I8" s="65"/>
      <c r="J8" s="65"/>
      <c r="K8" s="65"/>
      <c r="L8" s="65"/>
      <c r="M8" s="65"/>
      <c r="N8" s="65"/>
      <c r="O8" s="65"/>
      <c r="P8" s="65"/>
      <c r="Q8" s="65"/>
      <c r="R8" s="65"/>
      <c r="S8" s="65"/>
      <c r="T8" s="65"/>
      <c r="U8" s="65"/>
    </row>
    <row r="9" spans="1:21" s="66" customFormat="1" ht="18.75" x14ac:dyDescent="0.2">
      <c r="A9" s="351" t="s">
        <v>537</v>
      </c>
      <c r="B9" s="351"/>
      <c r="C9" s="351"/>
      <c r="D9" s="64"/>
      <c r="E9" s="64"/>
      <c r="F9" s="64"/>
      <c r="G9" s="64"/>
      <c r="H9" s="65"/>
      <c r="I9" s="65"/>
      <c r="J9" s="65"/>
      <c r="K9" s="65"/>
      <c r="L9" s="65"/>
      <c r="M9" s="65"/>
      <c r="N9" s="65"/>
      <c r="O9" s="65"/>
      <c r="P9" s="65"/>
      <c r="Q9" s="65"/>
      <c r="R9" s="65"/>
      <c r="S9" s="65"/>
      <c r="T9" s="65"/>
      <c r="U9" s="65"/>
    </row>
    <row r="10" spans="1:21" s="66" customFormat="1" ht="18.75" x14ac:dyDescent="0.2">
      <c r="A10" s="352" t="s">
        <v>8</v>
      </c>
      <c r="B10" s="352"/>
      <c r="C10" s="352"/>
      <c r="D10" s="82"/>
      <c r="E10" s="82"/>
      <c r="F10" s="82"/>
      <c r="G10" s="82"/>
      <c r="H10" s="65"/>
      <c r="I10" s="65"/>
      <c r="J10" s="65"/>
      <c r="K10" s="65"/>
      <c r="L10" s="65"/>
      <c r="M10" s="65"/>
      <c r="N10" s="65"/>
      <c r="O10" s="65"/>
      <c r="P10" s="65"/>
      <c r="Q10" s="65"/>
      <c r="R10" s="65"/>
      <c r="S10" s="65"/>
      <c r="T10" s="65"/>
      <c r="U10" s="65"/>
    </row>
    <row r="11" spans="1:21" s="66" customFormat="1" ht="18.75" x14ac:dyDescent="0.2">
      <c r="A11" s="98"/>
      <c r="B11" s="98"/>
      <c r="C11" s="98"/>
      <c r="D11" s="98"/>
      <c r="E11" s="98"/>
      <c r="F11" s="98"/>
      <c r="G11" s="98"/>
      <c r="H11" s="65"/>
      <c r="I11" s="65"/>
      <c r="J11" s="65"/>
      <c r="K11" s="65"/>
      <c r="L11" s="65"/>
      <c r="M11" s="65"/>
      <c r="N11" s="65"/>
      <c r="O11" s="65"/>
      <c r="P11" s="65"/>
      <c r="Q11" s="65"/>
      <c r="R11" s="65"/>
      <c r="S11" s="65"/>
      <c r="T11" s="65"/>
      <c r="U11" s="65"/>
    </row>
    <row r="12" spans="1:21" s="66" customFormat="1" ht="18.75" x14ac:dyDescent="0.2">
      <c r="A12" s="353" t="s">
        <v>491</v>
      </c>
      <c r="B12" s="353"/>
      <c r="C12" s="353"/>
      <c r="D12" s="64"/>
      <c r="E12" s="64"/>
      <c r="F12" s="64"/>
      <c r="G12" s="64"/>
      <c r="H12" s="65"/>
      <c r="I12" s="65"/>
      <c r="J12" s="65"/>
      <c r="K12" s="65"/>
      <c r="L12" s="65"/>
      <c r="M12" s="65"/>
      <c r="N12" s="65"/>
      <c r="O12" s="65"/>
      <c r="P12" s="65"/>
      <c r="Q12" s="65"/>
      <c r="R12" s="65"/>
      <c r="S12" s="65"/>
      <c r="T12" s="65"/>
      <c r="U12" s="65"/>
    </row>
    <row r="13" spans="1:21" s="66" customFormat="1" ht="18.75" x14ac:dyDescent="0.2">
      <c r="A13" s="352" t="s">
        <v>7</v>
      </c>
      <c r="B13" s="352"/>
      <c r="C13" s="352"/>
      <c r="D13" s="82"/>
      <c r="E13" s="82"/>
      <c r="F13" s="82"/>
      <c r="G13" s="82"/>
      <c r="H13" s="65"/>
      <c r="I13" s="65"/>
      <c r="J13" s="65"/>
      <c r="K13" s="65"/>
      <c r="L13" s="65"/>
      <c r="M13" s="65"/>
      <c r="N13" s="65"/>
      <c r="O13" s="65"/>
      <c r="P13" s="65"/>
      <c r="Q13" s="65"/>
      <c r="R13" s="65"/>
      <c r="S13" s="65"/>
      <c r="T13" s="65"/>
      <c r="U13" s="65"/>
    </row>
    <row r="14" spans="1:21" s="84" customFormat="1" ht="15.75" customHeight="1" x14ac:dyDescent="0.2">
      <c r="A14" s="152"/>
      <c r="B14" s="152"/>
      <c r="C14" s="152"/>
      <c r="D14" s="83"/>
      <c r="E14" s="83"/>
      <c r="F14" s="83"/>
      <c r="G14" s="83"/>
      <c r="H14" s="83"/>
      <c r="I14" s="83"/>
      <c r="J14" s="83"/>
      <c r="K14" s="83"/>
      <c r="L14" s="83"/>
      <c r="M14" s="83"/>
      <c r="N14" s="83"/>
      <c r="O14" s="83"/>
      <c r="P14" s="83"/>
      <c r="Q14" s="83"/>
      <c r="R14" s="83"/>
      <c r="S14" s="83"/>
      <c r="T14" s="83"/>
      <c r="U14" s="83"/>
    </row>
    <row r="15" spans="1:21" s="85" customFormat="1" ht="31.5" customHeight="1" x14ac:dyDescent="0.2">
      <c r="A15" s="354" t="s">
        <v>493</v>
      </c>
      <c r="B15" s="354"/>
      <c r="C15" s="354"/>
      <c r="D15" s="64"/>
      <c r="E15" s="64"/>
      <c r="F15" s="64"/>
      <c r="G15" s="64"/>
      <c r="H15" s="64"/>
      <c r="I15" s="64"/>
      <c r="J15" s="64"/>
      <c r="K15" s="64"/>
      <c r="L15" s="64"/>
      <c r="M15" s="64"/>
      <c r="N15" s="64"/>
      <c r="O15" s="64"/>
      <c r="P15" s="64"/>
      <c r="Q15" s="64"/>
      <c r="R15" s="64"/>
      <c r="S15" s="64"/>
      <c r="T15" s="64"/>
      <c r="U15" s="64"/>
    </row>
    <row r="16" spans="1:21" s="85" customFormat="1" ht="9.75" customHeight="1" x14ac:dyDescent="0.2">
      <c r="A16" s="347" t="s">
        <v>6</v>
      </c>
      <c r="B16" s="347"/>
      <c r="C16" s="347"/>
      <c r="D16" s="82"/>
      <c r="E16" s="82"/>
      <c r="F16" s="82"/>
      <c r="G16" s="82"/>
      <c r="H16" s="82"/>
      <c r="I16" s="82"/>
      <c r="J16" s="82"/>
      <c r="K16" s="82"/>
      <c r="L16" s="82"/>
      <c r="M16" s="82"/>
      <c r="N16" s="82"/>
      <c r="O16" s="82"/>
      <c r="P16" s="82"/>
      <c r="Q16" s="82"/>
      <c r="R16" s="82"/>
      <c r="S16" s="82"/>
      <c r="T16" s="82"/>
      <c r="U16" s="82"/>
    </row>
    <row r="17" spans="1:21" s="85" customFormat="1" ht="7.5" customHeight="1" x14ac:dyDescent="0.2">
      <c r="A17" s="86"/>
      <c r="B17" s="86"/>
      <c r="C17" s="86"/>
      <c r="D17" s="86"/>
      <c r="E17" s="86"/>
      <c r="F17" s="86"/>
      <c r="G17" s="86"/>
      <c r="H17" s="86"/>
      <c r="I17" s="86"/>
      <c r="J17" s="86"/>
      <c r="K17" s="86"/>
      <c r="L17" s="86"/>
      <c r="M17" s="86"/>
      <c r="N17" s="86"/>
      <c r="O17" s="86"/>
      <c r="P17" s="86"/>
      <c r="Q17" s="86"/>
      <c r="R17" s="86"/>
    </row>
    <row r="18" spans="1:21" s="85" customFormat="1" ht="15" customHeight="1" x14ac:dyDescent="0.2">
      <c r="A18" s="348" t="s">
        <v>402</v>
      </c>
      <c r="B18" s="349"/>
      <c r="C18" s="349"/>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27" customHeight="1" x14ac:dyDescent="0.2">
      <c r="A20" s="88" t="s">
        <v>5</v>
      </c>
      <c r="B20" s="89" t="s">
        <v>67</v>
      </c>
      <c r="C20" s="90" t="s">
        <v>66</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3.75" customHeight="1" x14ac:dyDescent="0.2">
      <c r="A22" s="93" t="s">
        <v>65</v>
      </c>
      <c r="B22" s="183" t="s">
        <v>276</v>
      </c>
      <c r="C22" s="90" t="s">
        <v>535</v>
      </c>
      <c r="D22" s="91"/>
      <c r="E22" s="91"/>
      <c r="F22" s="91"/>
      <c r="G22" s="91"/>
      <c r="H22" s="83"/>
      <c r="I22" s="83"/>
      <c r="J22" s="83"/>
      <c r="K22" s="83"/>
      <c r="L22" s="83"/>
      <c r="M22" s="83"/>
      <c r="N22" s="83"/>
      <c r="O22" s="83"/>
      <c r="P22" s="83"/>
      <c r="Q22" s="83"/>
      <c r="R22" s="83"/>
      <c r="S22" s="92"/>
      <c r="T22" s="92"/>
      <c r="U22" s="92"/>
    </row>
    <row r="23" spans="1:21" s="85" customFormat="1" ht="33.75" customHeight="1" x14ac:dyDescent="0.2">
      <c r="A23" s="93" t="s">
        <v>63</v>
      </c>
      <c r="B23" s="184" t="s">
        <v>64</v>
      </c>
      <c r="C23" s="187" t="s">
        <v>494</v>
      </c>
      <c r="D23" s="91"/>
      <c r="E23" s="91"/>
      <c r="F23" s="91"/>
      <c r="G23" s="91"/>
      <c r="H23" s="83"/>
      <c r="I23" s="83"/>
      <c r="J23" s="83"/>
      <c r="K23" s="83"/>
      <c r="L23" s="83"/>
      <c r="M23" s="83"/>
      <c r="N23" s="83"/>
      <c r="O23" s="83"/>
      <c r="P23" s="83"/>
      <c r="Q23" s="83"/>
      <c r="R23" s="83"/>
      <c r="S23" s="92"/>
      <c r="T23" s="92"/>
      <c r="U23" s="92"/>
    </row>
    <row r="24" spans="1:21" s="85" customFormat="1" ht="9" customHeight="1" x14ac:dyDescent="0.2">
      <c r="A24" s="343"/>
      <c r="B24" s="344"/>
      <c r="C24" s="345"/>
      <c r="D24" s="91"/>
      <c r="E24" s="91"/>
      <c r="F24" s="91"/>
      <c r="G24" s="91"/>
      <c r="H24" s="83"/>
      <c r="I24" s="83"/>
      <c r="J24" s="83"/>
      <c r="K24" s="83"/>
      <c r="L24" s="83"/>
      <c r="M24" s="83"/>
      <c r="N24" s="83"/>
      <c r="O24" s="83"/>
      <c r="P24" s="83"/>
      <c r="Q24" s="83"/>
      <c r="R24" s="83"/>
      <c r="S24" s="92"/>
      <c r="T24" s="92"/>
      <c r="U24" s="92"/>
    </row>
    <row r="25" spans="1:21" s="85" customFormat="1" ht="48.75" customHeight="1" x14ac:dyDescent="0.2">
      <c r="A25" s="93" t="s">
        <v>62</v>
      </c>
      <c r="B25" s="185" t="s">
        <v>352</v>
      </c>
      <c r="C25" s="90" t="s">
        <v>439</v>
      </c>
      <c r="D25" s="91"/>
      <c r="E25" s="91"/>
      <c r="F25" s="91"/>
      <c r="G25" s="83"/>
      <c r="H25" s="83"/>
      <c r="I25" s="83"/>
      <c r="J25" s="83"/>
      <c r="K25" s="83"/>
      <c r="L25" s="83"/>
      <c r="M25" s="83"/>
      <c r="N25" s="83"/>
      <c r="O25" s="83"/>
      <c r="P25" s="83"/>
      <c r="Q25" s="83"/>
      <c r="R25" s="92"/>
      <c r="S25" s="92"/>
      <c r="T25" s="92"/>
      <c r="U25" s="92"/>
    </row>
    <row r="26" spans="1:21" s="85" customFormat="1" ht="33.75" customHeight="1" x14ac:dyDescent="0.2">
      <c r="A26" s="93" t="s">
        <v>61</v>
      </c>
      <c r="B26" s="185" t="s">
        <v>75</v>
      </c>
      <c r="C26" s="90" t="s">
        <v>591</v>
      </c>
      <c r="D26" s="91"/>
      <c r="E26" s="91"/>
      <c r="F26" s="91"/>
      <c r="G26" s="83"/>
      <c r="H26" s="83"/>
      <c r="I26" s="83"/>
      <c r="J26" s="83"/>
      <c r="K26" s="83"/>
      <c r="L26" s="83"/>
      <c r="M26" s="83"/>
      <c r="N26" s="83"/>
      <c r="O26" s="83"/>
      <c r="P26" s="83"/>
      <c r="Q26" s="83"/>
      <c r="R26" s="92"/>
      <c r="S26" s="92"/>
      <c r="T26" s="92"/>
      <c r="U26" s="92"/>
    </row>
    <row r="27" spans="1:21" s="85" customFormat="1" ht="49.5" customHeight="1" x14ac:dyDescent="0.2">
      <c r="A27" s="93" t="s">
        <v>59</v>
      </c>
      <c r="B27" s="185" t="s">
        <v>74</v>
      </c>
      <c r="C27" s="90" t="s">
        <v>534</v>
      </c>
      <c r="D27" s="91"/>
      <c r="E27" s="91"/>
      <c r="F27" s="91"/>
      <c r="G27" s="83"/>
      <c r="H27" s="83"/>
      <c r="I27" s="83"/>
      <c r="J27" s="83"/>
      <c r="K27" s="83"/>
      <c r="L27" s="83"/>
      <c r="M27" s="83"/>
      <c r="N27" s="83"/>
      <c r="O27" s="83"/>
      <c r="P27" s="83"/>
      <c r="Q27" s="83"/>
      <c r="R27" s="92"/>
      <c r="S27" s="92"/>
      <c r="T27" s="92"/>
      <c r="U27" s="92"/>
    </row>
    <row r="28" spans="1:21" s="85" customFormat="1" ht="19.5" customHeight="1" x14ac:dyDescent="0.2">
      <c r="A28" s="93" t="s">
        <v>58</v>
      </c>
      <c r="B28" s="185" t="s">
        <v>353</v>
      </c>
      <c r="C28" s="90" t="s">
        <v>421</v>
      </c>
      <c r="D28" s="91"/>
      <c r="E28" s="91"/>
      <c r="F28" s="91"/>
      <c r="G28" s="83"/>
      <c r="H28" s="83"/>
      <c r="I28" s="83"/>
      <c r="J28" s="83"/>
      <c r="K28" s="83"/>
      <c r="L28" s="83"/>
      <c r="M28" s="83"/>
      <c r="N28" s="83"/>
      <c r="O28" s="83"/>
      <c r="P28" s="83"/>
      <c r="Q28" s="83"/>
      <c r="R28" s="92"/>
      <c r="S28" s="92"/>
      <c r="T28" s="92"/>
      <c r="U28" s="92"/>
    </row>
    <row r="29" spans="1:21" s="85" customFormat="1" ht="33.75" customHeight="1" x14ac:dyDescent="0.2">
      <c r="A29" s="93" t="s">
        <v>56</v>
      </c>
      <c r="B29" s="185" t="s">
        <v>354</v>
      </c>
      <c r="C29" s="90" t="s">
        <v>421</v>
      </c>
      <c r="D29" s="91"/>
      <c r="E29" s="91"/>
      <c r="F29" s="91"/>
      <c r="G29" s="83"/>
      <c r="H29" s="83"/>
      <c r="I29" s="83"/>
      <c r="J29" s="83"/>
      <c r="K29" s="83"/>
      <c r="L29" s="83"/>
      <c r="M29" s="83"/>
      <c r="N29" s="83"/>
      <c r="O29" s="83"/>
      <c r="P29" s="83"/>
      <c r="Q29" s="83"/>
      <c r="R29" s="92"/>
      <c r="S29" s="92"/>
      <c r="T29" s="92"/>
      <c r="U29" s="92"/>
    </row>
    <row r="30" spans="1:21" s="85" customFormat="1" ht="33.75" customHeight="1" x14ac:dyDescent="0.2">
      <c r="A30" s="93" t="s">
        <v>54</v>
      </c>
      <c r="B30" s="185" t="s">
        <v>355</v>
      </c>
      <c r="C30" s="90" t="s">
        <v>421</v>
      </c>
      <c r="D30" s="91"/>
      <c r="E30" s="91"/>
      <c r="F30" s="91"/>
      <c r="G30" s="83"/>
      <c r="H30" s="83"/>
      <c r="I30" s="83"/>
      <c r="J30" s="83"/>
      <c r="K30" s="83"/>
      <c r="L30" s="83"/>
      <c r="M30" s="83"/>
      <c r="N30" s="83"/>
      <c r="O30" s="83"/>
      <c r="P30" s="83"/>
      <c r="Q30" s="83"/>
      <c r="R30" s="92"/>
      <c r="S30" s="92"/>
      <c r="T30" s="92"/>
      <c r="U30" s="92"/>
    </row>
    <row r="31" spans="1:21" s="85" customFormat="1" ht="32.25" customHeight="1" x14ac:dyDescent="0.2">
      <c r="A31" s="93" t="s">
        <v>73</v>
      </c>
      <c r="B31" s="185" t="s">
        <v>356</v>
      </c>
      <c r="C31" s="90" t="s">
        <v>437</v>
      </c>
      <c r="D31" s="91"/>
      <c r="E31" s="91"/>
      <c r="F31" s="91"/>
      <c r="G31" s="83"/>
      <c r="H31" s="83"/>
      <c r="I31" s="83"/>
      <c r="J31" s="83"/>
      <c r="K31" s="83"/>
      <c r="L31" s="83"/>
      <c r="M31" s="83"/>
      <c r="N31" s="83"/>
      <c r="O31" s="83"/>
      <c r="P31" s="83"/>
      <c r="Q31" s="83"/>
      <c r="R31" s="92"/>
      <c r="S31" s="92"/>
      <c r="T31" s="92"/>
      <c r="U31" s="92"/>
    </row>
    <row r="32" spans="1:21" s="85" customFormat="1" ht="33.75" customHeight="1" x14ac:dyDescent="0.2">
      <c r="A32" s="93" t="s">
        <v>71</v>
      </c>
      <c r="B32" s="185" t="s">
        <v>357</v>
      </c>
      <c r="C32" s="90" t="s">
        <v>421</v>
      </c>
      <c r="D32" s="91"/>
      <c r="E32" s="91"/>
      <c r="F32" s="91"/>
      <c r="G32" s="83"/>
      <c r="H32" s="83"/>
      <c r="I32" s="83"/>
      <c r="J32" s="83"/>
      <c r="K32" s="83"/>
      <c r="L32" s="83"/>
      <c r="M32" s="83"/>
      <c r="N32" s="83"/>
      <c r="O32" s="83"/>
      <c r="P32" s="83"/>
      <c r="Q32" s="83"/>
      <c r="R32" s="92"/>
      <c r="S32" s="92"/>
      <c r="T32" s="92"/>
      <c r="U32" s="92"/>
    </row>
    <row r="33" spans="1:21" s="85" customFormat="1" ht="79.5" customHeight="1" x14ac:dyDescent="0.2">
      <c r="A33" s="93" t="s">
        <v>70</v>
      </c>
      <c r="B33" s="185" t="s">
        <v>358</v>
      </c>
      <c r="C33" s="90" t="s">
        <v>438</v>
      </c>
      <c r="D33" s="91"/>
      <c r="E33" s="91"/>
      <c r="F33" s="91"/>
      <c r="G33" s="83"/>
      <c r="H33" s="83"/>
      <c r="I33" s="83"/>
      <c r="J33" s="83"/>
      <c r="K33" s="83"/>
      <c r="L33" s="83"/>
      <c r="M33" s="83"/>
      <c r="N33" s="83"/>
      <c r="O33" s="83"/>
      <c r="P33" s="83"/>
      <c r="Q33" s="83"/>
      <c r="R33" s="92"/>
      <c r="S33" s="92"/>
      <c r="T33" s="92"/>
      <c r="U33" s="92"/>
    </row>
    <row r="34" spans="1:21" ht="93.75" customHeight="1" x14ac:dyDescent="0.25">
      <c r="A34" s="93" t="s">
        <v>372</v>
      </c>
      <c r="B34" s="185" t="s">
        <v>359</v>
      </c>
      <c r="C34" s="90" t="s">
        <v>421</v>
      </c>
      <c r="D34" s="95"/>
      <c r="E34" s="95"/>
      <c r="F34" s="95"/>
      <c r="G34" s="95"/>
      <c r="H34" s="95"/>
      <c r="I34" s="95"/>
      <c r="J34" s="95"/>
      <c r="K34" s="95"/>
      <c r="L34" s="95"/>
      <c r="M34" s="95"/>
      <c r="N34" s="95"/>
      <c r="O34" s="95"/>
      <c r="P34" s="95"/>
      <c r="Q34" s="95"/>
      <c r="R34" s="95"/>
      <c r="S34" s="95"/>
      <c r="T34" s="95"/>
      <c r="U34" s="95"/>
    </row>
    <row r="35" spans="1:21" ht="48.75" customHeight="1" x14ac:dyDescent="0.25">
      <c r="A35" s="93" t="s">
        <v>362</v>
      </c>
      <c r="B35" s="185" t="s">
        <v>72</v>
      </c>
      <c r="C35" s="90" t="s">
        <v>421</v>
      </c>
      <c r="D35" s="95"/>
      <c r="E35" s="95"/>
      <c r="F35" s="95"/>
      <c r="G35" s="95"/>
      <c r="H35" s="95"/>
      <c r="I35" s="95"/>
      <c r="J35" s="95"/>
      <c r="K35" s="95"/>
      <c r="L35" s="95"/>
      <c r="M35" s="95"/>
      <c r="N35" s="95"/>
      <c r="O35" s="95"/>
      <c r="P35" s="95"/>
      <c r="Q35" s="95"/>
      <c r="R35" s="95"/>
      <c r="S35" s="95"/>
      <c r="T35" s="95"/>
      <c r="U35" s="95"/>
    </row>
    <row r="36" spans="1:21" ht="33.75" customHeight="1" x14ac:dyDescent="0.25">
      <c r="A36" s="93" t="s">
        <v>373</v>
      </c>
      <c r="B36" s="185" t="s">
        <v>360</v>
      </c>
      <c r="C36" s="90" t="s">
        <v>421</v>
      </c>
      <c r="D36" s="95"/>
      <c r="E36" s="95"/>
      <c r="F36" s="95"/>
      <c r="G36" s="95"/>
      <c r="H36" s="95"/>
      <c r="I36" s="95"/>
      <c r="J36" s="95"/>
      <c r="K36" s="95"/>
      <c r="L36" s="95"/>
      <c r="M36" s="95"/>
      <c r="N36" s="95"/>
      <c r="O36" s="95"/>
      <c r="P36" s="95"/>
      <c r="Q36" s="95"/>
      <c r="R36" s="95"/>
      <c r="S36" s="95"/>
      <c r="T36" s="95"/>
      <c r="U36" s="95"/>
    </row>
    <row r="37" spans="1:21" ht="17.25" customHeight="1" x14ac:dyDescent="0.25">
      <c r="A37" s="93" t="s">
        <v>363</v>
      </c>
      <c r="B37" s="185" t="s">
        <v>361</v>
      </c>
      <c r="C37" s="90" t="s">
        <v>437</v>
      </c>
      <c r="D37" s="95"/>
      <c r="E37" s="95"/>
      <c r="F37" s="95"/>
      <c r="G37" s="95"/>
      <c r="H37" s="95"/>
      <c r="I37" s="95"/>
      <c r="J37" s="95"/>
      <c r="K37" s="95"/>
      <c r="L37" s="95"/>
      <c r="M37" s="95"/>
      <c r="N37" s="95"/>
      <c r="O37" s="95"/>
      <c r="P37" s="95"/>
      <c r="Q37" s="95"/>
      <c r="R37" s="95"/>
      <c r="S37" s="95"/>
      <c r="T37" s="95"/>
      <c r="U37" s="95"/>
    </row>
    <row r="38" spans="1:21" ht="18.75" customHeight="1" x14ac:dyDescent="0.25">
      <c r="A38" s="93" t="s">
        <v>374</v>
      </c>
      <c r="B38" s="185" t="s">
        <v>230</v>
      </c>
      <c r="C38" s="90" t="s">
        <v>421</v>
      </c>
      <c r="D38" s="95"/>
      <c r="E38" s="95"/>
      <c r="F38" s="95"/>
      <c r="G38" s="95"/>
      <c r="H38" s="95"/>
      <c r="I38" s="95"/>
      <c r="J38" s="95"/>
      <c r="K38" s="95"/>
      <c r="L38" s="95"/>
      <c r="M38" s="95"/>
      <c r="N38" s="95"/>
      <c r="O38" s="95"/>
      <c r="P38" s="95"/>
      <c r="Q38" s="95"/>
      <c r="R38" s="95"/>
      <c r="S38" s="95"/>
      <c r="T38" s="95"/>
      <c r="U38" s="95"/>
    </row>
    <row r="39" spans="1:21" ht="10.5" customHeight="1" x14ac:dyDescent="0.25">
      <c r="A39" s="343"/>
      <c r="B39" s="344"/>
      <c r="C39" s="345"/>
      <c r="D39" s="95"/>
      <c r="E39" s="95"/>
      <c r="F39" s="95"/>
      <c r="G39" s="95"/>
      <c r="H39" s="95"/>
      <c r="I39" s="95"/>
      <c r="J39" s="95"/>
      <c r="K39" s="95"/>
      <c r="L39" s="95"/>
      <c r="M39" s="95"/>
      <c r="N39" s="95"/>
      <c r="O39" s="95"/>
      <c r="P39" s="95"/>
      <c r="Q39" s="95"/>
      <c r="R39" s="95"/>
      <c r="S39" s="95"/>
      <c r="T39" s="95"/>
      <c r="U39" s="95"/>
    </row>
    <row r="40" spans="1:21" ht="63" x14ac:dyDescent="0.25">
      <c r="A40" s="93" t="s">
        <v>364</v>
      </c>
      <c r="B40" s="185" t="s">
        <v>415</v>
      </c>
      <c r="C40" s="90" t="s">
        <v>531</v>
      </c>
      <c r="D40" s="95"/>
      <c r="E40" s="95"/>
      <c r="F40" s="95"/>
      <c r="G40" s="95"/>
      <c r="H40" s="95"/>
      <c r="I40" s="95"/>
      <c r="J40" s="95"/>
      <c r="K40" s="95"/>
      <c r="L40" s="95"/>
      <c r="M40" s="95"/>
      <c r="N40" s="95"/>
      <c r="O40" s="95"/>
      <c r="P40" s="95"/>
      <c r="Q40" s="95"/>
      <c r="R40" s="95"/>
      <c r="S40" s="95"/>
      <c r="T40" s="95"/>
      <c r="U40" s="95"/>
    </row>
    <row r="41" spans="1:21" ht="96.75" customHeight="1" x14ac:dyDescent="0.25">
      <c r="A41" s="93" t="s">
        <v>375</v>
      </c>
      <c r="B41" s="185" t="s">
        <v>397</v>
      </c>
      <c r="C41" s="186" t="s">
        <v>420</v>
      </c>
      <c r="D41" s="95"/>
      <c r="E41" s="95"/>
      <c r="F41" s="95"/>
      <c r="G41" s="95"/>
      <c r="H41" s="95"/>
      <c r="I41" s="95"/>
      <c r="J41" s="95"/>
      <c r="K41" s="95"/>
      <c r="L41" s="95"/>
      <c r="M41" s="95"/>
      <c r="N41" s="95"/>
      <c r="O41" s="95"/>
      <c r="P41" s="95"/>
      <c r="Q41" s="95"/>
      <c r="R41" s="95"/>
      <c r="S41" s="95"/>
      <c r="T41" s="95"/>
      <c r="U41" s="95"/>
    </row>
    <row r="42" spans="1:21" ht="66" customHeight="1" x14ac:dyDescent="0.25">
      <c r="A42" s="93" t="s">
        <v>365</v>
      </c>
      <c r="B42" s="185" t="s">
        <v>412</v>
      </c>
      <c r="C42" s="90" t="s">
        <v>420</v>
      </c>
      <c r="D42" s="95"/>
      <c r="E42" s="95"/>
      <c r="F42" s="95"/>
      <c r="G42" s="95"/>
      <c r="H42" s="95"/>
      <c r="I42" s="95"/>
      <c r="J42" s="95"/>
      <c r="K42" s="95"/>
      <c r="L42" s="95"/>
      <c r="M42" s="95"/>
      <c r="N42" s="95"/>
      <c r="O42" s="95"/>
      <c r="P42" s="95"/>
      <c r="Q42" s="95"/>
      <c r="R42" s="95"/>
      <c r="S42" s="95"/>
      <c r="T42" s="95"/>
      <c r="U42" s="95"/>
    </row>
    <row r="43" spans="1:21" ht="175.5" customHeight="1" x14ac:dyDescent="0.25">
      <c r="A43" s="93" t="s">
        <v>378</v>
      </c>
      <c r="B43" s="185" t="s">
        <v>379</v>
      </c>
      <c r="C43" s="90" t="s">
        <v>420</v>
      </c>
      <c r="D43" s="95"/>
      <c r="E43" s="95"/>
      <c r="F43" s="95"/>
      <c r="G43" s="95"/>
      <c r="H43" s="95"/>
      <c r="I43" s="95"/>
      <c r="J43" s="95"/>
      <c r="K43" s="95"/>
      <c r="L43" s="95"/>
      <c r="M43" s="95"/>
      <c r="N43" s="95"/>
      <c r="O43" s="95"/>
      <c r="P43" s="95"/>
      <c r="Q43" s="95"/>
      <c r="R43" s="95"/>
      <c r="S43" s="95"/>
      <c r="T43" s="95"/>
      <c r="U43" s="95"/>
    </row>
    <row r="44" spans="1:21" ht="97.5" customHeight="1" x14ac:dyDescent="0.25">
      <c r="A44" s="93" t="s">
        <v>366</v>
      </c>
      <c r="B44" s="185" t="s">
        <v>403</v>
      </c>
      <c r="C44" s="90" t="s">
        <v>420</v>
      </c>
      <c r="D44" s="95"/>
      <c r="E44" s="95"/>
      <c r="F44" s="95"/>
      <c r="G44" s="95"/>
      <c r="H44" s="95"/>
      <c r="I44" s="95"/>
      <c r="J44" s="95"/>
      <c r="K44" s="95"/>
      <c r="L44" s="95"/>
      <c r="M44" s="95"/>
      <c r="N44" s="95"/>
      <c r="O44" s="95"/>
      <c r="P44" s="95"/>
      <c r="Q44" s="95"/>
      <c r="R44" s="95"/>
      <c r="S44" s="95"/>
      <c r="T44" s="95"/>
      <c r="U44" s="95"/>
    </row>
    <row r="45" spans="1:21" ht="80.25" customHeight="1" x14ac:dyDescent="0.25">
      <c r="A45" s="93" t="s">
        <v>398</v>
      </c>
      <c r="B45" s="185" t="s">
        <v>404</v>
      </c>
      <c r="C45" s="90" t="s">
        <v>420</v>
      </c>
      <c r="D45" s="95"/>
      <c r="E45" s="95"/>
      <c r="F45" s="95"/>
      <c r="G45" s="95"/>
      <c r="H45" s="95"/>
      <c r="I45" s="95"/>
      <c r="J45" s="95"/>
      <c r="K45" s="95"/>
      <c r="L45" s="95"/>
      <c r="M45" s="95"/>
      <c r="N45" s="95"/>
      <c r="O45" s="95"/>
      <c r="P45" s="95"/>
      <c r="Q45" s="95"/>
      <c r="R45" s="95"/>
      <c r="S45" s="95"/>
      <c r="T45" s="95"/>
      <c r="U45" s="95"/>
    </row>
    <row r="46" spans="1:21" ht="95.25" customHeight="1" x14ac:dyDescent="0.25">
      <c r="A46" s="93" t="s">
        <v>367</v>
      </c>
      <c r="B46" s="185" t="s">
        <v>405</v>
      </c>
      <c r="C46" s="90" t="s">
        <v>420</v>
      </c>
      <c r="D46" s="95"/>
      <c r="E46" s="95"/>
      <c r="F46" s="95"/>
      <c r="G46" s="95"/>
      <c r="H46" s="95"/>
      <c r="I46" s="95"/>
      <c r="J46" s="95"/>
      <c r="K46" s="95"/>
      <c r="L46" s="95"/>
      <c r="M46" s="95"/>
      <c r="N46" s="95"/>
      <c r="O46" s="95"/>
      <c r="P46" s="95"/>
      <c r="Q46" s="95"/>
      <c r="R46" s="95"/>
      <c r="S46" s="95"/>
      <c r="T46" s="95"/>
      <c r="U46" s="95"/>
    </row>
    <row r="47" spans="1:21" ht="11.25" customHeight="1" x14ac:dyDescent="0.25">
      <c r="A47" s="343"/>
      <c r="B47" s="344"/>
      <c r="C47" s="345"/>
      <c r="D47" s="95"/>
      <c r="E47" s="95"/>
      <c r="F47" s="95"/>
      <c r="G47" s="95"/>
      <c r="H47" s="95"/>
      <c r="I47" s="95"/>
      <c r="J47" s="95"/>
      <c r="K47" s="95"/>
      <c r="L47" s="95"/>
      <c r="M47" s="95"/>
      <c r="N47" s="95"/>
      <c r="O47" s="95"/>
      <c r="P47" s="95"/>
      <c r="Q47" s="95"/>
      <c r="R47" s="95"/>
      <c r="S47" s="95"/>
      <c r="T47" s="95"/>
      <c r="U47" s="95"/>
    </row>
    <row r="48" spans="1:21" ht="49.5" customHeight="1" x14ac:dyDescent="0.25">
      <c r="A48" s="93" t="s">
        <v>399</v>
      </c>
      <c r="B48" s="185" t="s">
        <v>413</v>
      </c>
      <c r="C48" s="305">
        <v>0</v>
      </c>
      <c r="D48" s="95"/>
      <c r="E48" s="95"/>
      <c r="F48" s="95"/>
      <c r="G48" s="95"/>
      <c r="H48" s="95"/>
      <c r="I48" s="95"/>
      <c r="J48" s="95"/>
      <c r="K48" s="95"/>
      <c r="L48" s="95"/>
      <c r="M48" s="95"/>
      <c r="N48" s="95"/>
      <c r="O48" s="95"/>
      <c r="P48" s="95"/>
      <c r="Q48" s="95"/>
      <c r="R48" s="95"/>
      <c r="S48" s="95"/>
      <c r="T48" s="95"/>
      <c r="U48" s="95"/>
    </row>
    <row r="49" spans="1:21" ht="47.25" customHeight="1" x14ac:dyDescent="0.25">
      <c r="A49" s="93" t="s">
        <v>368</v>
      </c>
      <c r="B49" s="185" t="s">
        <v>414</v>
      </c>
      <c r="C49" s="305">
        <v>0</v>
      </c>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ColWidth="9.140625"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8" width="20.5703125" style="104" customWidth="1"/>
    <col min="9" max="9" width="20.5703125" style="96" customWidth="1"/>
    <col min="10" max="10" width="20.5703125" style="104" customWidth="1"/>
    <col min="11" max="11" width="16" style="96" customWidth="1"/>
    <col min="12" max="12" width="20.5703125" style="96" customWidth="1"/>
    <col min="13" max="13" width="21.28515625" style="104"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6" customFormat="1" ht="18.75" customHeight="1" x14ac:dyDescent="0.2">
      <c r="A1" s="77"/>
      <c r="H1" s="100"/>
      <c r="J1" s="100"/>
      <c r="M1" s="100"/>
      <c r="S1" s="78" t="s">
        <v>69</v>
      </c>
    </row>
    <row r="2" spans="1:28" s="66" customFormat="1" ht="18.75" customHeight="1" x14ac:dyDescent="0.3">
      <c r="A2" s="77"/>
      <c r="H2" s="100"/>
      <c r="J2" s="100"/>
      <c r="M2" s="100"/>
      <c r="S2" s="79" t="s">
        <v>10</v>
      </c>
    </row>
    <row r="3" spans="1:28" s="66" customFormat="1" ht="18.75" x14ac:dyDescent="0.3">
      <c r="H3" s="100"/>
      <c r="J3" s="100"/>
      <c r="M3" s="100"/>
      <c r="S3" s="79" t="s">
        <v>446</v>
      </c>
    </row>
    <row r="4" spans="1:28" s="66"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66" customFormat="1" ht="15.75" x14ac:dyDescent="0.2">
      <c r="A5" s="80"/>
      <c r="H5" s="100"/>
      <c r="J5" s="100"/>
      <c r="M5" s="100"/>
    </row>
    <row r="6" spans="1:28" s="66" customFormat="1" ht="18.75" x14ac:dyDescent="0.2">
      <c r="A6" s="350" t="s">
        <v>9</v>
      </c>
      <c r="B6" s="350"/>
      <c r="C6" s="350"/>
      <c r="D6" s="350"/>
      <c r="E6" s="350"/>
      <c r="F6" s="350"/>
      <c r="G6" s="350"/>
      <c r="H6" s="350"/>
      <c r="I6" s="350"/>
      <c r="J6" s="350"/>
      <c r="K6" s="350"/>
      <c r="L6" s="350"/>
      <c r="M6" s="350"/>
      <c r="N6" s="350"/>
      <c r="O6" s="350"/>
      <c r="P6" s="350"/>
      <c r="Q6" s="350"/>
      <c r="R6" s="350"/>
      <c r="S6" s="350"/>
      <c r="T6" s="65"/>
      <c r="U6" s="65"/>
      <c r="V6" s="65"/>
      <c r="W6" s="65"/>
      <c r="X6" s="65"/>
      <c r="Y6" s="65"/>
      <c r="Z6" s="65"/>
      <c r="AA6" s="65"/>
      <c r="AB6" s="65"/>
    </row>
    <row r="7" spans="1:28" s="66" customFormat="1" ht="18.75" x14ac:dyDescent="0.2">
      <c r="A7" s="350"/>
      <c r="B7" s="350"/>
      <c r="C7" s="350"/>
      <c r="D7" s="350"/>
      <c r="E7" s="350"/>
      <c r="F7" s="350"/>
      <c r="G7" s="350"/>
      <c r="H7" s="350"/>
      <c r="I7" s="350"/>
      <c r="J7" s="350"/>
      <c r="K7" s="350"/>
      <c r="L7" s="350"/>
      <c r="M7" s="350"/>
      <c r="N7" s="350"/>
      <c r="O7" s="350"/>
      <c r="P7" s="350"/>
      <c r="Q7" s="350"/>
      <c r="R7" s="350"/>
      <c r="S7" s="350"/>
      <c r="T7" s="65"/>
      <c r="U7" s="65"/>
      <c r="V7" s="65"/>
      <c r="W7" s="65"/>
      <c r="X7" s="65"/>
      <c r="Y7" s="65"/>
      <c r="Z7" s="65"/>
      <c r="AA7" s="65"/>
      <c r="AB7" s="65"/>
    </row>
    <row r="8" spans="1:28" s="66"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65"/>
      <c r="U8" s="65"/>
      <c r="V8" s="65"/>
      <c r="W8" s="65"/>
      <c r="X8" s="65"/>
      <c r="Y8" s="65"/>
      <c r="Z8" s="65"/>
      <c r="AA8" s="65"/>
      <c r="AB8" s="65"/>
    </row>
    <row r="9" spans="1:28" s="66" customFormat="1" ht="18.75" x14ac:dyDescent="0.2">
      <c r="A9" s="352" t="s">
        <v>8</v>
      </c>
      <c r="B9" s="352"/>
      <c r="C9" s="352"/>
      <c r="D9" s="352"/>
      <c r="E9" s="352"/>
      <c r="F9" s="352"/>
      <c r="G9" s="352"/>
      <c r="H9" s="352"/>
      <c r="I9" s="352"/>
      <c r="J9" s="352"/>
      <c r="K9" s="352"/>
      <c r="L9" s="352"/>
      <c r="M9" s="352"/>
      <c r="N9" s="352"/>
      <c r="O9" s="352"/>
      <c r="P9" s="352"/>
      <c r="Q9" s="352"/>
      <c r="R9" s="352"/>
      <c r="S9" s="352"/>
      <c r="T9" s="65"/>
      <c r="U9" s="65"/>
      <c r="V9" s="65"/>
      <c r="W9" s="65"/>
      <c r="X9" s="65"/>
      <c r="Y9" s="65"/>
      <c r="Z9" s="65"/>
      <c r="AA9" s="65"/>
      <c r="AB9" s="65"/>
    </row>
    <row r="10" spans="1:28" s="66" customFormat="1" ht="18.75" x14ac:dyDescent="0.2">
      <c r="A10" s="350"/>
      <c r="B10" s="350"/>
      <c r="C10" s="350"/>
      <c r="D10" s="350"/>
      <c r="E10" s="350"/>
      <c r="F10" s="350"/>
      <c r="G10" s="350"/>
      <c r="H10" s="350"/>
      <c r="I10" s="350"/>
      <c r="J10" s="350"/>
      <c r="K10" s="350"/>
      <c r="L10" s="350"/>
      <c r="M10" s="350"/>
      <c r="N10" s="350"/>
      <c r="O10" s="350"/>
      <c r="P10" s="350"/>
      <c r="Q10" s="350"/>
      <c r="R10" s="350"/>
      <c r="S10" s="350"/>
      <c r="T10" s="65"/>
      <c r="U10" s="65"/>
      <c r="V10" s="65"/>
      <c r="W10" s="65"/>
      <c r="X10" s="65"/>
      <c r="Y10" s="65"/>
      <c r="Z10" s="65"/>
      <c r="AA10" s="65"/>
      <c r="AB10" s="65"/>
    </row>
    <row r="11" spans="1:28" s="66" customFormat="1" ht="18.75" x14ac:dyDescent="0.2">
      <c r="A11" s="362" t="str">
        <f>'1. паспорт местоположение'!A12:C12</f>
        <v>L_NS3600.VL.0020</v>
      </c>
      <c r="B11" s="362"/>
      <c r="C11" s="362"/>
      <c r="D11" s="362"/>
      <c r="E11" s="362"/>
      <c r="F11" s="362"/>
      <c r="G11" s="362"/>
      <c r="H11" s="362"/>
      <c r="I11" s="362"/>
      <c r="J11" s="362"/>
      <c r="K11" s="362"/>
      <c r="L11" s="362"/>
      <c r="M11" s="362"/>
      <c r="N11" s="362"/>
      <c r="O11" s="362"/>
      <c r="P11" s="362"/>
      <c r="Q11" s="362"/>
      <c r="R11" s="362"/>
      <c r="S11" s="362"/>
      <c r="T11" s="65"/>
      <c r="U11" s="65"/>
      <c r="V11" s="65"/>
      <c r="W11" s="65"/>
      <c r="X11" s="65"/>
      <c r="Y11" s="65"/>
      <c r="Z11" s="65"/>
      <c r="AA11" s="65"/>
      <c r="AB11" s="65"/>
    </row>
    <row r="12" spans="1:28" s="66"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65"/>
      <c r="U12" s="65"/>
      <c r="V12" s="65"/>
      <c r="W12" s="65"/>
      <c r="X12" s="65"/>
      <c r="Y12" s="65"/>
      <c r="Z12" s="65"/>
      <c r="AA12" s="65"/>
      <c r="AB12" s="65"/>
    </row>
    <row r="13" spans="1:28" s="84"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57"/>
      <c r="U13" s="157"/>
      <c r="V13" s="157"/>
      <c r="W13" s="157"/>
      <c r="X13" s="157"/>
      <c r="Y13" s="157"/>
      <c r="Z13" s="157"/>
      <c r="AA13" s="157"/>
      <c r="AB13" s="157"/>
    </row>
    <row r="14" spans="1:28" s="85" customFormat="1" ht="18" customHeight="1" x14ac:dyDescent="0.2">
      <c r="A14" s="36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62"/>
      <c r="C14" s="362"/>
      <c r="D14" s="362"/>
      <c r="E14" s="362"/>
      <c r="F14" s="362"/>
      <c r="G14" s="362"/>
      <c r="H14" s="362"/>
      <c r="I14" s="362"/>
      <c r="J14" s="362"/>
      <c r="K14" s="362"/>
      <c r="L14" s="362"/>
      <c r="M14" s="362"/>
      <c r="N14" s="362"/>
      <c r="O14" s="362"/>
      <c r="P14" s="362"/>
      <c r="Q14" s="362"/>
      <c r="R14" s="362"/>
      <c r="S14" s="362"/>
      <c r="T14" s="64"/>
      <c r="U14" s="64"/>
      <c r="V14" s="64"/>
      <c r="W14" s="64"/>
      <c r="X14" s="64"/>
      <c r="Y14" s="64"/>
      <c r="Z14" s="64"/>
      <c r="AA14" s="64"/>
      <c r="AB14" s="64"/>
    </row>
    <row r="15" spans="1:28" s="85"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82"/>
      <c r="U15" s="82"/>
      <c r="V15" s="82"/>
      <c r="W15" s="82"/>
      <c r="X15" s="82"/>
      <c r="Y15" s="82"/>
      <c r="Z15" s="82"/>
      <c r="AA15" s="82"/>
      <c r="AB15" s="82"/>
    </row>
    <row r="16" spans="1:28" s="85"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8"/>
      <c r="U16" s="158"/>
      <c r="V16" s="158"/>
      <c r="W16" s="158"/>
      <c r="X16" s="158"/>
      <c r="Y16" s="158"/>
    </row>
    <row r="17" spans="1:28" s="85" customFormat="1" ht="45.75" customHeight="1" x14ac:dyDescent="0.2">
      <c r="A17" s="348" t="s">
        <v>377</v>
      </c>
      <c r="B17" s="348"/>
      <c r="C17" s="348"/>
      <c r="D17" s="348"/>
      <c r="E17" s="348"/>
      <c r="F17" s="348"/>
      <c r="G17" s="348"/>
      <c r="H17" s="348"/>
      <c r="I17" s="348"/>
      <c r="J17" s="348"/>
      <c r="K17" s="348"/>
      <c r="L17" s="348"/>
      <c r="M17" s="348"/>
      <c r="N17" s="348"/>
      <c r="O17" s="348"/>
      <c r="P17" s="348"/>
      <c r="Q17" s="348"/>
      <c r="R17" s="348"/>
      <c r="S17" s="348"/>
      <c r="T17" s="87"/>
      <c r="U17" s="87"/>
      <c r="V17" s="87"/>
      <c r="W17" s="87"/>
      <c r="X17" s="87"/>
      <c r="Y17" s="87"/>
      <c r="Z17" s="87"/>
      <c r="AA17" s="87"/>
      <c r="AB17" s="87"/>
    </row>
    <row r="18" spans="1:28" s="8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8"/>
      <c r="U18" s="158"/>
      <c r="V18" s="158"/>
      <c r="W18" s="158"/>
      <c r="X18" s="158"/>
      <c r="Y18" s="158"/>
    </row>
    <row r="19" spans="1:28" s="85" customFormat="1" ht="30.75" customHeight="1" x14ac:dyDescent="0.2">
      <c r="A19" s="355" t="s">
        <v>5</v>
      </c>
      <c r="B19" s="355" t="s">
        <v>100</v>
      </c>
      <c r="C19" s="359" t="s">
        <v>291</v>
      </c>
      <c r="D19" s="355" t="s">
        <v>290</v>
      </c>
      <c r="E19" s="355" t="s">
        <v>99</v>
      </c>
      <c r="F19" s="355" t="s">
        <v>98</v>
      </c>
      <c r="G19" s="355" t="s">
        <v>286</v>
      </c>
      <c r="H19" s="356" t="s">
        <v>97</v>
      </c>
      <c r="I19" s="355" t="s">
        <v>96</v>
      </c>
      <c r="J19" s="356" t="s">
        <v>95</v>
      </c>
      <c r="K19" s="355" t="s">
        <v>94</v>
      </c>
      <c r="L19" s="355" t="s">
        <v>93</v>
      </c>
      <c r="M19" s="356" t="s">
        <v>92</v>
      </c>
      <c r="N19" s="355" t="s">
        <v>91</v>
      </c>
      <c r="O19" s="355" t="s">
        <v>90</v>
      </c>
      <c r="P19" s="355" t="s">
        <v>89</v>
      </c>
      <c r="Q19" s="355" t="s">
        <v>289</v>
      </c>
      <c r="R19" s="355"/>
      <c r="S19" s="355" t="s">
        <v>371</v>
      </c>
      <c r="T19" s="158"/>
      <c r="U19" s="158"/>
      <c r="V19" s="158"/>
      <c r="W19" s="158"/>
      <c r="X19" s="158"/>
      <c r="Y19" s="158"/>
    </row>
    <row r="20" spans="1:28" s="85" customFormat="1" ht="157.5" x14ac:dyDescent="0.2">
      <c r="A20" s="355"/>
      <c r="B20" s="355"/>
      <c r="C20" s="360"/>
      <c r="D20" s="355"/>
      <c r="E20" s="355"/>
      <c r="F20" s="355"/>
      <c r="G20" s="355"/>
      <c r="H20" s="356"/>
      <c r="I20" s="355"/>
      <c r="J20" s="356"/>
      <c r="K20" s="355"/>
      <c r="L20" s="355"/>
      <c r="M20" s="356"/>
      <c r="N20" s="355"/>
      <c r="O20" s="355"/>
      <c r="P20" s="355"/>
      <c r="Q20" s="191" t="s">
        <v>287</v>
      </c>
      <c r="R20" s="194" t="s">
        <v>288</v>
      </c>
      <c r="S20" s="355"/>
      <c r="T20" s="157"/>
      <c r="U20" s="157"/>
      <c r="V20" s="157"/>
      <c r="W20" s="157"/>
      <c r="X20" s="157"/>
      <c r="Y20" s="157"/>
      <c r="Z20" s="92"/>
      <c r="AA20" s="92"/>
      <c r="AB20" s="92"/>
    </row>
    <row r="21" spans="1:28" s="85" customFormat="1" ht="18.75" x14ac:dyDescent="0.2">
      <c r="A21" s="191">
        <v>1</v>
      </c>
      <c r="B21" s="101">
        <v>2</v>
      </c>
      <c r="C21" s="191">
        <v>3</v>
      </c>
      <c r="D21" s="101">
        <v>4</v>
      </c>
      <c r="E21" s="191">
        <v>5</v>
      </c>
      <c r="F21" s="101">
        <v>6</v>
      </c>
      <c r="G21" s="191">
        <v>7</v>
      </c>
      <c r="H21" s="102">
        <v>8</v>
      </c>
      <c r="I21" s="191">
        <v>9</v>
      </c>
      <c r="J21" s="102">
        <v>10</v>
      </c>
      <c r="K21" s="191">
        <v>11</v>
      </c>
      <c r="L21" s="101">
        <v>12</v>
      </c>
      <c r="M21" s="192">
        <v>13</v>
      </c>
      <c r="N21" s="101">
        <v>14</v>
      </c>
      <c r="O21" s="191">
        <v>15</v>
      </c>
      <c r="P21" s="101">
        <v>16</v>
      </c>
      <c r="Q21" s="191">
        <v>17</v>
      </c>
      <c r="R21" s="101">
        <v>18</v>
      </c>
      <c r="S21" s="191">
        <v>19</v>
      </c>
      <c r="T21" s="157"/>
      <c r="U21" s="157"/>
      <c r="V21" s="157"/>
      <c r="W21" s="157"/>
      <c r="X21" s="157"/>
      <c r="Y21" s="157"/>
      <c r="Z21" s="92"/>
      <c r="AA21" s="92"/>
      <c r="AB21" s="92"/>
    </row>
    <row r="22" spans="1:28" s="175" customFormat="1" ht="141.75" x14ac:dyDescent="0.2">
      <c r="A22" s="179">
        <v>1</v>
      </c>
      <c r="B22" s="176" t="s">
        <v>496</v>
      </c>
      <c r="C22" s="176" t="s">
        <v>437</v>
      </c>
      <c r="D22" s="176" t="s">
        <v>441</v>
      </c>
      <c r="E22" s="177" t="s">
        <v>497</v>
      </c>
      <c r="F22" s="177" t="s">
        <v>498</v>
      </c>
      <c r="G22" s="177" t="s">
        <v>499</v>
      </c>
      <c r="H22" s="178">
        <v>0</v>
      </c>
      <c r="I22" s="176">
        <v>0</v>
      </c>
      <c r="J22" s="178">
        <v>0.67</v>
      </c>
      <c r="K22" s="176">
        <v>10</v>
      </c>
      <c r="L22" s="176">
        <v>2</v>
      </c>
      <c r="M22" s="176">
        <v>0</v>
      </c>
      <c r="N22" s="176">
        <v>0</v>
      </c>
      <c r="O22" s="176">
        <v>0</v>
      </c>
      <c r="P22" s="176">
        <v>0</v>
      </c>
      <c r="Q22" s="177" t="s">
        <v>500</v>
      </c>
      <c r="R22" s="178"/>
      <c r="S22" s="193">
        <v>12.516</v>
      </c>
      <c r="T22" s="173"/>
      <c r="U22" s="173"/>
      <c r="V22" s="173"/>
      <c r="W22" s="173"/>
      <c r="X22" s="173"/>
      <c r="Y22" s="173"/>
      <c r="Z22" s="174"/>
      <c r="AA22" s="174"/>
      <c r="AB22" s="174"/>
    </row>
    <row r="23" spans="1:28" x14ac:dyDescent="0.25">
      <c r="A23" s="95"/>
      <c r="B23" s="95"/>
      <c r="C23" s="95"/>
      <c r="D23" s="95"/>
      <c r="E23" s="95"/>
      <c r="F23" s="95"/>
      <c r="G23" s="95"/>
      <c r="H23" s="103"/>
      <c r="I23" s="95"/>
      <c r="J23" s="103"/>
      <c r="K23" s="95"/>
      <c r="L23" s="95"/>
      <c r="M23" s="103"/>
      <c r="N23" s="95"/>
      <c r="O23" s="95"/>
      <c r="P23" s="95"/>
      <c r="Q23" s="95"/>
      <c r="R23" s="95"/>
      <c r="S23" s="95"/>
      <c r="T23" s="95"/>
      <c r="U23" s="95"/>
      <c r="V23" s="95"/>
      <c r="W23" s="95"/>
      <c r="X23" s="95"/>
      <c r="Y23" s="95"/>
      <c r="Z23" s="95"/>
      <c r="AA23" s="95"/>
      <c r="AB23" s="95"/>
    </row>
    <row r="24" spans="1:28" x14ac:dyDescent="0.25">
      <c r="A24" s="95"/>
      <c r="B24" s="95"/>
      <c r="C24" s="95"/>
      <c r="D24" s="95"/>
      <c r="E24" s="95"/>
      <c r="F24" s="95"/>
      <c r="G24" s="95"/>
      <c r="H24" s="103"/>
      <c r="I24" s="95"/>
      <c r="J24" s="103"/>
      <c r="K24" s="95"/>
      <c r="L24" s="95"/>
      <c r="M24" s="103"/>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103"/>
      <c r="I25" s="95"/>
      <c r="J25" s="103"/>
      <c r="K25" s="95"/>
      <c r="L25" s="95"/>
      <c r="M25" s="103"/>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103"/>
      <c r="I26" s="95"/>
      <c r="J26" s="103"/>
      <c r="K26" s="95"/>
      <c r="L26" s="95"/>
      <c r="M26" s="103"/>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103"/>
      <c r="I27" s="95"/>
      <c r="J27" s="103"/>
      <c r="K27" s="95"/>
      <c r="L27" s="95"/>
      <c r="M27" s="103"/>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103"/>
      <c r="I28" s="95"/>
      <c r="J28" s="103"/>
      <c r="K28" s="95"/>
      <c r="L28" s="95"/>
      <c r="M28" s="103"/>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103"/>
      <c r="I29" s="95"/>
      <c r="J29" s="103"/>
      <c r="K29" s="95"/>
      <c r="L29" s="95"/>
      <c r="M29" s="103"/>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103"/>
      <c r="I30" s="95"/>
      <c r="J30" s="103"/>
      <c r="K30" s="95"/>
      <c r="L30" s="95"/>
      <c r="M30" s="103"/>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103"/>
      <c r="I31" s="95"/>
      <c r="J31" s="103"/>
      <c r="K31" s="95"/>
      <c r="L31" s="95"/>
      <c r="M31" s="103"/>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103"/>
      <c r="I32" s="95"/>
      <c r="J32" s="103"/>
      <c r="K32" s="95"/>
      <c r="L32" s="95"/>
      <c r="M32" s="103"/>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103"/>
      <c r="I33" s="95"/>
      <c r="J33" s="103"/>
      <c r="K33" s="95"/>
      <c r="L33" s="95"/>
      <c r="M33" s="103"/>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103"/>
      <c r="I34" s="95"/>
      <c r="J34" s="103"/>
      <c r="K34" s="95"/>
      <c r="L34" s="95"/>
      <c r="M34" s="103"/>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103"/>
      <c r="I35" s="95"/>
      <c r="J35" s="103"/>
      <c r="K35" s="95"/>
      <c r="L35" s="95"/>
      <c r="M35" s="103"/>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103"/>
      <c r="I36" s="95"/>
      <c r="J36" s="103"/>
      <c r="K36" s="95"/>
      <c r="L36" s="95"/>
      <c r="M36" s="103"/>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103"/>
      <c r="I37" s="95"/>
      <c r="J37" s="103"/>
      <c r="K37" s="95"/>
      <c r="L37" s="95"/>
      <c r="M37" s="103"/>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103"/>
      <c r="I38" s="95"/>
      <c r="J38" s="103"/>
      <c r="K38" s="95"/>
      <c r="L38" s="95"/>
      <c r="M38" s="103"/>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103"/>
      <c r="I39" s="95"/>
      <c r="J39" s="103"/>
      <c r="K39" s="95"/>
      <c r="L39" s="95"/>
      <c r="M39" s="103"/>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103"/>
      <c r="I40" s="95"/>
      <c r="J40" s="103"/>
      <c r="K40" s="95"/>
      <c r="L40" s="95"/>
      <c r="M40" s="103"/>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103"/>
      <c r="I41" s="95"/>
      <c r="J41" s="103"/>
      <c r="K41" s="95"/>
      <c r="L41" s="95"/>
      <c r="M41" s="103"/>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103"/>
      <c r="I42" s="95"/>
      <c r="J42" s="103"/>
      <c r="K42" s="95"/>
      <c r="L42" s="95"/>
      <c r="M42" s="103"/>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103"/>
      <c r="I43" s="95"/>
      <c r="J43" s="103"/>
      <c r="K43" s="95"/>
      <c r="L43" s="95"/>
      <c r="M43" s="103"/>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103"/>
      <c r="I44" s="95"/>
      <c r="J44" s="103"/>
      <c r="K44" s="95"/>
      <c r="L44" s="95"/>
      <c r="M44" s="103"/>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103"/>
      <c r="I45" s="95"/>
      <c r="J45" s="103"/>
      <c r="K45" s="95"/>
      <c r="L45" s="95"/>
      <c r="M45" s="103"/>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103"/>
      <c r="I46" s="95"/>
      <c r="J46" s="103"/>
      <c r="K46" s="95"/>
      <c r="L46" s="95"/>
      <c r="M46" s="103"/>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103"/>
      <c r="I47" s="95"/>
      <c r="J47" s="103"/>
      <c r="K47" s="95"/>
      <c r="L47" s="95"/>
      <c r="M47" s="103"/>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103"/>
      <c r="I48" s="95"/>
      <c r="J48" s="103"/>
      <c r="K48" s="95"/>
      <c r="L48" s="95"/>
      <c r="M48" s="103"/>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103"/>
      <c r="I49" s="95"/>
      <c r="J49" s="103"/>
      <c r="K49" s="95"/>
      <c r="L49" s="95"/>
      <c r="M49" s="103"/>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103"/>
      <c r="I50" s="95"/>
      <c r="J50" s="103"/>
      <c r="K50" s="95"/>
      <c r="L50" s="95"/>
      <c r="M50" s="103"/>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103"/>
      <c r="I51" s="95"/>
      <c r="J51" s="103"/>
      <c r="K51" s="95"/>
      <c r="L51" s="95"/>
      <c r="M51" s="103"/>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103"/>
      <c r="I52" s="95"/>
      <c r="J52" s="103"/>
      <c r="K52" s="95"/>
      <c r="L52" s="95"/>
      <c r="M52" s="103"/>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103"/>
      <c r="I53" s="95"/>
      <c r="J53" s="103"/>
      <c r="K53" s="95"/>
      <c r="L53" s="95"/>
      <c r="M53" s="103"/>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103"/>
      <c r="I54" s="95"/>
      <c r="J54" s="103"/>
      <c r="K54" s="95"/>
      <c r="L54" s="95"/>
      <c r="M54" s="103"/>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103"/>
      <c r="I55" s="95"/>
      <c r="J55" s="103"/>
      <c r="K55" s="95"/>
      <c r="L55" s="95"/>
      <c r="M55" s="103"/>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103"/>
      <c r="I56" s="95"/>
      <c r="J56" s="103"/>
      <c r="K56" s="95"/>
      <c r="L56" s="95"/>
      <c r="M56" s="103"/>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103"/>
      <c r="I57" s="95"/>
      <c r="J57" s="103"/>
      <c r="K57" s="95"/>
      <c r="L57" s="95"/>
      <c r="M57" s="103"/>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103"/>
      <c r="I58" s="95"/>
      <c r="J58" s="103"/>
      <c r="K58" s="95"/>
      <c r="L58" s="95"/>
      <c r="M58" s="103"/>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103"/>
      <c r="I59" s="95"/>
      <c r="J59" s="103"/>
      <c r="K59" s="95"/>
      <c r="L59" s="95"/>
      <c r="M59" s="103"/>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103"/>
      <c r="I60" s="95"/>
      <c r="J60" s="103"/>
      <c r="K60" s="95"/>
      <c r="L60" s="95"/>
      <c r="M60" s="103"/>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103"/>
      <c r="I61" s="95"/>
      <c r="J61" s="103"/>
      <c r="K61" s="95"/>
      <c r="L61" s="95"/>
      <c r="M61" s="103"/>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103"/>
      <c r="I62" s="95"/>
      <c r="J62" s="103"/>
      <c r="K62" s="95"/>
      <c r="L62" s="95"/>
      <c r="M62" s="103"/>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103"/>
      <c r="I63" s="95"/>
      <c r="J63" s="103"/>
      <c r="K63" s="95"/>
      <c r="L63" s="95"/>
      <c r="M63" s="103"/>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103"/>
      <c r="I64" s="95"/>
      <c r="J64" s="103"/>
      <c r="K64" s="95"/>
      <c r="L64" s="95"/>
      <c r="M64" s="103"/>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103"/>
      <c r="I65" s="95"/>
      <c r="J65" s="103"/>
      <c r="K65" s="95"/>
      <c r="L65" s="95"/>
      <c r="M65" s="103"/>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103"/>
      <c r="I66" s="95"/>
      <c r="J66" s="103"/>
      <c r="K66" s="95"/>
      <c r="L66" s="95"/>
      <c r="M66" s="103"/>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103"/>
      <c r="I67" s="95"/>
      <c r="J67" s="103"/>
      <c r="K67" s="95"/>
      <c r="L67" s="95"/>
      <c r="M67" s="103"/>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103"/>
      <c r="I68" s="95"/>
      <c r="J68" s="103"/>
      <c r="K68" s="95"/>
      <c r="L68" s="95"/>
      <c r="M68" s="103"/>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103"/>
      <c r="I69" s="95"/>
      <c r="J69" s="103"/>
      <c r="K69" s="95"/>
      <c r="L69" s="95"/>
      <c r="M69" s="103"/>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103"/>
      <c r="I70" s="95"/>
      <c r="J70" s="103"/>
      <c r="K70" s="95"/>
      <c r="L70" s="95"/>
      <c r="M70" s="103"/>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103"/>
      <c r="I71" s="95"/>
      <c r="J71" s="103"/>
      <c r="K71" s="95"/>
      <c r="L71" s="95"/>
      <c r="M71" s="103"/>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103"/>
      <c r="I72" s="95"/>
      <c r="J72" s="103"/>
      <c r="K72" s="95"/>
      <c r="L72" s="95"/>
      <c r="M72" s="103"/>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103"/>
      <c r="I73" s="95"/>
      <c r="J73" s="103"/>
      <c r="K73" s="95"/>
      <c r="L73" s="95"/>
      <c r="M73" s="103"/>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103"/>
      <c r="I74" s="95"/>
      <c r="J74" s="103"/>
      <c r="K74" s="95"/>
      <c r="L74" s="95"/>
      <c r="M74" s="103"/>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103"/>
      <c r="I75" s="95"/>
      <c r="J75" s="103"/>
      <c r="K75" s="95"/>
      <c r="L75" s="95"/>
      <c r="M75" s="103"/>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103"/>
      <c r="I76" s="95"/>
      <c r="J76" s="103"/>
      <c r="K76" s="95"/>
      <c r="L76" s="95"/>
      <c r="M76" s="103"/>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103"/>
      <c r="I77" s="95"/>
      <c r="J77" s="103"/>
      <c r="K77" s="95"/>
      <c r="L77" s="95"/>
      <c r="M77" s="103"/>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103"/>
      <c r="I78" s="95"/>
      <c r="J78" s="103"/>
      <c r="K78" s="95"/>
      <c r="L78" s="95"/>
      <c r="M78" s="103"/>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103"/>
      <c r="I79" s="95"/>
      <c r="J79" s="103"/>
      <c r="K79" s="95"/>
      <c r="L79" s="95"/>
      <c r="M79" s="103"/>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103"/>
      <c r="I80" s="95"/>
      <c r="J80" s="103"/>
      <c r="K80" s="95"/>
      <c r="L80" s="95"/>
      <c r="M80" s="103"/>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103"/>
      <c r="I81" s="95"/>
      <c r="J81" s="103"/>
      <c r="K81" s="95"/>
      <c r="L81" s="95"/>
      <c r="M81" s="103"/>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103"/>
      <c r="I82" s="95"/>
      <c r="J82" s="103"/>
      <c r="K82" s="95"/>
      <c r="L82" s="95"/>
      <c r="M82" s="103"/>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103"/>
      <c r="I83" s="95"/>
      <c r="J83" s="103"/>
      <c r="K83" s="95"/>
      <c r="L83" s="95"/>
      <c r="M83" s="103"/>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103"/>
      <c r="I84" s="95"/>
      <c r="J84" s="103"/>
      <c r="K84" s="95"/>
      <c r="L84" s="95"/>
      <c r="M84" s="103"/>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103"/>
      <c r="I85" s="95"/>
      <c r="J85" s="103"/>
      <c r="K85" s="95"/>
      <c r="L85" s="95"/>
      <c r="M85" s="103"/>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103"/>
      <c r="I86" s="95"/>
      <c r="J86" s="103"/>
      <c r="K86" s="95"/>
      <c r="L86" s="95"/>
      <c r="M86" s="103"/>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103"/>
      <c r="I87" s="95"/>
      <c r="J87" s="103"/>
      <c r="K87" s="95"/>
      <c r="L87" s="95"/>
      <c r="M87" s="103"/>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103"/>
      <c r="I88" s="95"/>
      <c r="J88" s="103"/>
      <c r="K88" s="95"/>
      <c r="L88" s="95"/>
      <c r="M88" s="103"/>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103"/>
      <c r="I89" s="95"/>
      <c r="J89" s="103"/>
      <c r="K89" s="95"/>
      <c r="L89" s="95"/>
      <c r="M89" s="103"/>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103"/>
      <c r="I90" s="95"/>
      <c r="J90" s="103"/>
      <c r="K90" s="95"/>
      <c r="L90" s="95"/>
      <c r="M90" s="103"/>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103"/>
      <c r="I91" s="95"/>
      <c r="J91" s="103"/>
      <c r="K91" s="95"/>
      <c r="L91" s="95"/>
      <c r="M91" s="103"/>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103"/>
      <c r="I92" s="95"/>
      <c r="J92" s="103"/>
      <c r="K92" s="95"/>
      <c r="L92" s="95"/>
      <c r="M92" s="103"/>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103"/>
      <c r="I93" s="95"/>
      <c r="J93" s="103"/>
      <c r="K93" s="95"/>
      <c r="L93" s="95"/>
      <c r="M93" s="103"/>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103"/>
      <c r="I94" s="95"/>
      <c r="J94" s="103"/>
      <c r="K94" s="95"/>
      <c r="L94" s="95"/>
      <c r="M94" s="103"/>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103"/>
      <c r="I95" s="95"/>
      <c r="J95" s="103"/>
      <c r="K95" s="95"/>
      <c r="L95" s="95"/>
      <c r="M95" s="103"/>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103"/>
      <c r="I96" s="95"/>
      <c r="J96" s="103"/>
      <c r="K96" s="95"/>
      <c r="L96" s="95"/>
      <c r="M96" s="103"/>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103"/>
      <c r="I97" s="95"/>
      <c r="J97" s="103"/>
      <c r="K97" s="95"/>
      <c r="L97" s="95"/>
      <c r="M97" s="103"/>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103"/>
      <c r="I98" s="95"/>
      <c r="J98" s="103"/>
      <c r="K98" s="95"/>
      <c r="L98" s="95"/>
      <c r="M98" s="103"/>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103"/>
      <c r="I99" s="95"/>
      <c r="J99" s="103"/>
      <c r="K99" s="95"/>
      <c r="L99" s="95"/>
      <c r="M99" s="103"/>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103"/>
      <c r="I100" s="95"/>
      <c r="J100" s="103"/>
      <c r="K100" s="95"/>
      <c r="L100" s="95"/>
      <c r="M100" s="103"/>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103"/>
      <c r="I101" s="95"/>
      <c r="J101" s="103"/>
      <c r="K101" s="95"/>
      <c r="L101" s="95"/>
      <c r="M101" s="103"/>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103"/>
      <c r="I102" s="95"/>
      <c r="J102" s="103"/>
      <c r="K102" s="95"/>
      <c r="L102" s="95"/>
      <c r="M102" s="103"/>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103"/>
      <c r="I103" s="95"/>
      <c r="J103" s="103"/>
      <c r="K103" s="95"/>
      <c r="L103" s="95"/>
      <c r="M103" s="103"/>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103"/>
      <c r="I104" s="95"/>
      <c r="J104" s="103"/>
      <c r="K104" s="95"/>
      <c r="L104" s="95"/>
      <c r="M104" s="103"/>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103"/>
      <c r="I105" s="95"/>
      <c r="J105" s="103"/>
      <c r="K105" s="95"/>
      <c r="L105" s="95"/>
      <c r="M105" s="103"/>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103"/>
      <c r="I106" s="95"/>
      <c r="J106" s="103"/>
      <c r="K106" s="95"/>
      <c r="L106" s="95"/>
      <c r="M106" s="103"/>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103"/>
      <c r="I107" s="95"/>
      <c r="J107" s="103"/>
      <c r="K107" s="95"/>
      <c r="L107" s="95"/>
      <c r="M107" s="103"/>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103"/>
      <c r="I108" s="95"/>
      <c r="J108" s="103"/>
      <c r="K108" s="95"/>
      <c r="L108" s="95"/>
      <c r="M108" s="103"/>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103"/>
      <c r="I109" s="95"/>
      <c r="J109" s="103"/>
      <c r="K109" s="95"/>
      <c r="L109" s="95"/>
      <c r="M109" s="103"/>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103"/>
      <c r="I110" s="95"/>
      <c r="J110" s="103"/>
      <c r="K110" s="95"/>
      <c r="L110" s="95"/>
      <c r="M110" s="103"/>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103"/>
      <c r="I111" s="95"/>
      <c r="J111" s="103"/>
      <c r="K111" s="95"/>
      <c r="L111" s="95"/>
      <c r="M111" s="103"/>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103"/>
      <c r="I112" s="95"/>
      <c r="J112" s="103"/>
      <c r="K112" s="95"/>
      <c r="L112" s="95"/>
      <c r="M112" s="103"/>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103"/>
      <c r="I113" s="95"/>
      <c r="J113" s="103"/>
      <c r="K113" s="95"/>
      <c r="L113" s="95"/>
      <c r="M113" s="103"/>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103"/>
      <c r="I114" s="95"/>
      <c r="J114" s="103"/>
      <c r="K114" s="95"/>
      <c r="L114" s="95"/>
      <c r="M114" s="103"/>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103"/>
      <c r="I115" s="95"/>
      <c r="J115" s="103"/>
      <c r="K115" s="95"/>
      <c r="L115" s="95"/>
      <c r="M115" s="103"/>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103"/>
      <c r="I116" s="95"/>
      <c r="J116" s="103"/>
      <c r="K116" s="95"/>
      <c r="L116" s="95"/>
      <c r="M116" s="103"/>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103"/>
      <c r="I117" s="95"/>
      <c r="J117" s="103"/>
      <c r="K117" s="95"/>
      <c r="L117" s="95"/>
      <c r="M117" s="103"/>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103"/>
      <c r="I118" s="95"/>
      <c r="J118" s="103"/>
      <c r="K118" s="95"/>
      <c r="L118" s="95"/>
      <c r="M118" s="103"/>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103"/>
      <c r="I119" s="95"/>
      <c r="J119" s="103"/>
      <c r="K119" s="95"/>
      <c r="L119" s="95"/>
      <c r="M119" s="103"/>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103"/>
      <c r="I120" s="95"/>
      <c r="J120" s="103"/>
      <c r="K120" s="95"/>
      <c r="L120" s="95"/>
      <c r="M120" s="103"/>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103"/>
      <c r="I121" s="95"/>
      <c r="J121" s="103"/>
      <c r="K121" s="95"/>
      <c r="L121" s="95"/>
      <c r="M121" s="103"/>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103"/>
      <c r="I122" s="95"/>
      <c r="J122" s="103"/>
      <c r="K122" s="95"/>
      <c r="L122" s="95"/>
      <c r="M122" s="103"/>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103"/>
      <c r="I123" s="95"/>
      <c r="J123" s="103"/>
      <c r="K123" s="95"/>
      <c r="L123" s="95"/>
      <c r="M123" s="103"/>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103"/>
      <c r="I124" s="95"/>
      <c r="J124" s="103"/>
      <c r="K124" s="95"/>
      <c r="L124" s="95"/>
      <c r="M124" s="103"/>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103"/>
      <c r="I125" s="95"/>
      <c r="J125" s="103"/>
      <c r="K125" s="95"/>
      <c r="L125" s="95"/>
      <c r="M125" s="103"/>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103"/>
      <c r="I126" s="95"/>
      <c r="J126" s="103"/>
      <c r="K126" s="95"/>
      <c r="L126" s="95"/>
      <c r="M126" s="103"/>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103"/>
      <c r="I127" s="95"/>
      <c r="J127" s="103"/>
      <c r="K127" s="95"/>
      <c r="L127" s="95"/>
      <c r="M127" s="103"/>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103"/>
      <c r="I128" s="95"/>
      <c r="J128" s="103"/>
      <c r="K128" s="95"/>
      <c r="L128" s="95"/>
      <c r="M128" s="103"/>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103"/>
      <c r="I129" s="95"/>
      <c r="J129" s="103"/>
      <c r="K129" s="95"/>
      <c r="L129" s="95"/>
      <c r="M129" s="103"/>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103"/>
      <c r="I130" s="95"/>
      <c r="J130" s="103"/>
      <c r="K130" s="95"/>
      <c r="L130" s="95"/>
      <c r="M130" s="103"/>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103"/>
      <c r="I131" s="95"/>
      <c r="J131" s="103"/>
      <c r="K131" s="95"/>
      <c r="L131" s="95"/>
      <c r="M131" s="103"/>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103"/>
      <c r="I132" s="95"/>
      <c r="J132" s="103"/>
      <c r="K132" s="95"/>
      <c r="L132" s="95"/>
      <c r="M132" s="103"/>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103"/>
      <c r="I133" s="95"/>
      <c r="J133" s="103"/>
      <c r="K133" s="95"/>
      <c r="L133" s="95"/>
      <c r="M133" s="103"/>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103"/>
      <c r="I134" s="95"/>
      <c r="J134" s="103"/>
      <c r="K134" s="95"/>
      <c r="L134" s="95"/>
      <c r="M134" s="103"/>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103"/>
      <c r="I135" s="95"/>
      <c r="J135" s="103"/>
      <c r="K135" s="95"/>
      <c r="L135" s="95"/>
      <c r="M135" s="103"/>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103"/>
      <c r="I136" s="95"/>
      <c r="J136" s="103"/>
      <c r="K136" s="95"/>
      <c r="L136" s="95"/>
      <c r="M136" s="103"/>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103"/>
      <c r="I137" s="95"/>
      <c r="J137" s="103"/>
      <c r="K137" s="95"/>
      <c r="L137" s="95"/>
      <c r="M137" s="103"/>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103"/>
      <c r="I138" s="95"/>
      <c r="J138" s="103"/>
      <c r="K138" s="95"/>
      <c r="L138" s="95"/>
      <c r="M138" s="103"/>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103"/>
      <c r="I139" s="95"/>
      <c r="J139" s="103"/>
      <c r="K139" s="95"/>
      <c r="L139" s="95"/>
      <c r="M139" s="103"/>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103"/>
      <c r="I140" s="95"/>
      <c r="J140" s="103"/>
      <c r="K140" s="95"/>
      <c r="L140" s="95"/>
      <c r="M140" s="103"/>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103"/>
      <c r="I141" s="95"/>
      <c r="J141" s="103"/>
      <c r="K141" s="95"/>
      <c r="L141" s="95"/>
      <c r="M141" s="103"/>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103"/>
      <c r="I142" s="95"/>
      <c r="J142" s="103"/>
      <c r="K142" s="95"/>
      <c r="L142" s="95"/>
      <c r="M142" s="103"/>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103"/>
      <c r="I143" s="95"/>
      <c r="J143" s="103"/>
      <c r="K143" s="95"/>
      <c r="L143" s="95"/>
      <c r="M143" s="103"/>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103"/>
      <c r="I144" s="95"/>
      <c r="J144" s="103"/>
      <c r="K144" s="95"/>
      <c r="L144" s="95"/>
      <c r="M144" s="103"/>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103"/>
      <c r="I145" s="95"/>
      <c r="J145" s="103"/>
      <c r="K145" s="95"/>
      <c r="L145" s="95"/>
      <c r="M145" s="103"/>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103"/>
      <c r="I146" s="95"/>
      <c r="J146" s="103"/>
      <c r="K146" s="95"/>
      <c r="L146" s="95"/>
      <c r="M146" s="103"/>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103"/>
      <c r="I147" s="95"/>
      <c r="J147" s="103"/>
      <c r="K147" s="95"/>
      <c r="L147" s="95"/>
      <c r="M147" s="103"/>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103"/>
      <c r="I148" s="95"/>
      <c r="J148" s="103"/>
      <c r="K148" s="95"/>
      <c r="L148" s="95"/>
      <c r="M148" s="103"/>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103"/>
      <c r="I149" s="95"/>
      <c r="J149" s="103"/>
      <c r="K149" s="95"/>
      <c r="L149" s="95"/>
      <c r="M149" s="103"/>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103"/>
      <c r="I150" s="95"/>
      <c r="J150" s="103"/>
      <c r="K150" s="95"/>
      <c r="L150" s="95"/>
      <c r="M150" s="103"/>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103"/>
      <c r="I151" s="95"/>
      <c r="J151" s="103"/>
      <c r="K151" s="95"/>
      <c r="L151" s="95"/>
      <c r="M151" s="103"/>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103"/>
      <c r="I152" s="95"/>
      <c r="J152" s="103"/>
      <c r="K152" s="95"/>
      <c r="L152" s="95"/>
      <c r="M152" s="103"/>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103"/>
      <c r="I153" s="95"/>
      <c r="J153" s="103"/>
      <c r="K153" s="95"/>
      <c r="L153" s="95"/>
      <c r="M153" s="103"/>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103"/>
      <c r="I154" s="95"/>
      <c r="J154" s="103"/>
      <c r="K154" s="95"/>
      <c r="L154" s="95"/>
      <c r="M154" s="103"/>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103"/>
      <c r="I155" s="95"/>
      <c r="J155" s="103"/>
      <c r="K155" s="95"/>
      <c r="L155" s="95"/>
      <c r="M155" s="103"/>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103"/>
      <c r="I156" s="95"/>
      <c r="J156" s="103"/>
      <c r="K156" s="95"/>
      <c r="L156" s="95"/>
      <c r="M156" s="103"/>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103"/>
      <c r="I157" s="95"/>
      <c r="J157" s="103"/>
      <c r="K157" s="95"/>
      <c r="L157" s="95"/>
      <c r="M157" s="103"/>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103"/>
      <c r="I158" s="95"/>
      <c r="J158" s="103"/>
      <c r="K158" s="95"/>
      <c r="L158" s="95"/>
      <c r="M158" s="103"/>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103"/>
      <c r="I159" s="95"/>
      <c r="J159" s="103"/>
      <c r="K159" s="95"/>
      <c r="L159" s="95"/>
      <c r="M159" s="103"/>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103"/>
      <c r="I160" s="95"/>
      <c r="J160" s="103"/>
      <c r="K160" s="95"/>
      <c r="L160" s="95"/>
      <c r="M160" s="103"/>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103"/>
      <c r="I161" s="95"/>
      <c r="J161" s="103"/>
      <c r="K161" s="95"/>
      <c r="L161" s="95"/>
      <c r="M161" s="103"/>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103"/>
      <c r="I162" s="95"/>
      <c r="J162" s="103"/>
      <c r="K162" s="95"/>
      <c r="L162" s="95"/>
      <c r="M162" s="103"/>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103"/>
      <c r="I163" s="95"/>
      <c r="J163" s="103"/>
      <c r="K163" s="95"/>
      <c r="L163" s="95"/>
      <c r="M163" s="103"/>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103"/>
      <c r="I164" s="95"/>
      <c r="J164" s="103"/>
      <c r="K164" s="95"/>
      <c r="L164" s="95"/>
      <c r="M164" s="103"/>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103"/>
      <c r="I165" s="95"/>
      <c r="J165" s="103"/>
      <c r="K165" s="95"/>
      <c r="L165" s="95"/>
      <c r="M165" s="103"/>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103"/>
      <c r="I166" s="95"/>
      <c r="J166" s="103"/>
      <c r="K166" s="95"/>
      <c r="L166" s="95"/>
      <c r="M166" s="103"/>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103"/>
      <c r="I167" s="95"/>
      <c r="J167" s="103"/>
      <c r="K167" s="95"/>
      <c r="L167" s="95"/>
      <c r="M167" s="103"/>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103"/>
      <c r="I168" s="95"/>
      <c r="J168" s="103"/>
      <c r="K168" s="95"/>
      <c r="L168" s="95"/>
      <c r="M168" s="103"/>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103"/>
      <c r="I169" s="95"/>
      <c r="J169" s="103"/>
      <c r="K169" s="95"/>
      <c r="L169" s="95"/>
      <c r="M169" s="103"/>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103"/>
      <c r="I170" s="95"/>
      <c r="J170" s="103"/>
      <c r="K170" s="95"/>
      <c r="L170" s="95"/>
      <c r="M170" s="103"/>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103"/>
      <c r="I171" s="95"/>
      <c r="J171" s="103"/>
      <c r="K171" s="95"/>
      <c r="L171" s="95"/>
      <c r="M171" s="103"/>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103"/>
      <c r="I172" s="95"/>
      <c r="J172" s="103"/>
      <c r="K172" s="95"/>
      <c r="L172" s="95"/>
      <c r="M172" s="103"/>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103"/>
      <c r="I173" s="95"/>
      <c r="J173" s="103"/>
      <c r="K173" s="95"/>
      <c r="L173" s="95"/>
      <c r="M173" s="103"/>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103"/>
      <c r="I174" s="95"/>
      <c r="J174" s="103"/>
      <c r="K174" s="95"/>
      <c r="L174" s="95"/>
      <c r="M174" s="103"/>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103"/>
      <c r="I175" s="95"/>
      <c r="J175" s="103"/>
      <c r="K175" s="95"/>
      <c r="L175" s="95"/>
      <c r="M175" s="103"/>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103"/>
      <c r="I176" s="95"/>
      <c r="J176" s="103"/>
      <c r="K176" s="95"/>
      <c r="L176" s="95"/>
      <c r="M176" s="103"/>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103"/>
      <c r="I177" s="95"/>
      <c r="J177" s="103"/>
      <c r="K177" s="95"/>
      <c r="L177" s="95"/>
      <c r="M177" s="103"/>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103"/>
      <c r="I178" s="95"/>
      <c r="J178" s="103"/>
      <c r="K178" s="95"/>
      <c r="L178" s="95"/>
      <c r="M178" s="103"/>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103"/>
      <c r="I179" s="95"/>
      <c r="J179" s="103"/>
      <c r="K179" s="95"/>
      <c r="L179" s="95"/>
      <c r="M179" s="103"/>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103"/>
      <c r="I180" s="95"/>
      <c r="J180" s="103"/>
      <c r="K180" s="95"/>
      <c r="L180" s="95"/>
      <c r="M180" s="103"/>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103"/>
      <c r="I181" s="95"/>
      <c r="J181" s="103"/>
      <c r="K181" s="95"/>
      <c r="L181" s="95"/>
      <c r="M181" s="103"/>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103"/>
      <c r="I182" s="95"/>
      <c r="J182" s="103"/>
      <c r="K182" s="95"/>
      <c r="L182" s="95"/>
      <c r="M182" s="103"/>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103"/>
      <c r="I183" s="95"/>
      <c r="J183" s="103"/>
      <c r="K183" s="95"/>
      <c r="L183" s="95"/>
      <c r="M183" s="103"/>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103"/>
      <c r="I184" s="95"/>
      <c r="J184" s="103"/>
      <c r="K184" s="95"/>
      <c r="L184" s="95"/>
      <c r="M184" s="103"/>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103"/>
      <c r="I185" s="95"/>
      <c r="J185" s="103"/>
      <c r="K185" s="95"/>
      <c r="L185" s="95"/>
      <c r="M185" s="103"/>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103"/>
      <c r="I186" s="95"/>
      <c r="J186" s="103"/>
      <c r="K186" s="95"/>
      <c r="L186" s="95"/>
      <c r="M186" s="103"/>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103"/>
      <c r="I187" s="95"/>
      <c r="J187" s="103"/>
      <c r="K187" s="95"/>
      <c r="L187" s="95"/>
      <c r="M187" s="103"/>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103"/>
      <c r="I188" s="95"/>
      <c r="J188" s="103"/>
      <c r="K188" s="95"/>
      <c r="L188" s="95"/>
      <c r="M188" s="103"/>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103"/>
      <c r="I189" s="95"/>
      <c r="J189" s="103"/>
      <c r="K189" s="95"/>
      <c r="L189" s="95"/>
      <c r="M189" s="103"/>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103"/>
      <c r="I190" s="95"/>
      <c r="J190" s="103"/>
      <c r="K190" s="95"/>
      <c r="L190" s="95"/>
      <c r="M190" s="103"/>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103"/>
      <c r="I191" s="95"/>
      <c r="J191" s="103"/>
      <c r="K191" s="95"/>
      <c r="L191" s="95"/>
      <c r="M191" s="103"/>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103"/>
      <c r="I192" s="95"/>
      <c r="J192" s="103"/>
      <c r="K192" s="95"/>
      <c r="L192" s="95"/>
      <c r="M192" s="103"/>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103"/>
      <c r="I193" s="95"/>
      <c r="J193" s="103"/>
      <c r="K193" s="95"/>
      <c r="L193" s="95"/>
      <c r="M193" s="103"/>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103"/>
      <c r="I194" s="95"/>
      <c r="J194" s="103"/>
      <c r="K194" s="95"/>
      <c r="L194" s="95"/>
      <c r="M194" s="103"/>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103"/>
      <c r="I195" s="95"/>
      <c r="J195" s="103"/>
      <c r="K195" s="95"/>
      <c r="L195" s="95"/>
      <c r="M195" s="103"/>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103"/>
      <c r="I196" s="95"/>
      <c r="J196" s="103"/>
      <c r="K196" s="95"/>
      <c r="L196" s="95"/>
      <c r="M196" s="103"/>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103"/>
      <c r="I197" s="95"/>
      <c r="J197" s="103"/>
      <c r="K197" s="95"/>
      <c r="L197" s="95"/>
      <c r="M197" s="103"/>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103"/>
      <c r="I198" s="95"/>
      <c r="J198" s="103"/>
      <c r="K198" s="95"/>
      <c r="L198" s="95"/>
      <c r="M198" s="103"/>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103"/>
      <c r="I199" s="95"/>
      <c r="J199" s="103"/>
      <c r="K199" s="95"/>
      <c r="L199" s="95"/>
      <c r="M199" s="103"/>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103"/>
      <c r="I200" s="95"/>
      <c r="J200" s="103"/>
      <c r="K200" s="95"/>
      <c r="L200" s="95"/>
      <c r="M200" s="103"/>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103"/>
      <c r="I201" s="95"/>
      <c r="J201" s="103"/>
      <c r="K201" s="95"/>
      <c r="L201" s="95"/>
      <c r="M201" s="103"/>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103"/>
      <c r="I202" s="95"/>
      <c r="J202" s="103"/>
      <c r="K202" s="95"/>
      <c r="L202" s="95"/>
      <c r="M202" s="103"/>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103"/>
      <c r="I203" s="95"/>
      <c r="J203" s="103"/>
      <c r="K203" s="95"/>
      <c r="L203" s="95"/>
      <c r="M203" s="103"/>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103"/>
      <c r="I204" s="95"/>
      <c r="J204" s="103"/>
      <c r="K204" s="95"/>
      <c r="L204" s="95"/>
      <c r="M204" s="103"/>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103"/>
      <c r="I205" s="95"/>
      <c r="J205" s="103"/>
      <c r="K205" s="95"/>
      <c r="L205" s="95"/>
      <c r="M205" s="103"/>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103"/>
      <c r="I206" s="95"/>
      <c r="J206" s="103"/>
      <c r="K206" s="95"/>
      <c r="L206" s="95"/>
      <c r="M206" s="103"/>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103"/>
      <c r="I207" s="95"/>
      <c r="J207" s="103"/>
      <c r="K207" s="95"/>
      <c r="L207" s="95"/>
      <c r="M207" s="103"/>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103"/>
      <c r="I208" s="95"/>
      <c r="J208" s="103"/>
      <c r="K208" s="95"/>
      <c r="L208" s="95"/>
      <c r="M208" s="103"/>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103"/>
      <c r="I209" s="95"/>
      <c r="J209" s="103"/>
      <c r="K209" s="95"/>
      <c r="L209" s="95"/>
      <c r="M209" s="103"/>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103"/>
      <c r="I210" s="95"/>
      <c r="J210" s="103"/>
      <c r="K210" s="95"/>
      <c r="L210" s="95"/>
      <c r="M210" s="103"/>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103"/>
      <c r="I211" s="95"/>
      <c r="J211" s="103"/>
      <c r="K211" s="95"/>
      <c r="L211" s="95"/>
      <c r="M211" s="103"/>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103"/>
      <c r="I212" s="95"/>
      <c r="J212" s="103"/>
      <c r="K212" s="95"/>
      <c r="L212" s="95"/>
      <c r="M212" s="103"/>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103"/>
      <c r="I213" s="95"/>
      <c r="J213" s="103"/>
      <c r="K213" s="95"/>
      <c r="L213" s="95"/>
      <c r="M213" s="103"/>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103"/>
      <c r="I214" s="95"/>
      <c r="J214" s="103"/>
      <c r="K214" s="95"/>
      <c r="L214" s="95"/>
      <c r="M214" s="103"/>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103"/>
      <c r="I215" s="95"/>
      <c r="J215" s="103"/>
      <c r="K215" s="95"/>
      <c r="L215" s="95"/>
      <c r="M215" s="103"/>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103"/>
      <c r="I216" s="95"/>
      <c r="J216" s="103"/>
      <c r="K216" s="95"/>
      <c r="L216" s="95"/>
      <c r="M216" s="103"/>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103"/>
      <c r="I217" s="95"/>
      <c r="J217" s="103"/>
      <c r="K217" s="95"/>
      <c r="L217" s="95"/>
      <c r="M217" s="103"/>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103"/>
      <c r="I218" s="95"/>
      <c r="J218" s="103"/>
      <c r="K218" s="95"/>
      <c r="L218" s="95"/>
      <c r="M218" s="103"/>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103"/>
      <c r="I219" s="95"/>
      <c r="J219" s="103"/>
      <c r="K219" s="95"/>
      <c r="L219" s="95"/>
      <c r="M219" s="103"/>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103"/>
      <c r="I220" s="95"/>
      <c r="J220" s="103"/>
      <c r="K220" s="95"/>
      <c r="L220" s="95"/>
      <c r="M220" s="103"/>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103"/>
      <c r="I221" s="95"/>
      <c r="J221" s="103"/>
      <c r="K221" s="95"/>
      <c r="L221" s="95"/>
      <c r="M221" s="103"/>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103"/>
      <c r="I222" s="95"/>
      <c r="J222" s="103"/>
      <c r="K222" s="95"/>
      <c r="L222" s="95"/>
      <c r="M222" s="103"/>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103"/>
      <c r="I223" s="95"/>
      <c r="J223" s="103"/>
      <c r="K223" s="95"/>
      <c r="L223" s="95"/>
      <c r="M223" s="103"/>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103"/>
      <c r="I224" s="95"/>
      <c r="J224" s="103"/>
      <c r="K224" s="95"/>
      <c r="L224" s="95"/>
      <c r="M224" s="103"/>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103"/>
      <c r="I225" s="95"/>
      <c r="J225" s="103"/>
      <c r="K225" s="95"/>
      <c r="L225" s="95"/>
      <c r="M225" s="103"/>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103"/>
      <c r="I226" s="95"/>
      <c r="J226" s="103"/>
      <c r="K226" s="95"/>
      <c r="L226" s="95"/>
      <c r="M226" s="103"/>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103"/>
      <c r="I227" s="95"/>
      <c r="J227" s="103"/>
      <c r="K227" s="95"/>
      <c r="L227" s="95"/>
      <c r="M227" s="103"/>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103"/>
      <c r="I228" s="95"/>
      <c r="J228" s="103"/>
      <c r="K228" s="95"/>
      <c r="L228" s="95"/>
      <c r="M228" s="103"/>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103"/>
      <c r="I229" s="95"/>
      <c r="J229" s="103"/>
      <c r="K229" s="95"/>
      <c r="L229" s="95"/>
      <c r="M229" s="103"/>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103"/>
      <c r="I230" s="95"/>
      <c r="J230" s="103"/>
      <c r="K230" s="95"/>
      <c r="L230" s="95"/>
      <c r="M230" s="103"/>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103"/>
      <c r="I231" s="95"/>
      <c r="J231" s="103"/>
      <c r="K231" s="95"/>
      <c r="L231" s="95"/>
      <c r="M231" s="103"/>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103"/>
      <c r="I232" s="95"/>
      <c r="J232" s="103"/>
      <c r="K232" s="95"/>
      <c r="L232" s="95"/>
      <c r="M232" s="103"/>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103"/>
      <c r="I233" s="95"/>
      <c r="J233" s="103"/>
      <c r="K233" s="95"/>
      <c r="L233" s="95"/>
      <c r="M233" s="103"/>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103"/>
      <c r="I234" s="95"/>
      <c r="J234" s="103"/>
      <c r="K234" s="95"/>
      <c r="L234" s="95"/>
      <c r="M234" s="103"/>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103"/>
      <c r="I235" s="95"/>
      <c r="J235" s="103"/>
      <c r="K235" s="95"/>
      <c r="L235" s="95"/>
      <c r="M235" s="103"/>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103"/>
      <c r="I236" s="95"/>
      <c r="J236" s="103"/>
      <c r="K236" s="95"/>
      <c r="L236" s="95"/>
      <c r="M236" s="103"/>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103"/>
      <c r="I237" s="95"/>
      <c r="J237" s="103"/>
      <c r="K237" s="95"/>
      <c r="L237" s="95"/>
      <c r="M237" s="103"/>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103"/>
      <c r="I238" s="95"/>
      <c r="J238" s="103"/>
      <c r="K238" s="95"/>
      <c r="L238" s="95"/>
      <c r="M238" s="103"/>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103"/>
      <c r="I239" s="95"/>
      <c r="J239" s="103"/>
      <c r="K239" s="95"/>
      <c r="L239" s="95"/>
      <c r="M239" s="103"/>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103"/>
      <c r="I240" s="95"/>
      <c r="J240" s="103"/>
      <c r="K240" s="95"/>
      <c r="L240" s="95"/>
      <c r="M240" s="103"/>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103"/>
      <c r="I241" s="95"/>
      <c r="J241" s="103"/>
      <c r="K241" s="95"/>
      <c r="L241" s="95"/>
      <c r="M241" s="103"/>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103"/>
      <c r="I242" s="95"/>
      <c r="J242" s="103"/>
      <c r="K242" s="95"/>
      <c r="L242" s="95"/>
      <c r="M242" s="103"/>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103"/>
      <c r="I243" s="95"/>
      <c r="J243" s="103"/>
      <c r="K243" s="95"/>
      <c r="L243" s="95"/>
      <c r="M243" s="103"/>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103"/>
      <c r="I244" s="95"/>
      <c r="J244" s="103"/>
      <c r="K244" s="95"/>
      <c r="L244" s="95"/>
      <c r="M244" s="103"/>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103"/>
      <c r="I245" s="95"/>
      <c r="J245" s="103"/>
      <c r="K245" s="95"/>
      <c r="L245" s="95"/>
      <c r="M245" s="103"/>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103"/>
      <c r="I246" s="95"/>
      <c r="J246" s="103"/>
      <c r="K246" s="95"/>
      <c r="L246" s="95"/>
      <c r="M246" s="103"/>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103"/>
      <c r="I247" s="95"/>
      <c r="J247" s="103"/>
      <c r="K247" s="95"/>
      <c r="L247" s="95"/>
      <c r="M247" s="103"/>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103"/>
      <c r="I248" s="95"/>
      <c r="J248" s="103"/>
      <c r="K248" s="95"/>
      <c r="L248" s="95"/>
      <c r="M248" s="103"/>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103"/>
      <c r="I249" s="95"/>
      <c r="J249" s="103"/>
      <c r="K249" s="95"/>
      <c r="L249" s="95"/>
      <c r="M249" s="103"/>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103"/>
      <c r="I250" s="95"/>
      <c r="J250" s="103"/>
      <c r="K250" s="95"/>
      <c r="L250" s="95"/>
      <c r="M250" s="103"/>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103"/>
      <c r="I251" s="95"/>
      <c r="J251" s="103"/>
      <c r="K251" s="95"/>
      <c r="L251" s="95"/>
      <c r="M251" s="103"/>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103"/>
      <c r="I252" s="95"/>
      <c r="J252" s="103"/>
      <c r="K252" s="95"/>
      <c r="L252" s="95"/>
      <c r="M252" s="103"/>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103"/>
      <c r="I253" s="95"/>
      <c r="J253" s="103"/>
      <c r="K253" s="95"/>
      <c r="L253" s="95"/>
      <c r="M253" s="103"/>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103"/>
      <c r="I254" s="95"/>
      <c r="J254" s="103"/>
      <c r="K254" s="95"/>
      <c r="L254" s="95"/>
      <c r="M254" s="103"/>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103"/>
      <c r="I255" s="95"/>
      <c r="J255" s="103"/>
      <c r="K255" s="95"/>
      <c r="L255" s="95"/>
      <c r="M255" s="103"/>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103"/>
      <c r="I256" s="95"/>
      <c r="J256" s="103"/>
      <c r="K256" s="95"/>
      <c r="L256" s="95"/>
      <c r="M256" s="103"/>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103"/>
      <c r="I257" s="95"/>
      <c r="J257" s="103"/>
      <c r="K257" s="95"/>
      <c r="L257" s="95"/>
      <c r="M257" s="103"/>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103"/>
      <c r="I258" s="95"/>
      <c r="J258" s="103"/>
      <c r="K258" s="95"/>
      <c r="L258" s="95"/>
      <c r="M258" s="103"/>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103"/>
      <c r="I259" s="95"/>
      <c r="J259" s="103"/>
      <c r="K259" s="95"/>
      <c r="L259" s="95"/>
      <c r="M259" s="103"/>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103"/>
      <c r="I260" s="95"/>
      <c r="J260" s="103"/>
      <c r="K260" s="95"/>
      <c r="L260" s="95"/>
      <c r="M260" s="103"/>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103"/>
      <c r="I261" s="95"/>
      <c r="J261" s="103"/>
      <c r="K261" s="95"/>
      <c r="L261" s="95"/>
      <c r="M261" s="103"/>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103"/>
      <c r="I262" s="95"/>
      <c r="J262" s="103"/>
      <c r="K262" s="95"/>
      <c r="L262" s="95"/>
      <c r="M262" s="103"/>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103"/>
      <c r="I263" s="95"/>
      <c r="J263" s="103"/>
      <c r="K263" s="95"/>
      <c r="L263" s="95"/>
      <c r="M263" s="103"/>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103"/>
      <c r="I264" s="95"/>
      <c r="J264" s="103"/>
      <c r="K264" s="95"/>
      <c r="L264" s="95"/>
      <c r="M264" s="103"/>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103"/>
      <c r="I265" s="95"/>
      <c r="J265" s="103"/>
      <c r="K265" s="95"/>
      <c r="L265" s="95"/>
      <c r="M265" s="103"/>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103"/>
      <c r="I266" s="95"/>
      <c r="J266" s="103"/>
      <c r="K266" s="95"/>
      <c r="L266" s="95"/>
      <c r="M266" s="103"/>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103"/>
      <c r="I267" s="95"/>
      <c r="J267" s="103"/>
      <c r="K267" s="95"/>
      <c r="L267" s="95"/>
      <c r="M267" s="103"/>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103"/>
      <c r="I268" s="95"/>
      <c r="J268" s="103"/>
      <c r="K268" s="95"/>
      <c r="L268" s="95"/>
      <c r="M268" s="103"/>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103"/>
      <c r="I269" s="95"/>
      <c r="J269" s="103"/>
      <c r="K269" s="95"/>
      <c r="L269" s="95"/>
      <c r="M269" s="103"/>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103"/>
      <c r="I270" s="95"/>
      <c r="J270" s="103"/>
      <c r="K270" s="95"/>
      <c r="L270" s="95"/>
      <c r="M270" s="103"/>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103"/>
      <c r="I271" s="95"/>
      <c r="J271" s="103"/>
      <c r="K271" s="95"/>
      <c r="L271" s="95"/>
      <c r="M271" s="103"/>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103"/>
      <c r="I272" s="95"/>
      <c r="J272" s="103"/>
      <c r="K272" s="95"/>
      <c r="L272" s="95"/>
      <c r="M272" s="103"/>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103"/>
      <c r="I273" s="95"/>
      <c r="J273" s="103"/>
      <c r="K273" s="95"/>
      <c r="L273" s="95"/>
      <c r="M273" s="103"/>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103"/>
      <c r="I274" s="95"/>
      <c r="J274" s="103"/>
      <c r="K274" s="95"/>
      <c r="L274" s="95"/>
      <c r="M274" s="103"/>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103"/>
      <c r="I275" s="95"/>
      <c r="J275" s="103"/>
      <c r="K275" s="95"/>
      <c r="L275" s="95"/>
      <c r="M275" s="103"/>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103"/>
      <c r="I276" s="95"/>
      <c r="J276" s="103"/>
      <c r="K276" s="95"/>
      <c r="L276" s="95"/>
      <c r="M276" s="103"/>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103"/>
      <c r="I277" s="95"/>
      <c r="J277" s="103"/>
      <c r="K277" s="95"/>
      <c r="L277" s="95"/>
      <c r="M277" s="103"/>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103"/>
      <c r="I278" s="95"/>
      <c r="J278" s="103"/>
      <c r="K278" s="95"/>
      <c r="L278" s="95"/>
      <c r="M278" s="103"/>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103"/>
      <c r="I279" s="95"/>
      <c r="J279" s="103"/>
      <c r="K279" s="95"/>
      <c r="L279" s="95"/>
      <c r="M279" s="103"/>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103"/>
      <c r="I280" s="95"/>
      <c r="J280" s="103"/>
      <c r="K280" s="95"/>
      <c r="L280" s="95"/>
      <c r="M280" s="103"/>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103"/>
      <c r="I281" s="95"/>
      <c r="J281" s="103"/>
      <c r="K281" s="95"/>
      <c r="L281" s="95"/>
      <c r="M281" s="103"/>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103"/>
      <c r="I282" s="95"/>
      <c r="J282" s="103"/>
      <c r="K282" s="95"/>
      <c r="L282" s="95"/>
      <c r="M282" s="103"/>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103"/>
      <c r="I283" s="95"/>
      <c r="J283" s="103"/>
      <c r="K283" s="95"/>
      <c r="L283" s="95"/>
      <c r="M283" s="103"/>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103"/>
      <c r="I284" s="95"/>
      <c r="J284" s="103"/>
      <c r="K284" s="95"/>
      <c r="L284" s="95"/>
      <c r="M284" s="103"/>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103"/>
      <c r="I285" s="95"/>
      <c r="J285" s="103"/>
      <c r="K285" s="95"/>
      <c r="L285" s="95"/>
      <c r="M285" s="103"/>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103"/>
      <c r="I286" s="95"/>
      <c r="J286" s="103"/>
      <c r="K286" s="95"/>
      <c r="L286" s="95"/>
      <c r="M286" s="103"/>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103"/>
      <c r="I287" s="95"/>
      <c r="J287" s="103"/>
      <c r="K287" s="95"/>
      <c r="L287" s="95"/>
      <c r="M287" s="103"/>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103"/>
      <c r="I288" s="95"/>
      <c r="J288" s="103"/>
      <c r="K288" s="95"/>
      <c r="L288" s="95"/>
      <c r="M288" s="103"/>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103"/>
      <c r="I289" s="95"/>
      <c r="J289" s="103"/>
      <c r="K289" s="95"/>
      <c r="L289" s="95"/>
      <c r="M289" s="103"/>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103"/>
      <c r="I290" s="95"/>
      <c r="J290" s="103"/>
      <c r="K290" s="95"/>
      <c r="L290" s="95"/>
      <c r="M290" s="103"/>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103"/>
      <c r="I291" s="95"/>
      <c r="J291" s="103"/>
      <c r="K291" s="95"/>
      <c r="L291" s="95"/>
      <c r="M291" s="103"/>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103"/>
      <c r="I292" s="95"/>
      <c r="J292" s="103"/>
      <c r="K292" s="95"/>
      <c r="L292" s="95"/>
      <c r="M292" s="103"/>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103"/>
      <c r="I293" s="95"/>
      <c r="J293" s="103"/>
      <c r="K293" s="95"/>
      <c r="L293" s="95"/>
      <c r="M293" s="103"/>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103"/>
      <c r="I294" s="95"/>
      <c r="J294" s="103"/>
      <c r="K294" s="95"/>
      <c r="L294" s="95"/>
      <c r="M294" s="103"/>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103"/>
      <c r="I295" s="95"/>
      <c r="J295" s="103"/>
      <c r="K295" s="95"/>
      <c r="L295" s="95"/>
      <c r="M295" s="103"/>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103"/>
      <c r="I296" s="95"/>
      <c r="J296" s="103"/>
      <c r="K296" s="95"/>
      <c r="L296" s="95"/>
      <c r="M296" s="103"/>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103"/>
      <c r="I297" s="95"/>
      <c r="J297" s="103"/>
      <c r="K297" s="95"/>
      <c r="L297" s="95"/>
      <c r="M297" s="103"/>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103"/>
      <c r="I298" s="95"/>
      <c r="J298" s="103"/>
      <c r="K298" s="95"/>
      <c r="L298" s="95"/>
      <c r="M298" s="103"/>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103"/>
      <c r="I299" s="95"/>
      <c r="J299" s="103"/>
      <c r="K299" s="95"/>
      <c r="L299" s="95"/>
      <c r="M299" s="103"/>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103"/>
      <c r="I300" s="95"/>
      <c r="J300" s="103"/>
      <c r="K300" s="95"/>
      <c r="L300" s="95"/>
      <c r="M300" s="103"/>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103"/>
      <c r="I301" s="95"/>
      <c r="J301" s="103"/>
      <c r="K301" s="95"/>
      <c r="L301" s="95"/>
      <c r="M301" s="103"/>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103"/>
      <c r="I302" s="95"/>
      <c r="J302" s="103"/>
      <c r="K302" s="95"/>
      <c r="L302" s="95"/>
      <c r="M302" s="103"/>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103"/>
      <c r="I303" s="95"/>
      <c r="J303" s="103"/>
      <c r="K303" s="95"/>
      <c r="L303" s="95"/>
      <c r="M303" s="103"/>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103"/>
      <c r="I304" s="95"/>
      <c r="J304" s="103"/>
      <c r="K304" s="95"/>
      <c r="L304" s="95"/>
      <c r="M304" s="103"/>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103"/>
      <c r="I305" s="95"/>
      <c r="J305" s="103"/>
      <c r="K305" s="95"/>
      <c r="L305" s="95"/>
      <c r="M305" s="103"/>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103"/>
      <c r="I306" s="95"/>
      <c r="J306" s="103"/>
      <c r="K306" s="95"/>
      <c r="L306" s="95"/>
      <c r="M306" s="103"/>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103"/>
      <c r="I307" s="95"/>
      <c r="J307" s="103"/>
      <c r="K307" s="95"/>
      <c r="L307" s="95"/>
      <c r="M307" s="103"/>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103"/>
      <c r="I308" s="95"/>
      <c r="J308" s="103"/>
      <c r="K308" s="95"/>
      <c r="L308" s="95"/>
      <c r="M308" s="103"/>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103"/>
      <c r="I309" s="95"/>
      <c r="J309" s="103"/>
      <c r="K309" s="95"/>
      <c r="L309" s="95"/>
      <c r="M309" s="103"/>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103"/>
      <c r="I310" s="95"/>
      <c r="J310" s="103"/>
      <c r="K310" s="95"/>
      <c r="L310" s="95"/>
      <c r="M310" s="103"/>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103"/>
      <c r="I311" s="95"/>
      <c r="J311" s="103"/>
      <c r="K311" s="95"/>
      <c r="L311" s="95"/>
      <c r="M311" s="103"/>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103"/>
      <c r="I312" s="95"/>
      <c r="J312" s="103"/>
      <c r="K312" s="95"/>
      <c r="L312" s="95"/>
      <c r="M312" s="103"/>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103"/>
      <c r="I313" s="95"/>
      <c r="J313" s="103"/>
      <c r="K313" s="95"/>
      <c r="L313" s="95"/>
      <c r="M313" s="103"/>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103"/>
      <c r="I314" s="95"/>
      <c r="J314" s="103"/>
      <c r="K314" s="95"/>
      <c r="L314" s="95"/>
      <c r="M314" s="103"/>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103"/>
      <c r="I315" s="95"/>
      <c r="J315" s="103"/>
      <c r="K315" s="95"/>
      <c r="L315" s="95"/>
      <c r="M315" s="103"/>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103"/>
      <c r="I316" s="95"/>
      <c r="J316" s="103"/>
      <c r="K316" s="95"/>
      <c r="L316" s="95"/>
      <c r="M316" s="103"/>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103"/>
      <c r="I317" s="95"/>
      <c r="J317" s="103"/>
      <c r="K317" s="95"/>
      <c r="L317" s="95"/>
      <c r="M317" s="103"/>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103"/>
      <c r="I318" s="95"/>
      <c r="J318" s="103"/>
      <c r="K318" s="95"/>
      <c r="L318" s="95"/>
      <c r="M318" s="103"/>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103"/>
      <c r="I319" s="95"/>
      <c r="J319" s="103"/>
      <c r="K319" s="95"/>
      <c r="L319" s="95"/>
      <c r="M319" s="103"/>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103"/>
      <c r="I320" s="95"/>
      <c r="J320" s="103"/>
      <c r="K320" s="95"/>
      <c r="L320" s="95"/>
      <c r="M320" s="103"/>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103"/>
      <c r="I321" s="95"/>
      <c r="J321" s="103"/>
      <c r="K321" s="95"/>
      <c r="L321" s="95"/>
      <c r="M321" s="103"/>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103"/>
      <c r="I322" s="95"/>
      <c r="J322" s="103"/>
      <c r="K322" s="95"/>
      <c r="L322" s="95"/>
      <c r="M322" s="103"/>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103"/>
      <c r="I323" s="95"/>
      <c r="J323" s="103"/>
      <c r="K323" s="95"/>
      <c r="L323" s="95"/>
      <c r="M323" s="103"/>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103"/>
      <c r="I324" s="95"/>
      <c r="J324" s="103"/>
      <c r="K324" s="95"/>
      <c r="L324" s="95"/>
      <c r="M324" s="103"/>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103"/>
      <c r="I325" s="95"/>
      <c r="J325" s="103"/>
      <c r="K325" s="95"/>
      <c r="L325" s="95"/>
      <c r="M325" s="103"/>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103"/>
      <c r="I326" s="95"/>
      <c r="J326" s="103"/>
      <c r="K326" s="95"/>
      <c r="L326" s="95"/>
      <c r="M326" s="103"/>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103"/>
      <c r="I327" s="95"/>
      <c r="J327" s="103"/>
      <c r="K327" s="95"/>
      <c r="L327" s="95"/>
      <c r="M327" s="103"/>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103"/>
      <c r="I328" s="95"/>
      <c r="J328" s="103"/>
      <c r="K328" s="95"/>
      <c r="L328" s="95"/>
      <c r="M328" s="103"/>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103"/>
      <c r="I329" s="95"/>
      <c r="J329" s="103"/>
      <c r="K329" s="95"/>
      <c r="L329" s="95"/>
      <c r="M329" s="103"/>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103"/>
      <c r="I330" s="95"/>
      <c r="J330" s="103"/>
      <c r="K330" s="95"/>
      <c r="L330" s="95"/>
      <c r="M330" s="103"/>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103"/>
      <c r="I331" s="95"/>
      <c r="J331" s="103"/>
      <c r="K331" s="95"/>
      <c r="L331" s="95"/>
      <c r="M331" s="103"/>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103"/>
      <c r="I332" s="95"/>
      <c r="J332" s="103"/>
      <c r="K332" s="95"/>
      <c r="L332" s="95"/>
      <c r="M332" s="103"/>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103"/>
      <c r="I333" s="95"/>
      <c r="J333" s="103"/>
      <c r="K333" s="95"/>
      <c r="L333" s="95"/>
      <c r="M333" s="103"/>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103"/>
      <c r="I334" s="95"/>
      <c r="J334" s="103"/>
      <c r="K334" s="95"/>
      <c r="L334" s="95"/>
      <c r="M334" s="103"/>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103"/>
      <c r="I335" s="95"/>
      <c r="J335" s="103"/>
      <c r="K335" s="95"/>
      <c r="L335" s="95"/>
      <c r="M335" s="103"/>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103"/>
      <c r="I336" s="95"/>
      <c r="J336" s="103"/>
      <c r="K336" s="95"/>
      <c r="L336" s="95"/>
      <c r="M336" s="103"/>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103"/>
      <c r="I337" s="95"/>
      <c r="J337" s="103"/>
      <c r="K337" s="95"/>
      <c r="L337" s="95"/>
      <c r="M337" s="103"/>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103"/>
      <c r="I338" s="95"/>
      <c r="J338" s="103"/>
      <c r="K338" s="95"/>
      <c r="L338" s="95"/>
      <c r="M338" s="103"/>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103"/>
      <c r="I339" s="95"/>
      <c r="J339" s="103"/>
      <c r="K339" s="95"/>
      <c r="L339" s="95"/>
      <c r="M339" s="103"/>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103"/>
      <c r="I340" s="95"/>
      <c r="J340" s="103"/>
      <c r="K340" s="95"/>
      <c r="L340" s="95"/>
      <c r="M340" s="103"/>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103"/>
      <c r="I341" s="95"/>
      <c r="J341" s="103"/>
      <c r="K341" s="95"/>
      <c r="L341" s="95"/>
      <c r="M341" s="103"/>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103"/>
      <c r="I342" s="95"/>
      <c r="J342" s="103"/>
      <c r="K342" s="95"/>
      <c r="L342" s="95"/>
      <c r="M342" s="103"/>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103"/>
      <c r="I343" s="95"/>
      <c r="J343" s="103"/>
      <c r="K343" s="95"/>
      <c r="L343" s="95"/>
      <c r="M343" s="103"/>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103"/>
      <c r="I344" s="95"/>
      <c r="J344" s="103"/>
      <c r="K344" s="95"/>
      <c r="L344" s="95"/>
      <c r="M344" s="103"/>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103"/>
      <c r="I345" s="95"/>
      <c r="J345" s="103"/>
      <c r="K345" s="95"/>
      <c r="L345" s="95"/>
      <c r="M345" s="103"/>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103"/>
      <c r="I346" s="95"/>
      <c r="J346" s="103"/>
      <c r="K346" s="95"/>
      <c r="L346" s="95"/>
      <c r="M346" s="103"/>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103"/>
      <c r="I347" s="95"/>
      <c r="J347" s="103"/>
      <c r="K347" s="95"/>
      <c r="L347" s="95"/>
      <c r="M347" s="103"/>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103"/>
      <c r="I348" s="95"/>
      <c r="J348" s="103"/>
      <c r="K348" s="95"/>
      <c r="L348" s="95"/>
      <c r="M348" s="103"/>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103"/>
      <c r="I349" s="95"/>
      <c r="J349" s="103"/>
      <c r="K349" s="95"/>
      <c r="L349" s="95"/>
      <c r="M349" s="103"/>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103"/>
      <c r="I350" s="95"/>
      <c r="J350" s="103"/>
      <c r="K350" s="95"/>
      <c r="L350" s="95"/>
      <c r="M350" s="103"/>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103"/>
      <c r="I351" s="95"/>
      <c r="J351" s="103"/>
      <c r="K351" s="95"/>
      <c r="L351" s="95"/>
      <c r="M351" s="103"/>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103"/>
      <c r="I352" s="95"/>
      <c r="J352" s="103"/>
      <c r="K352" s="95"/>
      <c r="L352" s="95"/>
      <c r="M352" s="103"/>
      <c r="N352" s="95"/>
      <c r="O352" s="95"/>
      <c r="P352" s="95"/>
      <c r="Q352" s="95"/>
      <c r="R352" s="95"/>
      <c r="S352" s="95"/>
      <c r="T352" s="95"/>
      <c r="U352" s="95"/>
      <c r="V352" s="95"/>
      <c r="W352" s="95"/>
      <c r="X352" s="95"/>
      <c r="Y352" s="95"/>
      <c r="Z352" s="95"/>
      <c r="AA352" s="95"/>
      <c r="AB352" s="9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69</v>
      </c>
    </row>
    <row r="3" spans="1:20" s="66" customFormat="1" ht="18.75" customHeight="1" x14ac:dyDescent="0.3">
      <c r="A3" s="77"/>
      <c r="T3" s="79" t="s">
        <v>10</v>
      </c>
    </row>
    <row r="4" spans="1:20" s="66" customFormat="1" ht="18.75" customHeight="1" x14ac:dyDescent="0.3">
      <c r="A4" s="77"/>
      <c r="T4" s="79" t="s">
        <v>445</v>
      </c>
    </row>
    <row r="5" spans="1:20" s="66" customFormat="1" ht="18.75" customHeight="1" x14ac:dyDescent="0.3">
      <c r="A5" s="77"/>
      <c r="T5" s="79"/>
    </row>
    <row r="6" spans="1:20" s="66"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66" customFormat="1" x14ac:dyDescent="0.2">
      <c r="A7" s="80"/>
    </row>
    <row r="8" spans="1:20" s="66"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66"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66"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66"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66"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66" customFormat="1" ht="18.75" customHeight="1" x14ac:dyDescent="0.2">
      <c r="A13" s="351" t="str">
        <f>'1. паспорт местоположение'!A12:C12</f>
        <v>L_NS3600.VL.0020</v>
      </c>
      <c r="B13" s="351"/>
      <c r="C13" s="351"/>
      <c r="D13" s="351"/>
      <c r="E13" s="351"/>
      <c r="F13" s="351"/>
      <c r="G13" s="351"/>
      <c r="H13" s="351"/>
      <c r="I13" s="351"/>
      <c r="J13" s="351"/>
      <c r="K13" s="351"/>
      <c r="L13" s="351"/>
      <c r="M13" s="351"/>
      <c r="N13" s="351"/>
      <c r="O13" s="351"/>
      <c r="P13" s="351"/>
      <c r="Q13" s="351"/>
      <c r="R13" s="351"/>
      <c r="S13" s="351"/>
      <c r="T13" s="351"/>
    </row>
    <row r="14" spans="1:20" s="66"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84"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85" customFormat="1" ht="43.5" customHeight="1" x14ac:dyDescent="0.2">
      <c r="A16" s="37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78"/>
      <c r="C16" s="378"/>
      <c r="D16" s="378"/>
      <c r="E16" s="378"/>
      <c r="F16" s="378"/>
      <c r="G16" s="378"/>
      <c r="H16" s="378"/>
      <c r="I16" s="378"/>
      <c r="J16" s="378"/>
      <c r="K16" s="378"/>
      <c r="L16" s="378"/>
      <c r="M16" s="378"/>
      <c r="N16" s="378"/>
      <c r="O16" s="378"/>
      <c r="P16" s="378"/>
      <c r="Q16" s="378"/>
      <c r="R16" s="378"/>
      <c r="S16" s="378"/>
      <c r="T16" s="378"/>
    </row>
    <row r="17" spans="1:20" s="85"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85"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85" customFormat="1" ht="15" customHeight="1" x14ac:dyDescent="0.2">
      <c r="A19" s="349" t="s">
        <v>382</v>
      </c>
      <c r="B19" s="349"/>
      <c r="C19" s="349"/>
      <c r="D19" s="349"/>
      <c r="E19" s="349"/>
      <c r="F19" s="349"/>
      <c r="G19" s="349"/>
      <c r="H19" s="349"/>
      <c r="I19" s="349"/>
      <c r="J19" s="349"/>
      <c r="K19" s="349"/>
      <c r="L19" s="349"/>
      <c r="M19" s="349"/>
      <c r="N19" s="349"/>
      <c r="O19" s="349"/>
      <c r="P19" s="349"/>
      <c r="Q19" s="349"/>
      <c r="R19" s="349"/>
      <c r="S19" s="349"/>
      <c r="T19" s="349"/>
    </row>
    <row r="20" spans="1:20" s="105"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72" t="s">
        <v>5</v>
      </c>
      <c r="B21" s="365" t="s">
        <v>221</v>
      </c>
      <c r="C21" s="366"/>
      <c r="D21" s="369" t="s">
        <v>122</v>
      </c>
      <c r="E21" s="365" t="s">
        <v>410</v>
      </c>
      <c r="F21" s="366"/>
      <c r="G21" s="365" t="s">
        <v>240</v>
      </c>
      <c r="H21" s="366"/>
      <c r="I21" s="365" t="s">
        <v>121</v>
      </c>
      <c r="J21" s="366"/>
      <c r="K21" s="369" t="s">
        <v>120</v>
      </c>
      <c r="L21" s="365" t="s">
        <v>119</v>
      </c>
      <c r="M21" s="366"/>
      <c r="N21" s="365" t="s">
        <v>406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68" t="s">
        <v>115</v>
      </c>
      <c r="R22" s="68" t="s">
        <v>381</v>
      </c>
      <c r="S22" s="68" t="s">
        <v>114</v>
      </c>
      <c r="T22" s="68" t="s">
        <v>113</v>
      </c>
    </row>
    <row r="23" spans="1:20" ht="51.75" customHeight="1" x14ac:dyDescent="0.25">
      <c r="A23" s="374"/>
      <c r="B23" s="68" t="s">
        <v>111</v>
      </c>
      <c r="C23" s="68" t="s">
        <v>112</v>
      </c>
      <c r="D23" s="370"/>
      <c r="E23" s="68" t="s">
        <v>111</v>
      </c>
      <c r="F23" s="68" t="s">
        <v>112</v>
      </c>
      <c r="G23" s="68" t="s">
        <v>111</v>
      </c>
      <c r="H23" s="68" t="s">
        <v>112</v>
      </c>
      <c r="I23" s="68" t="s">
        <v>111</v>
      </c>
      <c r="J23" s="68" t="s">
        <v>112</v>
      </c>
      <c r="K23" s="68" t="s">
        <v>111</v>
      </c>
      <c r="L23" s="68" t="s">
        <v>111</v>
      </c>
      <c r="M23" s="68" t="s">
        <v>112</v>
      </c>
      <c r="N23" s="68" t="s">
        <v>111</v>
      </c>
      <c r="O23" s="68" t="s">
        <v>112</v>
      </c>
      <c r="P23" s="106" t="s">
        <v>111</v>
      </c>
      <c r="Q23" s="68" t="s">
        <v>111</v>
      </c>
      <c r="R23" s="68" t="s">
        <v>111</v>
      </c>
      <c r="S23" s="68" t="s">
        <v>111</v>
      </c>
      <c r="T23" s="68" t="s">
        <v>111</v>
      </c>
    </row>
    <row r="24" spans="1:20"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20" s="105" customFormat="1" x14ac:dyDescent="0.25">
      <c r="A25" s="107">
        <v>1</v>
      </c>
      <c r="B25" s="107"/>
      <c r="C25" s="107"/>
      <c r="D25" s="108"/>
      <c r="E25" s="107"/>
      <c r="F25" s="107"/>
      <c r="G25" s="107"/>
      <c r="H25" s="107"/>
      <c r="I25" s="107"/>
      <c r="J25" s="70"/>
      <c r="K25" s="70"/>
      <c r="L25" s="70"/>
      <c r="M25" s="107"/>
      <c r="N25" s="107"/>
      <c r="O25" s="107"/>
      <c r="P25" s="70"/>
      <c r="Q25" s="70"/>
      <c r="R25" s="107"/>
      <c r="S25" s="70"/>
      <c r="T25" s="107"/>
    </row>
    <row r="26" spans="1:20" x14ac:dyDescent="0.25">
      <c r="A26" s="107">
        <v>2</v>
      </c>
      <c r="B26" s="107"/>
      <c r="C26" s="107"/>
      <c r="D26" s="108"/>
      <c r="E26" s="107"/>
      <c r="F26" s="107"/>
      <c r="G26" s="107"/>
      <c r="H26" s="107"/>
      <c r="I26" s="70"/>
      <c r="J26" s="70"/>
      <c r="K26" s="70"/>
      <c r="L26" s="70"/>
      <c r="M26" s="107"/>
      <c r="N26" s="107"/>
      <c r="O26" s="107"/>
      <c r="P26" s="107"/>
      <c r="Q26" s="70"/>
      <c r="R26" s="107"/>
      <c r="S26" s="70"/>
      <c r="T26" s="107"/>
    </row>
    <row r="27" spans="1:20" x14ac:dyDescent="0.25">
      <c r="A27" s="107">
        <v>3</v>
      </c>
      <c r="B27" s="107"/>
      <c r="C27" s="107"/>
      <c r="D27" s="108"/>
      <c r="E27" s="107"/>
      <c r="F27" s="107"/>
      <c r="G27" s="107"/>
      <c r="H27" s="107"/>
      <c r="I27" s="107"/>
      <c r="J27" s="70"/>
      <c r="K27" s="70"/>
      <c r="L27" s="107"/>
      <c r="M27" s="107"/>
      <c r="N27" s="107"/>
      <c r="O27" s="107"/>
      <c r="P27" s="107"/>
      <c r="Q27" s="70"/>
      <c r="R27" s="107"/>
      <c r="S27" s="70"/>
      <c r="T27" s="107"/>
    </row>
    <row r="28" spans="1:20" x14ac:dyDescent="0.25">
      <c r="A28" s="107">
        <v>4</v>
      </c>
      <c r="B28" s="107"/>
      <c r="C28" s="107"/>
      <c r="D28" s="108"/>
      <c r="E28" s="107"/>
      <c r="F28" s="107"/>
      <c r="G28" s="107"/>
      <c r="H28" s="107"/>
      <c r="I28" s="70"/>
      <c r="J28" s="70"/>
      <c r="K28" s="70"/>
      <c r="L28" s="107"/>
      <c r="M28" s="107"/>
      <c r="N28" s="107"/>
      <c r="O28" s="107"/>
      <c r="P28" s="107"/>
      <c r="Q28" s="70"/>
      <c r="R28" s="107"/>
      <c r="S28" s="70"/>
      <c r="T28" s="107"/>
    </row>
    <row r="29" spans="1:20" x14ac:dyDescent="0.25">
      <c r="A29" s="107">
        <v>5</v>
      </c>
      <c r="B29" s="107"/>
      <c r="C29" s="107"/>
      <c r="D29" s="108"/>
      <c r="E29" s="107"/>
      <c r="F29" s="107"/>
      <c r="G29" s="109"/>
      <c r="H29" s="107"/>
      <c r="I29" s="70"/>
      <c r="J29" s="70"/>
      <c r="K29" s="70"/>
      <c r="L29" s="107"/>
      <c r="M29" s="107"/>
      <c r="N29" s="107"/>
      <c r="O29" s="107"/>
      <c r="P29" s="107"/>
      <c r="Q29" s="70"/>
      <c r="R29" s="107"/>
      <c r="S29" s="70"/>
      <c r="T29" s="107"/>
    </row>
    <row r="30" spans="1:20" x14ac:dyDescent="0.25">
      <c r="A30" s="107">
        <v>6</v>
      </c>
      <c r="B30" s="107"/>
      <c r="C30" s="107"/>
      <c r="D30" s="108"/>
      <c r="E30" s="107"/>
      <c r="F30" s="107"/>
      <c r="G30" s="109"/>
      <c r="H30" s="109"/>
      <c r="I30" s="70"/>
      <c r="J30" s="70"/>
      <c r="K30" s="70"/>
      <c r="L30" s="107"/>
      <c r="M30" s="107"/>
      <c r="N30" s="107"/>
      <c r="O30" s="107"/>
      <c r="P30" s="107"/>
      <c r="Q30" s="70"/>
      <c r="R30" s="107"/>
      <c r="S30" s="70"/>
      <c r="T30" s="107"/>
    </row>
    <row r="31" spans="1:20" x14ac:dyDescent="0.25">
      <c r="A31" s="107">
        <v>7</v>
      </c>
      <c r="B31" s="107"/>
      <c r="C31" s="107"/>
      <c r="D31" s="108"/>
      <c r="E31" s="107"/>
      <c r="F31" s="107"/>
      <c r="G31" s="109"/>
      <c r="H31" s="109"/>
      <c r="I31" s="70"/>
      <c r="J31" s="70"/>
      <c r="K31" s="70"/>
      <c r="L31" s="107"/>
      <c r="M31" s="107"/>
      <c r="N31" s="107"/>
      <c r="O31" s="107"/>
      <c r="P31" s="107"/>
      <c r="Q31" s="70"/>
      <c r="R31" s="107"/>
      <c r="S31" s="70"/>
      <c r="T31" s="107"/>
    </row>
    <row r="32" spans="1:20" x14ac:dyDescent="0.25">
      <c r="A32" s="107">
        <v>8</v>
      </c>
      <c r="B32" s="107"/>
      <c r="C32" s="107"/>
      <c r="D32" s="108"/>
      <c r="E32" s="107"/>
      <c r="F32" s="107"/>
      <c r="G32" s="109"/>
      <c r="H32" s="109"/>
      <c r="I32" s="70"/>
      <c r="J32" s="70"/>
      <c r="K32" s="70"/>
      <c r="L32" s="107"/>
      <c r="M32" s="107"/>
      <c r="N32" s="107"/>
      <c r="O32" s="107"/>
      <c r="P32" s="107"/>
      <c r="Q32" s="70"/>
      <c r="R32" s="107"/>
      <c r="S32" s="70"/>
      <c r="T32" s="107"/>
    </row>
    <row r="33" spans="1:20" x14ac:dyDescent="0.25">
      <c r="A33" s="107">
        <v>9</v>
      </c>
      <c r="B33" s="107"/>
      <c r="C33" s="107"/>
      <c r="D33" s="108"/>
      <c r="E33" s="107"/>
      <c r="F33" s="107"/>
      <c r="G33" s="109"/>
      <c r="H33" s="109"/>
      <c r="I33" s="107"/>
      <c r="J33" s="70"/>
      <c r="K33" s="107"/>
      <c r="L33" s="107"/>
      <c r="M33" s="107"/>
      <c r="N33" s="107"/>
      <c r="O33" s="107"/>
      <c r="P33" s="107"/>
      <c r="Q33" s="70"/>
      <c r="R33" s="107"/>
      <c r="S33" s="70"/>
      <c r="T33" s="107"/>
    </row>
    <row r="34" spans="1:20" x14ac:dyDescent="0.25">
      <c r="A34" s="107">
        <v>10</v>
      </c>
      <c r="B34" s="107"/>
      <c r="C34" s="107"/>
      <c r="D34" s="108"/>
      <c r="E34" s="107"/>
      <c r="F34" s="107"/>
      <c r="G34" s="109"/>
      <c r="H34" s="109"/>
      <c r="I34" s="107"/>
      <c r="J34" s="70"/>
      <c r="K34" s="107"/>
      <c r="L34" s="107"/>
      <c r="M34" s="107"/>
      <c r="N34" s="107"/>
      <c r="O34" s="107"/>
      <c r="P34" s="107"/>
      <c r="Q34" s="70"/>
      <c r="R34" s="107"/>
      <c r="S34" s="70"/>
      <c r="T34" s="107"/>
    </row>
    <row r="35" spans="1:20" x14ac:dyDescent="0.25">
      <c r="A35" s="107">
        <v>11</v>
      </c>
      <c r="B35" s="107"/>
      <c r="C35" s="107"/>
      <c r="D35" s="108"/>
      <c r="E35" s="107"/>
      <c r="F35" s="107"/>
      <c r="G35" s="109"/>
      <c r="H35" s="109"/>
      <c r="I35" s="107"/>
      <c r="J35" s="70"/>
      <c r="K35" s="107"/>
      <c r="L35" s="107"/>
      <c r="M35" s="107"/>
      <c r="N35" s="107"/>
      <c r="O35" s="107"/>
      <c r="P35" s="107"/>
      <c r="Q35" s="70"/>
      <c r="R35" s="107"/>
      <c r="S35" s="70"/>
      <c r="T35" s="107"/>
    </row>
    <row r="36" spans="1:20" x14ac:dyDescent="0.25">
      <c r="A36" s="107">
        <v>12</v>
      </c>
      <c r="B36" s="107"/>
      <c r="C36" s="107"/>
      <c r="D36" s="108"/>
      <c r="E36" s="107"/>
      <c r="F36" s="107"/>
      <c r="G36" s="109"/>
      <c r="H36" s="107"/>
      <c r="I36" s="107"/>
      <c r="J36" s="70"/>
      <c r="K36" s="107"/>
      <c r="L36" s="107"/>
      <c r="M36" s="107"/>
      <c r="N36" s="107"/>
      <c r="O36" s="107"/>
      <c r="P36" s="107"/>
      <c r="Q36" s="70"/>
      <c r="R36" s="107"/>
      <c r="S36" s="70"/>
      <c r="T36" s="107"/>
    </row>
    <row r="37" spans="1:20" x14ac:dyDescent="0.25">
      <c r="A37" s="107">
        <v>13</v>
      </c>
      <c r="B37" s="107"/>
      <c r="C37" s="107"/>
      <c r="D37" s="108"/>
      <c r="E37" s="107"/>
      <c r="F37" s="107"/>
      <c r="G37" s="109"/>
      <c r="H37" s="109"/>
      <c r="I37" s="107"/>
      <c r="J37" s="70"/>
      <c r="K37" s="107"/>
      <c r="L37" s="107"/>
      <c r="M37" s="107"/>
      <c r="N37" s="107"/>
      <c r="O37" s="107"/>
      <c r="P37" s="107"/>
      <c r="Q37" s="70"/>
      <c r="R37" s="107"/>
      <c r="S37" s="70"/>
      <c r="T37" s="107"/>
    </row>
    <row r="38" spans="1:20" x14ac:dyDescent="0.25">
      <c r="A38" s="107">
        <v>14</v>
      </c>
      <c r="B38" s="107"/>
      <c r="C38" s="107"/>
      <c r="D38" s="108"/>
      <c r="E38" s="107"/>
      <c r="F38" s="107"/>
      <c r="G38" s="109"/>
      <c r="H38" s="109"/>
      <c r="I38" s="107"/>
      <c r="J38" s="70"/>
      <c r="K38" s="107"/>
      <c r="L38" s="107"/>
      <c r="M38" s="107"/>
      <c r="N38" s="107"/>
      <c r="O38" s="107"/>
      <c r="P38" s="107"/>
      <c r="Q38" s="70"/>
      <c r="R38" s="107"/>
      <c r="S38" s="70"/>
      <c r="T38" s="107"/>
    </row>
    <row r="39" spans="1:20" x14ac:dyDescent="0.25">
      <c r="A39" s="107">
        <v>15</v>
      </c>
      <c r="B39" s="107"/>
      <c r="C39" s="107"/>
      <c r="D39" s="108"/>
      <c r="E39" s="107"/>
      <c r="F39" s="107"/>
      <c r="G39" s="109"/>
      <c r="H39" s="109"/>
      <c r="I39" s="107"/>
      <c r="J39" s="70"/>
      <c r="K39" s="107"/>
      <c r="L39" s="107"/>
      <c r="M39" s="107"/>
      <c r="N39" s="107"/>
      <c r="O39" s="107"/>
      <c r="P39" s="107"/>
      <c r="Q39" s="70"/>
      <c r="R39" s="107"/>
      <c r="S39" s="70"/>
      <c r="T39" s="107"/>
    </row>
    <row r="40" spans="1:20" x14ac:dyDescent="0.25">
      <c r="A40" s="107">
        <v>16</v>
      </c>
      <c r="B40" s="107"/>
      <c r="C40" s="107"/>
      <c r="D40" s="108"/>
      <c r="E40" s="107"/>
      <c r="F40" s="107"/>
      <c r="G40" s="107"/>
      <c r="H40" s="107"/>
      <c r="I40" s="107"/>
      <c r="J40" s="70"/>
      <c r="K40" s="107"/>
      <c r="L40" s="107"/>
      <c r="M40" s="107"/>
      <c r="N40" s="107"/>
      <c r="O40" s="107"/>
      <c r="P40" s="107"/>
      <c r="Q40" s="70"/>
      <c r="R40" s="107"/>
      <c r="S40" s="70"/>
      <c r="T40" s="107"/>
    </row>
    <row r="41" spans="1:20" x14ac:dyDescent="0.25">
      <c r="A41" s="107">
        <v>17</v>
      </c>
      <c r="B41" s="107"/>
      <c r="C41" s="107"/>
      <c r="D41" s="108"/>
      <c r="E41" s="107"/>
      <c r="F41" s="107"/>
      <c r="G41" s="107"/>
      <c r="H41" s="107"/>
      <c r="I41" s="107"/>
      <c r="J41" s="70"/>
      <c r="K41" s="107"/>
      <c r="L41" s="107"/>
      <c r="M41" s="107"/>
      <c r="N41" s="110"/>
      <c r="O41" s="110"/>
      <c r="P41" s="110"/>
      <c r="Q41" s="70"/>
      <c r="R41" s="107"/>
      <c r="S41" s="70"/>
      <c r="T41" s="107"/>
    </row>
    <row r="42" spans="1:20" x14ac:dyDescent="0.25">
      <c r="A42" s="107">
        <v>18</v>
      </c>
      <c r="B42" s="107"/>
      <c r="C42" s="107"/>
      <c r="D42" s="108"/>
      <c r="E42" s="107"/>
      <c r="F42" s="107"/>
      <c r="G42" s="107"/>
      <c r="H42" s="107"/>
      <c r="I42" s="107"/>
      <c r="J42" s="70"/>
      <c r="K42" s="107"/>
      <c r="L42" s="107"/>
      <c r="M42" s="107"/>
      <c r="N42" s="110"/>
      <c r="O42" s="110"/>
      <c r="P42" s="110"/>
      <c r="Q42" s="70"/>
      <c r="R42" s="107"/>
      <c r="S42" s="70"/>
      <c r="T42" s="107"/>
    </row>
    <row r="43" spans="1:20" x14ac:dyDescent="0.25">
      <c r="A43" s="107">
        <v>19</v>
      </c>
      <c r="B43" s="107"/>
      <c r="C43" s="107"/>
      <c r="D43" s="108"/>
      <c r="E43" s="107"/>
      <c r="F43" s="107"/>
      <c r="G43" s="107"/>
      <c r="H43" s="107"/>
      <c r="I43" s="107"/>
      <c r="J43" s="70"/>
      <c r="K43" s="107"/>
      <c r="L43" s="107"/>
      <c r="M43" s="107"/>
      <c r="N43" s="110"/>
      <c r="O43" s="110"/>
      <c r="P43" s="110"/>
      <c r="Q43" s="70"/>
      <c r="R43" s="107"/>
      <c r="S43" s="70"/>
      <c r="T43" s="107"/>
    </row>
    <row r="44" spans="1:20" x14ac:dyDescent="0.25">
      <c r="A44" s="107">
        <v>20</v>
      </c>
      <c r="B44" s="107"/>
      <c r="C44" s="107"/>
      <c r="D44" s="108"/>
      <c r="E44" s="107"/>
      <c r="F44" s="107"/>
      <c r="G44" s="107"/>
      <c r="H44" s="107"/>
      <c r="I44" s="107"/>
      <c r="J44" s="70"/>
      <c r="K44" s="107"/>
      <c r="L44" s="107"/>
      <c r="M44" s="107"/>
      <c r="N44" s="110"/>
      <c r="O44" s="110"/>
      <c r="P44" s="110"/>
      <c r="Q44" s="70"/>
      <c r="R44" s="107"/>
      <c r="S44" s="70"/>
      <c r="T44" s="107"/>
    </row>
    <row r="45" spans="1:20" x14ac:dyDescent="0.25">
      <c r="A45" s="107">
        <v>21</v>
      </c>
      <c r="B45" s="107"/>
      <c r="C45" s="107"/>
      <c r="D45" s="108"/>
      <c r="E45" s="107"/>
      <c r="F45" s="107"/>
      <c r="G45" s="107"/>
      <c r="H45" s="107"/>
      <c r="I45" s="107"/>
      <c r="J45" s="70"/>
      <c r="K45" s="107"/>
      <c r="L45" s="107"/>
      <c r="M45" s="107"/>
      <c r="N45" s="110"/>
      <c r="O45" s="110"/>
      <c r="P45" s="110"/>
      <c r="Q45" s="70"/>
      <c r="R45" s="107"/>
      <c r="S45" s="70"/>
      <c r="T45" s="107"/>
    </row>
    <row r="46" spans="1:20" x14ac:dyDescent="0.25">
      <c r="A46" s="107">
        <v>22</v>
      </c>
      <c r="B46" s="107"/>
      <c r="C46" s="107"/>
      <c r="D46" s="108"/>
      <c r="E46" s="107"/>
      <c r="F46" s="107"/>
      <c r="G46" s="107"/>
      <c r="H46" s="107"/>
      <c r="I46" s="107"/>
      <c r="J46" s="70"/>
      <c r="K46" s="107"/>
      <c r="L46" s="107"/>
      <c r="M46" s="107"/>
      <c r="N46" s="110"/>
      <c r="O46" s="110"/>
      <c r="P46" s="110"/>
      <c r="Q46" s="70"/>
      <c r="R46" s="107"/>
      <c r="S46" s="70"/>
      <c r="T46" s="107"/>
    </row>
    <row r="47" spans="1:20" x14ac:dyDescent="0.25">
      <c r="A47" s="107">
        <v>23</v>
      </c>
      <c r="B47" s="107"/>
      <c r="C47" s="107"/>
      <c r="D47" s="108"/>
      <c r="E47" s="107"/>
      <c r="F47" s="107"/>
      <c r="G47" s="107"/>
      <c r="H47" s="107"/>
      <c r="I47" s="107"/>
      <c r="J47" s="70"/>
      <c r="K47" s="107"/>
      <c r="L47" s="107"/>
      <c r="M47" s="107"/>
      <c r="N47" s="110"/>
      <c r="O47" s="110"/>
      <c r="P47" s="110"/>
      <c r="Q47" s="70"/>
      <c r="R47" s="107"/>
      <c r="S47" s="70"/>
      <c r="T47" s="107"/>
    </row>
    <row r="48" spans="1:20" x14ac:dyDescent="0.25">
      <c r="A48" s="107">
        <v>24</v>
      </c>
      <c r="B48" s="107"/>
      <c r="C48" s="107"/>
      <c r="D48" s="108"/>
      <c r="E48" s="107"/>
      <c r="F48" s="107"/>
      <c r="G48" s="107"/>
      <c r="H48" s="107"/>
      <c r="I48" s="107"/>
      <c r="J48" s="70"/>
      <c r="K48" s="107"/>
      <c r="L48" s="107"/>
      <c r="M48" s="107"/>
      <c r="N48" s="107"/>
      <c r="O48" s="107"/>
      <c r="P48" s="107"/>
      <c r="Q48" s="70"/>
      <c r="R48" s="107"/>
      <c r="S48" s="70"/>
      <c r="T48" s="107"/>
    </row>
    <row r="49" spans="1:20" x14ac:dyDescent="0.25">
      <c r="A49" s="107">
        <v>25</v>
      </c>
      <c r="B49" s="107"/>
      <c r="C49" s="107"/>
      <c r="D49" s="108"/>
      <c r="E49" s="107"/>
      <c r="F49" s="107"/>
      <c r="G49" s="107"/>
      <c r="H49" s="107"/>
      <c r="I49" s="107"/>
      <c r="J49" s="70"/>
      <c r="K49" s="107"/>
      <c r="L49" s="107"/>
      <c r="M49" s="107"/>
      <c r="N49" s="110"/>
      <c r="O49" s="110"/>
      <c r="P49" s="110"/>
      <c r="Q49" s="70"/>
      <c r="R49" s="107"/>
      <c r="S49" s="70"/>
      <c r="T49" s="107"/>
    </row>
    <row r="50" spans="1:20" x14ac:dyDescent="0.25">
      <c r="A50" s="107">
        <v>26</v>
      </c>
      <c r="B50" s="107"/>
      <c r="C50" s="107"/>
      <c r="D50" s="108"/>
      <c r="E50" s="107"/>
      <c r="F50" s="107"/>
      <c r="G50" s="107"/>
      <c r="H50" s="107"/>
      <c r="I50" s="107"/>
      <c r="J50" s="70"/>
      <c r="K50" s="107"/>
      <c r="L50" s="107"/>
      <c r="M50" s="107"/>
      <c r="N50" s="110"/>
      <c r="O50" s="110"/>
      <c r="P50" s="110"/>
      <c r="Q50" s="70"/>
      <c r="R50" s="107"/>
      <c r="S50" s="70"/>
      <c r="T50" s="107"/>
    </row>
    <row r="51" spans="1:20" x14ac:dyDescent="0.25">
      <c r="A51" s="107">
        <v>27</v>
      </c>
      <c r="B51" s="107"/>
      <c r="C51" s="107"/>
      <c r="D51" s="108"/>
      <c r="E51" s="107"/>
      <c r="F51" s="107"/>
      <c r="G51" s="107"/>
      <c r="H51" s="107"/>
      <c r="I51" s="107"/>
      <c r="J51" s="70"/>
      <c r="K51" s="107"/>
      <c r="L51" s="107"/>
      <c r="M51" s="107"/>
      <c r="N51" s="110"/>
      <c r="O51" s="110"/>
      <c r="P51" s="110"/>
      <c r="Q51" s="70"/>
      <c r="R51" s="107"/>
      <c r="S51" s="70"/>
      <c r="T51" s="107"/>
    </row>
    <row r="52" spans="1:20" x14ac:dyDescent="0.25">
      <c r="A52" s="107">
        <v>28</v>
      </c>
      <c r="B52" s="107"/>
      <c r="C52" s="107"/>
      <c r="D52" s="108"/>
      <c r="E52" s="107"/>
      <c r="F52" s="107"/>
      <c r="G52" s="107"/>
      <c r="H52" s="107"/>
      <c r="I52" s="107"/>
      <c r="J52" s="70"/>
      <c r="K52" s="107"/>
      <c r="L52" s="107"/>
      <c r="M52" s="107"/>
      <c r="N52" s="110"/>
      <c r="O52" s="110"/>
      <c r="P52" s="110"/>
      <c r="Q52" s="70"/>
      <c r="R52" s="107"/>
      <c r="S52" s="70"/>
      <c r="T52" s="107"/>
    </row>
    <row r="53" spans="1:20" x14ac:dyDescent="0.25">
      <c r="A53" s="107">
        <v>29</v>
      </c>
      <c r="B53" s="107"/>
      <c r="C53" s="107"/>
      <c r="D53" s="108"/>
      <c r="E53" s="107"/>
      <c r="F53" s="107"/>
      <c r="G53" s="107"/>
      <c r="H53" s="107"/>
      <c r="I53" s="107"/>
      <c r="J53" s="70"/>
      <c r="K53" s="107"/>
      <c r="L53" s="107"/>
      <c r="M53" s="107"/>
      <c r="N53" s="110"/>
      <c r="O53" s="110"/>
      <c r="P53" s="110"/>
      <c r="Q53" s="70"/>
      <c r="R53" s="107"/>
      <c r="S53" s="70"/>
      <c r="T53" s="107"/>
    </row>
    <row r="54" spans="1:20" x14ac:dyDescent="0.25">
      <c r="A54" s="107">
        <v>30</v>
      </c>
      <c r="B54" s="107"/>
      <c r="C54" s="107"/>
      <c r="D54" s="108"/>
      <c r="E54" s="107"/>
      <c r="F54" s="107"/>
      <c r="G54" s="107"/>
      <c r="H54" s="107"/>
      <c r="I54" s="107"/>
      <c r="J54" s="70"/>
      <c r="K54" s="107"/>
      <c r="L54" s="107"/>
      <c r="M54" s="107"/>
      <c r="N54" s="110"/>
      <c r="O54" s="110"/>
      <c r="P54" s="110"/>
      <c r="Q54" s="70"/>
      <c r="R54" s="107"/>
      <c r="S54" s="70"/>
      <c r="T54" s="107"/>
    </row>
    <row r="55" spans="1:20" x14ac:dyDescent="0.25">
      <c r="A55" s="107">
        <v>31</v>
      </c>
      <c r="B55" s="107"/>
      <c r="C55" s="107"/>
      <c r="D55" s="108"/>
      <c r="E55" s="107"/>
      <c r="F55" s="107"/>
      <c r="G55" s="107"/>
      <c r="H55" s="107"/>
      <c r="I55" s="107"/>
      <c r="J55" s="70"/>
      <c r="K55" s="107"/>
      <c r="L55" s="107"/>
      <c r="M55" s="107"/>
      <c r="N55" s="110"/>
      <c r="O55" s="110"/>
      <c r="P55" s="110"/>
      <c r="Q55" s="70"/>
      <c r="R55" s="107"/>
      <c r="S55" s="70"/>
      <c r="T55" s="107"/>
    </row>
    <row r="56" spans="1:20" x14ac:dyDescent="0.25">
      <c r="A56" s="107">
        <v>32</v>
      </c>
      <c r="B56" s="107"/>
      <c r="C56" s="107"/>
      <c r="D56" s="108"/>
      <c r="E56" s="107"/>
      <c r="F56" s="107"/>
      <c r="G56" s="107"/>
      <c r="H56" s="107"/>
      <c r="I56" s="107"/>
      <c r="J56" s="70"/>
      <c r="K56" s="107"/>
      <c r="L56" s="107"/>
      <c r="M56" s="107"/>
      <c r="N56" s="110"/>
      <c r="O56" s="110"/>
      <c r="P56" s="110"/>
      <c r="Q56" s="70"/>
      <c r="R56" s="107"/>
      <c r="S56" s="70"/>
      <c r="T56" s="107"/>
    </row>
    <row r="57" spans="1:20" x14ac:dyDescent="0.25">
      <c r="A57" s="107">
        <v>33</v>
      </c>
      <c r="B57" s="107"/>
      <c r="C57" s="107"/>
      <c r="D57" s="108"/>
      <c r="E57" s="107"/>
      <c r="F57" s="107"/>
      <c r="G57" s="107"/>
      <c r="H57" s="107"/>
      <c r="I57" s="107"/>
      <c r="J57" s="70"/>
      <c r="K57" s="107"/>
      <c r="L57" s="107"/>
      <c r="M57" s="107"/>
      <c r="N57" s="110"/>
      <c r="O57" s="110"/>
      <c r="P57" s="110"/>
      <c r="Q57" s="70"/>
      <c r="R57" s="107"/>
      <c r="S57" s="70"/>
      <c r="T57" s="107"/>
    </row>
    <row r="58" spans="1:20" x14ac:dyDescent="0.25">
      <c r="A58" s="107">
        <v>34</v>
      </c>
      <c r="B58" s="107"/>
      <c r="C58" s="107"/>
      <c r="D58" s="108"/>
      <c r="E58" s="107"/>
      <c r="F58" s="107"/>
      <c r="G58" s="107"/>
      <c r="H58" s="107"/>
      <c r="I58" s="107"/>
      <c r="J58" s="70"/>
      <c r="K58" s="107"/>
      <c r="L58" s="107"/>
      <c r="M58" s="107"/>
      <c r="N58" s="110"/>
      <c r="O58" s="110"/>
      <c r="P58" s="110"/>
      <c r="Q58" s="70"/>
      <c r="R58" s="107"/>
      <c r="S58" s="70"/>
      <c r="T58" s="107"/>
    </row>
    <row r="59" spans="1:20" x14ac:dyDescent="0.25">
      <c r="A59" s="107">
        <v>35</v>
      </c>
      <c r="B59" s="107"/>
      <c r="C59" s="107"/>
      <c r="D59" s="108"/>
      <c r="E59" s="107"/>
      <c r="F59" s="107"/>
      <c r="G59" s="107"/>
      <c r="H59" s="107"/>
      <c r="I59" s="107"/>
      <c r="J59" s="70"/>
      <c r="K59" s="107"/>
      <c r="L59" s="107"/>
      <c r="M59" s="107"/>
      <c r="N59" s="110"/>
      <c r="O59" s="110"/>
      <c r="P59" s="110"/>
      <c r="Q59" s="70"/>
      <c r="R59" s="107"/>
      <c r="S59" s="70"/>
      <c r="T59" s="107"/>
    </row>
    <row r="60" spans="1:20" x14ac:dyDescent="0.25">
      <c r="A60" s="107">
        <v>36</v>
      </c>
      <c r="B60" s="107"/>
      <c r="C60" s="107"/>
      <c r="D60" s="108"/>
      <c r="E60" s="107"/>
      <c r="F60" s="107"/>
      <c r="G60" s="107"/>
      <c r="H60" s="107"/>
      <c r="I60" s="107"/>
      <c r="J60" s="70"/>
      <c r="K60" s="107"/>
      <c r="L60" s="107"/>
      <c r="M60" s="107"/>
      <c r="N60" s="110"/>
      <c r="O60" s="110"/>
      <c r="P60" s="110"/>
      <c r="Q60" s="70"/>
      <c r="R60" s="107"/>
      <c r="S60" s="70"/>
      <c r="T60" s="107"/>
    </row>
    <row r="61" spans="1:20" x14ac:dyDescent="0.25">
      <c r="A61" s="107">
        <v>37</v>
      </c>
      <c r="B61" s="107"/>
      <c r="C61" s="107"/>
      <c r="D61" s="108"/>
      <c r="E61" s="107"/>
      <c r="F61" s="107"/>
      <c r="G61" s="107"/>
      <c r="H61" s="107"/>
      <c r="I61" s="107"/>
      <c r="J61" s="70"/>
      <c r="K61" s="107"/>
      <c r="L61" s="107"/>
      <c r="M61" s="107"/>
      <c r="N61" s="110"/>
      <c r="O61" s="110"/>
      <c r="P61" s="110"/>
      <c r="Q61" s="70"/>
      <c r="R61" s="107"/>
      <c r="S61" s="70"/>
      <c r="T61" s="107"/>
    </row>
    <row r="62" spans="1:20" x14ac:dyDescent="0.25">
      <c r="A62" s="107">
        <v>38</v>
      </c>
      <c r="B62" s="107"/>
      <c r="C62" s="107"/>
      <c r="D62" s="108"/>
      <c r="E62" s="107"/>
      <c r="F62" s="107"/>
      <c r="G62" s="107"/>
      <c r="H62" s="107"/>
      <c r="I62" s="107"/>
      <c r="J62" s="70"/>
      <c r="K62" s="107"/>
      <c r="L62" s="107"/>
      <c r="M62" s="107"/>
      <c r="N62" s="110"/>
      <c r="O62" s="110"/>
      <c r="P62" s="110"/>
      <c r="Q62" s="70"/>
      <c r="R62" s="107"/>
      <c r="S62" s="70"/>
      <c r="T62" s="107"/>
    </row>
    <row r="63" spans="1:20" x14ac:dyDescent="0.25">
      <c r="A63" s="107">
        <v>39</v>
      </c>
      <c r="B63" s="107"/>
      <c r="C63" s="107"/>
      <c r="D63" s="108"/>
      <c r="E63" s="107"/>
      <c r="F63" s="107"/>
      <c r="G63" s="107"/>
      <c r="H63" s="107"/>
      <c r="I63" s="107"/>
      <c r="J63" s="70"/>
      <c r="K63" s="107"/>
      <c r="L63" s="107"/>
      <c r="M63" s="107"/>
      <c r="N63" s="110"/>
      <c r="O63" s="110"/>
      <c r="P63" s="110"/>
      <c r="Q63" s="70"/>
      <c r="R63" s="107"/>
      <c r="S63" s="70"/>
      <c r="T63" s="107"/>
    </row>
    <row r="64" spans="1:20" x14ac:dyDescent="0.25">
      <c r="A64" s="107">
        <v>40</v>
      </c>
      <c r="B64" s="107"/>
      <c r="C64" s="107"/>
      <c r="D64" s="108"/>
      <c r="E64" s="107"/>
      <c r="F64" s="107"/>
      <c r="G64" s="107"/>
      <c r="H64" s="107"/>
      <c r="I64" s="107"/>
      <c r="J64" s="70"/>
      <c r="K64" s="107"/>
      <c r="L64" s="107"/>
      <c r="M64" s="107"/>
      <c r="N64" s="110"/>
      <c r="O64" s="110"/>
      <c r="P64" s="110"/>
      <c r="Q64" s="70"/>
      <c r="R64" s="107"/>
      <c r="S64" s="70"/>
      <c r="T64" s="107"/>
    </row>
    <row r="65" spans="2:113" s="71" customFormat="1" ht="12.75" x14ac:dyDescent="0.2">
      <c r="B65" s="111"/>
      <c r="C65" s="111"/>
      <c r="K65" s="111"/>
    </row>
    <row r="66" spans="2:113" s="71" customFormat="1" x14ac:dyDescent="0.25">
      <c r="B66" s="72" t="s">
        <v>110</v>
      </c>
      <c r="C66" s="72"/>
      <c r="D66" s="72"/>
      <c r="E66" s="72"/>
      <c r="F66" s="72"/>
      <c r="G66" s="72"/>
      <c r="H66" s="72"/>
      <c r="I66" s="72"/>
      <c r="J66" s="72"/>
      <c r="K66" s="72"/>
      <c r="L66" s="72"/>
      <c r="M66" s="72"/>
      <c r="N66" s="72"/>
      <c r="O66" s="72"/>
      <c r="P66" s="72"/>
      <c r="Q66" s="72"/>
      <c r="R66" s="72"/>
    </row>
    <row r="67" spans="2:113" x14ac:dyDescent="0.25">
      <c r="B67" s="364" t="s">
        <v>416</v>
      </c>
      <c r="C67" s="364"/>
      <c r="D67" s="364"/>
      <c r="E67" s="364"/>
      <c r="F67" s="364"/>
      <c r="G67" s="364"/>
      <c r="H67" s="364"/>
      <c r="I67" s="364"/>
      <c r="J67" s="364"/>
      <c r="K67" s="364"/>
      <c r="L67" s="364"/>
      <c r="M67" s="364"/>
      <c r="N67" s="364"/>
      <c r="O67" s="364"/>
      <c r="P67" s="364"/>
      <c r="Q67" s="364"/>
      <c r="R67" s="364"/>
    </row>
    <row r="68" spans="2:113" x14ac:dyDescent="0.25">
      <c r="B68" s="72"/>
      <c r="C68" s="72"/>
      <c r="D68" s="72"/>
      <c r="E68" s="72"/>
      <c r="F68" s="72"/>
      <c r="G68" s="72"/>
      <c r="H68" s="72"/>
      <c r="I68" s="72"/>
      <c r="J68" s="72"/>
      <c r="K68" s="72"/>
      <c r="L68" s="72"/>
      <c r="M68" s="72"/>
      <c r="N68" s="72"/>
      <c r="O68" s="72"/>
      <c r="P68" s="72"/>
      <c r="Q68" s="72"/>
      <c r="R68" s="72"/>
      <c r="S68" s="72"/>
      <c r="T68" s="72"/>
      <c r="U68" s="72"/>
      <c r="V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row>
    <row r="69" spans="2:113" x14ac:dyDescent="0.25">
      <c r="B69" s="73" t="s">
        <v>380</v>
      </c>
      <c r="C69" s="73"/>
      <c r="D69" s="73"/>
      <c r="E69" s="73"/>
      <c r="F69" s="74"/>
      <c r="G69" s="74"/>
      <c r="H69" s="73"/>
      <c r="I69" s="73"/>
      <c r="J69" s="73"/>
      <c r="K69" s="73"/>
      <c r="L69" s="73"/>
      <c r="M69" s="73"/>
      <c r="N69" s="73"/>
      <c r="O69" s="73"/>
      <c r="P69" s="73"/>
      <c r="Q69" s="73"/>
      <c r="R69" s="73"/>
      <c r="S69" s="112"/>
      <c r="T69" s="112"/>
      <c r="U69" s="112"/>
      <c r="V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c r="CR69" s="112"/>
      <c r="CS69" s="112"/>
      <c r="CT69" s="112"/>
      <c r="CU69" s="112"/>
      <c r="CV69" s="112"/>
      <c r="CW69" s="112"/>
      <c r="CX69" s="112"/>
      <c r="CY69" s="112"/>
      <c r="CZ69" s="112"/>
      <c r="DA69" s="112"/>
      <c r="DB69" s="112"/>
      <c r="DC69" s="112"/>
      <c r="DD69" s="112"/>
      <c r="DE69" s="112"/>
      <c r="DF69" s="112"/>
      <c r="DG69" s="112"/>
      <c r="DH69" s="112"/>
      <c r="DI69" s="112"/>
    </row>
    <row r="70" spans="2:113" x14ac:dyDescent="0.25">
      <c r="B70" s="73" t="s">
        <v>109</v>
      </c>
      <c r="C70" s="73"/>
      <c r="D70" s="73"/>
      <c r="E70" s="73"/>
      <c r="F70" s="74"/>
      <c r="G70" s="74"/>
      <c r="H70" s="73"/>
      <c r="I70" s="73"/>
      <c r="J70" s="73"/>
      <c r="K70" s="73"/>
      <c r="L70" s="73"/>
      <c r="M70" s="73"/>
      <c r="N70" s="73"/>
      <c r="O70" s="73"/>
      <c r="P70" s="73"/>
      <c r="Q70" s="73"/>
      <c r="R70" s="73"/>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row>
    <row r="71" spans="2:113" s="74" customFormat="1" x14ac:dyDescent="0.25">
      <c r="B71" s="73" t="s">
        <v>108</v>
      </c>
      <c r="C71" s="73"/>
      <c r="D71" s="73"/>
      <c r="E71" s="73"/>
      <c r="H71" s="73"/>
      <c r="I71" s="73"/>
      <c r="J71" s="73"/>
      <c r="K71" s="73"/>
      <c r="L71" s="73"/>
      <c r="M71" s="73"/>
      <c r="N71" s="73"/>
      <c r="O71" s="73"/>
      <c r="P71" s="73"/>
      <c r="Q71" s="73"/>
      <c r="R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row>
    <row r="72" spans="2:113" s="74" customFormat="1" x14ac:dyDescent="0.25">
      <c r="B72" s="73" t="s">
        <v>107</v>
      </c>
      <c r="C72" s="73"/>
      <c r="D72" s="73"/>
      <c r="E72" s="73"/>
      <c r="H72" s="73"/>
      <c r="I72" s="73"/>
      <c r="J72" s="73"/>
      <c r="K72" s="73"/>
      <c r="L72" s="73"/>
      <c r="M72" s="73"/>
      <c r="N72" s="73"/>
      <c r="O72" s="73"/>
      <c r="P72" s="73"/>
      <c r="Q72" s="73"/>
      <c r="R72" s="73"/>
      <c r="S72" s="73"/>
      <c r="T72" s="73"/>
      <c r="U72" s="73"/>
      <c r="V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row>
    <row r="73" spans="2:113" s="74" customFormat="1" x14ac:dyDescent="0.25">
      <c r="B73" s="73" t="s">
        <v>106</v>
      </c>
      <c r="C73" s="73"/>
      <c r="D73" s="73"/>
      <c r="E73" s="73"/>
      <c r="H73" s="73"/>
      <c r="I73" s="73"/>
      <c r="J73" s="73"/>
      <c r="K73" s="73"/>
      <c r="L73" s="73"/>
      <c r="M73" s="73"/>
      <c r="N73" s="73"/>
      <c r="O73" s="73"/>
      <c r="P73" s="73"/>
      <c r="Q73" s="73"/>
      <c r="R73" s="73"/>
      <c r="S73" s="73"/>
      <c r="T73" s="73"/>
      <c r="U73" s="73"/>
      <c r="V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row>
    <row r="74" spans="2:113" s="74" customFormat="1" x14ac:dyDescent="0.25">
      <c r="B74" s="73" t="s">
        <v>105</v>
      </c>
      <c r="C74" s="73"/>
      <c r="D74" s="73"/>
      <c r="E74" s="73"/>
      <c r="H74" s="73"/>
      <c r="I74" s="73"/>
      <c r="J74" s="73"/>
      <c r="K74" s="73"/>
      <c r="L74" s="73"/>
      <c r="M74" s="73"/>
      <c r="N74" s="73"/>
      <c r="O74" s="73"/>
      <c r="P74" s="73"/>
      <c r="Q74" s="73"/>
      <c r="R74" s="73"/>
      <c r="S74" s="73"/>
      <c r="T74" s="73"/>
      <c r="U74" s="73"/>
      <c r="V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row>
    <row r="75" spans="2:113" s="74" customFormat="1" x14ac:dyDescent="0.25">
      <c r="B75" s="73" t="s">
        <v>104</v>
      </c>
      <c r="C75" s="73"/>
      <c r="D75" s="73"/>
      <c r="E75" s="73"/>
      <c r="H75" s="73"/>
      <c r="I75" s="73"/>
      <c r="J75" s="73"/>
      <c r="K75" s="73"/>
      <c r="L75" s="73"/>
      <c r="M75" s="73"/>
      <c r="N75" s="73"/>
      <c r="O75" s="73"/>
      <c r="P75" s="73"/>
      <c r="Q75" s="73"/>
      <c r="R75" s="73"/>
      <c r="S75" s="73"/>
      <c r="T75" s="73"/>
      <c r="U75" s="73"/>
      <c r="V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row>
    <row r="76" spans="2:113" s="74" customFormat="1" x14ac:dyDescent="0.25">
      <c r="B76" s="73" t="s">
        <v>103</v>
      </c>
      <c r="C76" s="73"/>
      <c r="D76" s="73"/>
      <c r="E76" s="73"/>
      <c r="H76" s="73"/>
      <c r="I76" s="73"/>
      <c r="J76" s="73"/>
      <c r="K76" s="73"/>
      <c r="L76" s="73"/>
      <c r="M76" s="73"/>
      <c r="N76" s="73"/>
      <c r="O76" s="73"/>
      <c r="P76" s="73"/>
      <c r="Q76" s="73"/>
      <c r="R76" s="73"/>
      <c r="S76" s="73"/>
      <c r="T76" s="73"/>
      <c r="U76" s="73"/>
      <c r="V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row>
    <row r="77" spans="2:113" s="74" customFormat="1" x14ac:dyDescent="0.25">
      <c r="B77" s="73" t="s">
        <v>102</v>
      </c>
      <c r="C77" s="73"/>
      <c r="D77" s="73"/>
      <c r="E77" s="73"/>
      <c r="H77" s="73"/>
      <c r="I77" s="73"/>
      <c r="J77" s="73"/>
      <c r="K77" s="73"/>
      <c r="L77" s="73"/>
      <c r="M77" s="73"/>
      <c r="N77" s="73"/>
      <c r="O77" s="73"/>
      <c r="P77" s="73"/>
      <c r="Q77" s="73"/>
      <c r="R77" s="73"/>
      <c r="S77" s="73"/>
      <c r="T77" s="73"/>
      <c r="U77" s="73"/>
      <c r="V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row>
    <row r="78" spans="2:113" s="74" customFormat="1" x14ac:dyDescent="0.25">
      <c r="B78" s="73" t="s">
        <v>101</v>
      </c>
      <c r="C78" s="73"/>
      <c r="D78" s="73"/>
      <c r="E78" s="73"/>
      <c r="H78" s="73"/>
      <c r="I78" s="73"/>
      <c r="J78" s="73"/>
      <c r="K78" s="73"/>
      <c r="L78" s="73"/>
      <c r="M78" s="73"/>
      <c r="N78" s="73"/>
      <c r="O78" s="73"/>
      <c r="P78" s="73"/>
      <c r="Q78" s="73"/>
      <c r="R78" s="73"/>
      <c r="S78" s="73"/>
      <c r="T78" s="73"/>
      <c r="U78" s="73"/>
      <c r="V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row>
    <row r="79" spans="2:113" s="74" customFormat="1" x14ac:dyDescent="0.25">
      <c r="Q79" s="73"/>
      <c r="R79" s="73"/>
      <c r="S79" s="73"/>
      <c r="T79" s="73"/>
      <c r="U79" s="73"/>
      <c r="V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row>
    <row r="80" spans="2:113" s="74" customFormat="1" x14ac:dyDescent="0.25">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A26" sqref="A26:XFD28"/>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69</v>
      </c>
    </row>
    <row r="2" spans="1:27" s="66" customFormat="1" ht="18.75" customHeight="1" x14ac:dyDescent="0.3">
      <c r="E2" s="77"/>
      <c r="AA2" s="79" t="s">
        <v>10</v>
      </c>
    </row>
    <row r="3" spans="1:27" s="66" customFormat="1" ht="18.75" customHeight="1" x14ac:dyDescent="0.3">
      <c r="E3" s="77"/>
      <c r="AA3" s="79" t="s">
        <v>445</v>
      </c>
    </row>
    <row r="4" spans="1:27" s="66" customFormat="1" x14ac:dyDescent="0.2">
      <c r="E4" s="80"/>
    </row>
    <row r="5" spans="1:27" s="66" customFormat="1" x14ac:dyDescent="0.2">
      <c r="A5" s="346" t="s">
        <v>492</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66" customFormat="1" x14ac:dyDescent="0.2">
      <c r="A6" s="97"/>
      <c r="B6" s="97"/>
      <c r="C6" s="97"/>
      <c r="D6" s="97"/>
      <c r="E6" s="97"/>
      <c r="F6" s="97"/>
      <c r="G6" s="97"/>
      <c r="H6" s="97"/>
      <c r="I6" s="97"/>
      <c r="J6" s="97"/>
      <c r="K6" s="97"/>
      <c r="L6" s="97"/>
      <c r="M6" s="97"/>
      <c r="N6" s="97"/>
      <c r="O6" s="97"/>
      <c r="P6" s="97"/>
      <c r="Q6" s="97"/>
      <c r="R6" s="97"/>
      <c r="S6" s="97"/>
      <c r="T6" s="97"/>
    </row>
    <row r="7" spans="1:27" s="66"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66" customFormat="1" ht="18.75" x14ac:dyDescent="0.2">
      <c r="E8" s="98"/>
      <c r="F8" s="98"/>
      <c r="G8" s="98"/>
      <c r="H8" s="98"/>
      <c r="I8" s="98"/>
      <c r="J8" s="98"/>
      <c r="K8" s="98"/>
      <c r="L8" s="98"/>
      <c r="M8" s="98"/>
      <c r="N8" s="98"/>
      <c r="O8" s="98"/>
      <c r="P8" s="98"/>
      <c r="Q8" s="98"/>
      <c r="R8" s="98"/>
      <c r="S8" s="65"/>
      <c r="T8" s="65"/>
      <c r="U8" s="65"/>
      <c r="V8" s="65"/>
      <c r="W8" s="65"/>
    </row>
    <row r="9" spans="1:27" s="66" customFormat="1" ht="18.75" customHeight="1" x14ac:dyDescent="0.2">
      <c r="E9" s="351" t="s">
        <v>443</v>
      </c>
      <c r="F9" s="351"/>
      <c r="G9" s="351"/>
      <c r="H9" s="351"/>
      <c r="I9" s="351"/>
      <c r="J9" s="351"/>
      <c r="K9" s="351"/>
      <c r="L9" s="351"/>
      <c r="M9" s="351"/>
      <c r="N9" s="351"/>
      <c r="O9" s="351"/>
      <c r="P9" s="351"/>
      <c r="Q9" s="351"/>
      <c r="R9" s="351"/>
      <c r="S9" s="351"/>
      <c r="T9" s="351"/>
      <c r="U9" s="351"/>
      <c r="V9" s="351"/>
      <c r="W9" s="351"/>
      <c r="X9" s="351"/>
      <c r="Y9" s="351"/>
    </row>
    <row r="10" spans="1:27" s="66"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66" customFormat="1" ht="18.75" x14ac:dyDescent="0.2">
      <c r="E11" s="98"/>
      <c r="F11" s="98"/>
      <c r="G11" s="98"/>
      <c r="H11" s="98"/>
      <c r="I11" s="98"/>
      <c r="J11" s="98"/>
      <c r="K11" s="98"/>
      <c r="L11" s="98"/>
      <c r="M11" s="98"/>
      <c r="N11" s="98"/>
      <c r="O11" s="98"/>
      <c r="P11" s="98"/>
      <c r="Q11" s="98"/>
      <c r="R11" s="98"/>
      <c r="S11" s="65"/>
      <c r="T11" s="65"/>
      <c r="U11" s="65"/>
      <c r="V11" s="65"/>
      <c r="W11" s="65"/>
    </row>
    <row r="12" spans="1:27" s="66" customFormat="1" ht="18.75" customHeight="1" x14ac:dyDescent="0.2">
      <c r="E12" s="382" t="str">
        <f>'1. паспорт местоположение'!A12:A12</f>
        <v>L_NS3600.VL.0020</v>
      </c>
      <c r="F12" s="382"/>
      <c r="G12" s="382"/>
      <c r="H12" s="382"/>
      <c r="I12" s="382"/>
      <c r="J12" s="382"/>
      <c r="K12" s="382"/>
      <c r="L12" s="382"/>
      <c r="M12" s="382"/>
      <c r="N12" s="382"/>
      <c r="O12" s="382"/>
      <c r="P12" s="382"/>
      <c r="Q12" s="382"/>
      <c r="R12" s="382"/>
      <c r="S12" s="382"/>
      <c r="T12" s="382"/>
      <c r="U12" s="382"/>
      <c r="V12" s="382"/>
      <c r="W12" s="382"/>
      <c r="X12" s="382"/>
      <c r="Y12" s="382"/>
    </row>
    <row r="13" spans="1:27" s="66"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
      <c r="E15" s="380"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81"/>
      <c r="G15" s="381"/>
      <c r="H15" s="381"/>
      <c r="I15" s="381"/>
      <c r="J15" s="381"/>
      <c r="K15" s="381"/>
      <c r="L15" s="381"/>
      <c r="M15" s="381"/>
      <c r="N15" s="381"/>
      <c r="O15" s="381"/>
      <c r="P15" s="381"/>
      <c r="Q15" s="381"/>
      <c r="R15" s="381"/>
      <c r="S15" s="381"/>
      <c r="T15" s="381"/>
      <c r="U15" s="381"/>
      <c r="V15" s="381"/>
      <c r="W15" s="381"/>
      <c r="X15" s="381"/>
      <c r="Y15" s="381"/>
    </row>
    <row r="16" spans="1:27" s="85"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384</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05" customFormat="1" ht="21" customHeight="1" x14ac:dyDescent="0.25"/>
    <row r="21" spans="1:27" ht="15.75" customHeight="1" x14ac:dyDescent="0.25">
      <c r="A21" s="369" t="s">
        <v>5</v>
      </c>
      <c r="B21" s="365" t="s">
        <v>390</v>
      </c>
      <c r="C21" s="366"/>
      <c r="D21" s="365" t="s">
        <v>392</v>
      </c>
      <c r="E21" s="366"/>
      <c r="F21" s="375" t="s">
        <v>94</v>
      </c>
      <c r="G21" s="377"/>
      <c r="H21" s="377"/>
      <c r="I21" s="376"/>
      <c r="J21" s="369" t="s">
        <v>393</v>
      </c>
      <c r="K21" s="365" t="s">
        <v>394</v>
      </c>
      <c r="L21" s="366"/>
      <c r="M21" s="365" t="s">
        <v>395</v>
      </c>
      <c r="N21" s="366"/>
      <c r="O21" s="365" t="s">
        <v>383</v>
      </c>
      <c r="P21" s="366"/>
      <c r="Q21" s="365" t="s">
        <v>127</v>
      </c>
      <c r="R21" s="366"/>
      <c r="S21" s="369" t="s">
        <v>126</v>
      </c>
      <c r="T21" s="369" t="s">
        <v>396</v>
      </c>
      <c r="U21" s="369" t="s">
        <v>391</v>
      </c>
      <c r="V21" s="365" t="s">
        <v>125</v>
      </c>
      <c r="W21" s="366"/>
      <c r="X21" s="375" t="s">
        <v>117</v>
      </c>
      <c r="Y21" s="377"/>
      <c r="Z21" s="375" t="s">
        <v>116</v>
      </c>
      <c r="AA21" s="377"/>
    </row>
    <row r="22" spans="1:27"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68" t="s">
        <v>115</v>
      </c>
      <c r="Y22" s="68" t="s">
        <v>381</v>
      </c>
      <c r="Z22" s="68" t="s">
        <v>114</v>
      </c>
      <c r="AA22" s="68" t="s">
        <v>113</v>
      </c>
    </row>
    <row r="23" spans="1:27" ht="60" customHeight="1" x14ac:dyDescent="0.25">
      <c r="A23" s="370"/>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68" t="s">
        <v>111</v>
      </c>
      <c r="AA23" s="68"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x14ac:dyDescent="0.25">
      <c r="A25" s="110">
        <v>1</v>
      </c>
      <c r="B25" s="333" t="s">
        <v>568</v>
      </c>
      <c r="C25" s="110" t="s">
        <v>569</v>
      </c>
      <c r="D25" s="333" t="s">
        <v>568</v>
      </c>
      <c r="E25" s="110" t="s">
        <v>569</v>
      </c>
      <c r="F25" s="333" t="s">
        <v>568</v>
      </c>
      <c r="G25" s="110">
        <v>10</v>
      </c>
      <c r="H25" s="333" t="s">
        <v>568</v>
      </c>
      <c r="I25" s="110">
        <v>10</v>
      </c>
      <c r="J25" s="333" t="s">
        <v>568</v>
      </c>
      <c r="K25" s="333" t="s">
        <v>568</v>
      </c>
      <c r="L25" s="70" t="s">
        <v>65</v>
      </c>
      <c r="M25" s="333" t="s">
        <v>568</v>
      </c>
      <c r="N25" s="108">
        <v>50</v>
      </c>
      <c r="O25" s="333" t="s">
        <v>568</v>
      </c>
      <c r="P25" s="108" t="s">
        <v>570</v>
      </c>
      <c r="Q25" s="333" t="s">
        <v>568</v>
      </c>
      <c r="R25" s="110">
        <v>7.5</v>
      </c>
      <c r="S25" s="333" t="s">
        <v>568</v>
      </c>
      <c r="T25" s="333" t="s">
        <v>568</v>
      </c>
      <c r="U25" s="333" t="s">
        <v>568</v>
      </c>
      <c r="V25" s="333" t="s">
        <v>568</v>
      </c>
      <c r="W25" s="69" t="s">
        <v>571</v>
      </c>
      <c r="X25" s="333" t="s">
        <v>568</v>
      </c>
      <c r="Y25" s="333" t="s">
        <v>568</v>
      </c>
      <c r="Z25" s="333" t="s">
        <v>568</v>
      </c>
      <c r="AA25" s="333" t="s">
        <v>568</v>
      </c>
    </row>
    <row r="26" spans="1:27" ht="3" customHeight="1" x14ac:dyDescent="0.25">
      <c r="X26" s="115"/>
      <c r="Y26" s="116"/>
      <c r="Z26" s="74"/>
      <c r="AA26" s="74"/>
    </row>
    <row r="27" spans="1:27" s="71" customFormat="1" ht="12.75" x14ac:dyDescent="0.2">
      <c r="A27" s="111"/>
      <c r="B27" s="111"/>
      <c r="C27" s="111"/>
      <c r="E27" s="111"/>
      <c r="X27" s="117"/>
      <c r="Y27" s="117"/>
      <c r="Z27" s="117"/>
      <c r="AA27" s="117"/>
    </row>
    <row r="28" spans="1:27" s="71" customFormat="1" ht="12.75" x14ac:dyDescent="0.2">
      <c r="A28" s="111"/>
      <c r="B28" s="111"/>
      <c r="C28" s="1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115" zoomScaleSheetLayoutView="115" workbookViewId="0">
      <selection activeCell="C28" sqref="C28:C30"/>
    </sheetView>
  </sheetViews>
  <sheetFormatPr defaultColWidth="9.140625"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6" customFormat="1" ht="18.75" customHeight="1" x14ac:dyDescent="0.2">
      <c r="A1" s="77"/>
      <c r="C1" s="78" t="s">
        <v>69</v>
      </c>
    </row>
    <row r="2" spans="1:29" s="66" customFormat="1" ht="18.75" customHeight="1" x14ac:dyDescent="0.3">
      <c r="A2" s="77"/>
      <c r="C2" s="79" t="s">
        <v>10</v>
      </c>
    </row>
    <row r="3" spans="1:29" s="66" customFormat="1" ht="18.75" x14ac:dyDescent="0.3">
      <c r="A3" s="80"/>
      <c r="C3" s="79" t="s">
        <v>442</v>
      </c>
    </row>
    <row r="4" spans="1:29" s="66" customFormat="1" ht="18.75" x14ac:dyDescent="0.3">
      <c r="A4" s="80"/>
      <c r="C4" s="79"/>
    </row>
    <row r="5" spans="1:29" s="66" customFormat="1" ht="15.75" x14ac:dyDescent="0.2">
      <c r="A5" s="346" t="str">
        <f>'1. паспорт местоположение'!A5:C5</f>
        <v>Год раскрытия информации: 2022 год</v>
      </c>
      <c r="B5" s="346"/>
      <c r="C5" s="34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80"/>
      <c r="G6" s="79"/>
    </row>
    <row r="7" spans="1:29" s="66" customFormat="1" ht="18.75" x14ac:dyDescent="0.2">
      <c r="A7" s="350" t="s">
        <v>9</v>
      </c>
      <c r="B7" s="350"/>
      <c r="C7" s="350"/>
      <c r="D7" s="65"/>
      <c r="E7" s="65"/>
      <c r="F7" s="65"/>
      <c r="G7" s="65"/>
      <c r="H7" s="65"/>
      <c r="I7" s="65"/>
      <c r="J7" s="65"/>
      <c r="K7" s="65"/>
      <c r="L7" s="65"/>
      <c r="M7" s="65"/>
      <c r="N7" s="65"/>
      <c r="O7" s="65"/>
      <c r="P7" s="65"/>
      <c r="Q7" s="65"/>
      <c r="R7" s="65"/>
      <c r="S7" s="65"/>
      <c r="T7" s="65"/>
      <c r="U7" s="65"/>
    </row>
    <row r="8" spans="1:29" s="66" customFormat="1" ht="18.75" x14ac:dyDescent="0.2">
      <c r="A8" s="350"/>
      <c r="B8" s="350"/>
      <c r="C8" s="350"/>
      <c r="D8" s="98"/>
      <c r="E8" s="98"/>
      <c r="F8" s="98"/>
      <c r="G8" s="98"/>
      <c r="H8" s="65"/>
      <c r="I8" s="65"/>
      <c r="J8" s="65"/>
      <c r="K8" s="65"/>
      <c r="L8" s="65"/>
      <c r="M8" s="65"/>
      <c r="N8" s="65"/>
      <c r="O8" s="65"/>
      <c r="P8" s="65"/>
      <c r="Q8" s="65"/>
      <c r="R8" s="65"/>
      <c r="S8" s="65"/>
      <c r="T8" s="65"/>
      <c r="U8" s="65"/>
    </row>
    <row r="9" spans="1:29" s="66" customFormat="1" ht="18.75" x14ac:dyDescent="0.2">
      <c r="A9" s="351" t="str">
        <f>'1. паспорт местоположение'!A9:C9</f>
        <v>АО "Россети Тюмень"</v>
      </c>
      <c r="B9" s="351"/>
      <c r="C9" s="351"/>
      <c r="D9" s="64"/>
      <c r="E9" s="64"/>
      <c r="F9" s="64"/>
      <c r="G9" s="64"/>
      <c r="H9" s="65"/>
      <c r="I9" s="65"/>
      <c r="J9" s="65"/>
      <c r="K9" s="65"/>
      <c r="L9" s="65"/>
      <c r="M9" s="65"/>
      <c r="N9" s="65"/>
      <c r="O9" s="65"/>
      <c r="P9" s="65"/>
      <c r="Q9" s="65"/>
      <c r="R9" s="65"/>
      <c r="S9" s="65"/>
      <c r="T9" s="65"/>
      <c r="U9" s="65"/>
    </row>
    <row r="10" spans="1:29" s="66" customFormat="1" ht="18.75" x14ac:dyDescent="0.2">
      <c r="A10" s="352" t="s">
        <v>8</v>
      </c>
      <c r="B10" s="352"/>
      <c r="C10" s="352"/>
      <c r="D10" s="82"/>
      <c r="E10" s="82"/>
      <c r="F10" s="82"/>
      <c r="G10" s="82"/>
      <c r="H10" s="65"/>
      <c r="I10" s="65"/>
      <c r="J10" s="65"/>
      <c r="K10" s="65"/>
      <c r="L10" s="65"/>
      <c r="M10" s="65"/>
      <c r="N10" s="65"/>
      <c r="O10" s="65"/>
      <c r="P10" s="65"/>
      <c r="Q10" s="65"/>
      <c r="R10" s="65"/>
      <c r="S10" s="65"/>
      <c r="T10" s="65"/>
      <c r="U10" s="65"/>
    </row>
    <row r="11" spans="1:29" s="66" customFormat="1" ht="18.75" x14ac:dyDescent="0.2">
      <c r="A11" s="350"/>
      <c r="B11" s="350"/>
      <c r="C11" s="350"/>
      <c r="D11" s="98"/>
      <c r="E11" s="98"/>
      <c r="F11" s="98"/>
      <c r="G11" s="98"/>
      <c r="H11" s="65"/>
      <c r="I11" s="65"/>
      <c r="J11" s="65"/>
      <c r="K11" s="65"/>
      <c r="L11" s="65"/>
      <c r="M11" s="65"/>
      <c r="N11" s="65"/>
      <c r="O11" s="65"/>
      <c r="P11" s="65"/>
      <c r="Q11" s="65"/>
      <c r="R11" s="65"/>
      <c r="S11" s="65"/>
      <c r="T11" s="65"/>
      <c r="U11" s="65"/>
    </row>
    <row r="12" spans="1:29" s="66" customFormat="1" ht="18.75" x14ac:dyDescent="0.2">
      <c r="A12" s="351" t="str">
        <f>'1. паспорт местоположение'!A12:C12</f>
        <v>L_NS3600.VL.0020</v>
      </c>
      <c r="B12" s="351"/>
      <c r="C12" s="351"/>
      <c r="D12" s="64"/>
      <c r="E12" s="64"/>
      <c r="F12" s="64"/>
      <c r="G12" s="64"/>
      <c r="H12" s="65"/>
      <c r="I12" s="65"/>
      <c r="J12" s="65"/>
      <c r="K12" s="65"/>
      <c r="L12" s="65"/>
      <c r="M12" s="65"/>
      <c r="N12" s="65"/>
      <c r="O12" s="65"/>
      <c r="P12" s="65"/>
      <c r="Q12" s="65"/>
      <c r="R12" s="65"/>
      <c r="S12" s="65"/>
      <c r="T12" s="65"/>
      <c r="U12" s="65"/>
    </row>
    <row r="13" spans="1:29" s="66" customFormat="1" ht="18.75" x14ac:dyDescent="0.2">
      <c r="A13" s="352" t="s">
        <v>7</v>
      </c>
      <c r="B13" s="352"/>
      <c r="C13" s="352"/>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63"/>
      <c r="B14" s="363"/>
      <c r="C14" s="363"/>
      <c r="D14" s="83"/>
      <c r="E14" s="83"/>
      <c r="F14" s="83"/>
      <c r="G14" s="83"/>
      <c r="H14" s="83"/>
      <c r="I14" s="83"/>
      <c r="J14" s="83"/>
      <c r="K14" s="83"/>
      <c r="L14" s="83"/>
      <c r="M14" s="83"/>
      <c r="N14" s="83"/>
      <c r="O14" s="83"/>
      <c r="P14" s="83"/>
      <c r="Q14" s="83"/>
      <c r="R14" s="83"/>
      <c r="S14" s="83"/>
      <c r="T14" s="83"/>
      <c r="U14" s="83"/>
    </row>
    <row r="15" spans="1:29" s="85" customFormat="1" ht="38.25" customHeight="1" x14ac:dyDescent="0.2">
      <c r="A15" s="383"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3"/>
      <c r="C15" s="383"/>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52" t="s">
        <v>6</v>
      </c>
      <c r="B16" s="352"/>
      <c r="C16" s="35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57"/>
      <c r="B17" s="357"/>
      <c r="C17" s="357"/>
      <c r="D17" s="86"/>
      <c r="E17" s="86"/>
      <c r="F17" s="86"/>
      <c r="G17" s="86"/>
      <c r="H17" s="86"/>
      <c r="I17" s="86"/>
      <c r="J17" s="86"/>
      <c r="K17" s="86"/>
      <c r="L17" s="86"/>
      <c r="M17" s="86"/>
      <c r="N17" s="86"/>
      <c r="O17" s="86"/>
      <c r="P17" s="86"/>
      <c r="Q17" s="86"/>
      <c r="R17" s="86"/>
    </row>
    <row r="18" spans="1:21" s="85" customFormat="1" ht="27.75" customHeight="1" x14ac:dyDescent="0.2">
      <c r="A18" s="348" t="s">
        <v>376</v>
      </c>
      <c r="B18" s="348"/>
      <c r="C18" s="34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67</v>
      </c>
      <c r="C20" s="90" t="s">
        <v>66</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8.25" customHeight="1" x14ac:dyDescent="0.2">
      <c r="A22" s="93" t="s">
        <v>65</v>
      </c>
      <c r="B22" s="189" t="s">
        <v>388</v>
      </c>
      <c r="C22" s="190" t="s">
        <v>501</v>
      </c>
      <c r="D22" s="91"/>
      <c r="E22" s="91"/>
      <c r="F22" s="83"/>
      <c r="G22" s="83"/>
      <c r="H22" s="83"/>
      <c r="I22" s="83"/>
      <c r="J22" s="83"/>
      <c r="K22" s="83"/>
      <c r="L22" s="83"/>
      <c r="M22" s="83"/>
      <c r="N22" s="83"/>
      <c r="O22" s="83"/>
      <c r="P22" s="83"/>
      <c r="Q22" s="92"/>
      <c r="R22" s="92"/>
      <c r="S22" s="92"/>
      <c r="T22" s="92"/>
      <c r="U22" s="92"/>
    </row>
    <row r="23" spans="1:21" ht="31.5" x14ac:dyDescent="0.25">
      <c r="A23" s="93" t="s">
        <v>63</v>
      </c>
      <c r="B23" s="183" t="s">
        <v>60</v>
      </c>
      <c r="C23" s="88" t="s">
        <v>495</v>
      </c>
      <c r="D23" s="95"/>
      <c r="E23" s="95"/>
      <c r="F23" s="95"/>
      <c r="G23" s="95"/>
      <c r="H23" s="95"/>
      <c r="I23" s="95"/>
      <c r="J23" s="95"/>
      <c r="K23" s="95"/>
      <c r="L23" s="95"/>
      <c r="M23" s="95"/>
      <c r="N23" s="95"/>
      <c r="O23" s="95"/>
      <c r="P23" s="95"/>
      <c r="Q23" s="95"/>
      <c r="R23" s="95"/>
      <c r="S23" s="95"/>
      <c r="T23" s="95"/>
      <c r="U23" s="95"/>
    </row>
    <row r="24" spans="1:21" ht="47.25" x14ac:dyDescent="0.25">
      <c r="A24" s="93" t="s">
        <v>62</v>
      </c>
      <c r="B24" s="183" t="s">
        <v>408</v>
      </c>
      <c r="C24" s="88" t="s">
        <v>502</v>
      </c>
      <c r="D24" s="95"/>
      <c r="E24" s="95"/>
      <c r="F24" s="95"/>
      <c r="G24" s="95"/>
      <c r="H24" s="95"/>
      <c r="I24" s="95"/>
      <c r="J24" s="95"/>
      <c r="K24" s="95"/>
      <c r="L24" s="95"/>
      <c r="M24" s="95"/>
      <c r="N24" s="95"/>
      <c r="O24" s="95"/>
      <c r="P24" s="95"/>
      <c r="Q24" s="95"/>
      <c r="R24" s="95"/>
      <c r="S24" s="95"/>
      <c r="T24" s="95"/>
      <c r="U24" s="95"/>
    </row>
    <row r="25" spans="1:21" ht="31.5" x14ac:dyDescent="0.25">
      <c r="A25" s="93" t="s">
        <v>61</v>
      </c>
      <c r="B25" s="183" t="s">
        <v>409</v>
      </c>
      <c r="C25" s="205" t="s">
        <v>503</v>
      </c>
      <c r="D25" s="95"/>
      <c r="E25" s="95"/>
      <c r="F25" s="95"/>
      <c r="G25" s="95"/>
      <c r="H25" s="95"/>
      <c r="I25" s="95"/>
      <c r="J25" s="95"/>
      <c r="K25" s="95"/>
      <c r="L25" s="95"/>
      <c r="M25" s="95"/>
      <c r="N25" s="95"/>
      <c r="O25" s="95"/>
      <c r="P25" s="95"/>
      <c r="Q25" s="95"/>
      <c r="R25" s="95"/>
      <c r="S25" s="95"/>
      <c r="T25" s="95"/>
      <c r="U25" s="95"/>
    </row>
    <row r="26" spans="1:21" ht="31.5" x14ac:dyDescent="0.25">
      <c r="A26" s="93" t="s">
        <v>59</v>
      </c>
      <c r="B26" s="183" t="s">
        <v>228</v>
      </c>
      <c r="C26" s="88" t="s">
        <v>490</v>
      </c>
      <c r="D26" s="95"/>
      <c r="E26" s="95"/>
      <c r="F26" s="95"/>
      <c r="G26" s="95"/>
      <c r="H26" s="95"/>
      <c r="I26" s="95"/>
      <c r="J26" s="95"/>
      <c r="K26" s="95"/>
      <c r="L26" s="95"/>
      <c r="M26" s="95"/>
      <c r="N26" s="95"/>
      <c r="O26" s="95"/>
      <c r="P26" s="95"/>
      <c r="Q26" s="95"/>
      <c r="R26" s="95"/>
      <c r="S26" s="95"/>
      <c r="T26" s="95"/>
      <c r="U26" s="95"/>
    </row>
    <row r="27" spans="1:21" ht="33.75" customHeight="1" x14ac:dyDescent="0.25">
      <c r="A27" s="93" t="s">
        <v>58</v>
      </c>
      <c r="B27" s="183" t="s">
        <v>389</v>
      </c>
      <c r="C27" s="188" t="str">
        <f>C22</f>
        <v>Исполнение обязательств договору об осуществлении технологического присоединения от 05.03.2020 № Т13/20/0523-ДТП.</v>
      </c>
      <c r="D27" s="95"/>
      <c r="E27" s="95"/>
      <c r="F27" s="95"/>
      <c r="G27" s="95"/>
      <c r="H27" s="95"/>
      <c r="I27" s="95"/>
      <c r="J27" s="95"/>
      <c r="K27" s="95"/>
      <c r="L27" s="95"/>
      <c r="M27" s="95"/>
      <c r="N27" s="95"/>
      <c r="O27" s="95"/>
      <c r="P27" s="95"/>
      <c r="Q27" s="95"/>
      <c r="R27" s="95"/>
      <c r="S27" s="95"/>
      <c r="T27" s="95"/>
      <c r="U27" s="95"/>
    </row>
    <row r="28" spans="1:21" ht="15.75" x14ac:dyDescent="0.25">
      <c r="A28" s="93" t="s">
        <v>56</v>
      </c>
      <c r="B28" s="183" t="s">
        <v>57</v>
      </c>
      <c r="C28" s="94">
        <v>2022</v>
      </c>
      <c r="D28" s="95"/>
      <c r="E28" s="95"/>
      <c r="F28" s="95"/>
      <c r="G28" s="95"/>
      <c r="H28" s="95"/>
      <c r="I28" s="95"/>
      <c r="J28" s="95"/>
      <c r="K28" s="95"/>
      <c r="L28" s="95"/>
      <c r="M28" s="95"/>
      <c r="N28" s="95"/>
      <c r="O28" s="95"/>
      <c r="P28" s="95"/>
      <c r="Q28" s="95"/>
      <c r="R28" s="95"/>
      <c r="S28" s="95"/>
      <c r="T28" s="95"/>
      <c r="U28" s="95"/>
    </row>
    <row r="29" spans="1:21" ht="31.5" x14ac:dyDescent="0.25">
      <c r="A29" s="93" t="s">
        <v>54</v>
      </c>
      <c r="B29" s="185" t="s">
        <v>55</v>
      </c>
      <c r="C29" s="94">
        <v>2022</v>
      </c>
      <c r="D29" s="95"/>
      <c r="E29" s="95"/>
      <c r="F29" s="95"/>
      <c r="G29" s="95"/>
      <c r="H29" s="95"/>
      <c r="I29" s="95"/>
      <c r="J29" s="95"/>
      <c r="K29" s="95"/>
      <c r="L29" s="95"/>
      <c r="M29" s="95"/>
      <c r="N29" s="95"/>
      <c r="O29" s="95"/>
      <c r="P29" s="95"/>
      <c r="Q29" s="95"/>
      <c r="R29" s="95"/>
      <c r="S29" s="95"/>
      <c r="T29" s="95"/>
      <c r="U29" s="95"/>
    </row>
    <row r="30" spans="1:21" ht="31.5" x14ac:dyDescent="0.25">
      <c r="A30" s="93" t="s">
        <v>73</v>
      </c>
      <c r="B30" s="185" t="s">
        <v>53</v>
      </c>
      <c r="C30" s="88" t="s">
        <v>436</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22" sqref="A22:Z22"/>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8" t="s">
        <v>69</v>
      </c>
    </row>
    <row r="2" spans="1:28" ht="18.75" x14ac:dyDescent="0.3">
      <c r="Z2" s="79" t="s">
        <v>10</v>
      </c>
    </row>
    <row r="3" spans="1:28" ht="18.75" x14ac:dyDescent="0.3">
      <c r="Z3" s="79" t="s">
        <v>68</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65"/>
      <c r="AB6" s="65"/>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65"/>
      <c r="AB7" s="65"/>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64"/>
      <c r="AB8" s="64"/>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82"/>
      <c r="AB9" s="82"/>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65"/>
      <c r="AB10" s="65"/>
    </row>
    <row r="11" spans="1:28" x14ac:dyDescent="0.25">
      <c r="A11" s="351" t="str">
        <f>'1. паспорт местоположение'!A12:C12</f>
        <v>L_NS3600.VL.0020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64"/>
      <c r="AB11" s="64"/>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82"/>
      <c r="AB12" s="82"/>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20"/>
      <c r="AB13" s="120"/>
    </row>
    <row r="14" spans="1:28" x14ac:dyDescent="0.25">
      <c r="A14" s="35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64"/>
      <c r="AB14" s="64"/>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82"/>
      <c r="AB15" s="8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1"/>
      <c r="AB16" s="12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1"/>
      <c r="AB17" s="12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1"/>
      <c r="AB18" s="12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1"/>
      <c r="AB19" s="12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21"/>
      <c r="AB20" s="12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21"/>
      <c r="AB21" s="121"/>
    </row>
    <row r="22" spans="1:28" x14ac:dyDescent="0.25">
      <c r="A22" s="385" t="s">
        <v>407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22"/>
      <c r="AB22" s="122"/>
    </row>
    <row r="23" spans="1:28" ht="32.25" customHeight="1" x14ac:dyDescent="0.25">
      <c r="A23" s="387" t="s">
        <v>284</v>
      </c>
      <c r="B23" s="388"/>
      <c r="C23" s="388"/>
      <c r="D23" s="388"/>
      <c r="E23" s="388"/>
      <c r="F23" s="388"/>
      <c r="G23" s="388"/>
      <c r="H23" s="388"/>
      <c r="I23" s="388"/>
      <c r="J23" s="388"/>
      <c r="K23" s="388"/>
      <c r="L23" s="389"/>
      <c r="M23" s="386" t="s">
        <v>285</v>
      </c>
      <c r="N23" s="386"/>
      <c r="O23" s="386"/>
      <c r="P23" s="386"/>
      <c r="Q23" s="386"/>
      <c r="R23" s="386"/>
      <c r="S23" s="386"/>
      <c r="T23" s="386"/>
      <c r="U23" s="386"/>
      <c r="V23" s="386"/>
      <c r="W23" s="386"/>
      <c r="X23" s="386"/>
      <c r="Y23" s="386"/>
      <c r="Z23" s="386"/>
    </row>
    <row r="24" spans="1:28" ht="151.5" customHeight="1" x14ac:dyDescent="0.25">
      <c r="A24" s="123" t="s">
        <v>231</v>
      </c>
      <c r="B24" s="124" t="s">
        <v>238</v>
      </c>
      <c r="C24" s="123" t="s">
        <v>278</v>
      </c>
      <c r="D24" s="123" t="s">
        <v>232</v>
      </c>
      <c r="E24" s="123" t="s">
        <v>279</v>
      </c>
      <c r="F24" s="123" t="s">
        <v>281</v>
      </c>
      <c r="G24" s="123" t="s">
        <v>280</v>
      </c>
      <c r="H24" s="123" t="s">
        <v>233</v>
      </c>
      <c r="I24" s="123" t="s">
        <v>282</v>
      </c>
      <c r="J24" s="123" t="s">
        <v>239</v>
      </c>
      <c r="K24" s="124" t="s">
        <v>237</v>
      </c>
      <c r="L24" s="124" t="s">
        <v>234</v>
      </c>
      <c r="M24" s="125" t="s">
        <v>246</v>
      </c>
      <c r="N24" s="124" t="s">
        <v>418</v>
      </c>
      <c r="O24" s="123" t="s">
        <v>244</v>
      </c>
      <c r="P24" s="123" t="s">
        <v>245</v>
      </c>
      <c r="Q24" s="123" t="s">
        <v>243</v>
      </c>
      <c r="R24" s="123" t="s">
        <v>233</v>
      </c>
      <c r="S24" s="123" t="s">
        <v>242</v>
      </c>
      <c r="T24" s="123" t="s">
        <v>241</v>
      </c>
      <c r="U24" s="123" t="s">
        <v>277</v>
      </c>
      <c r="V24" s="123" t="s">
        <v>243</v>
      </c>
      <c r="W24" s="126" t="s">
        <v>236</v>
      </c>
      <c r="X24" s="126" t="s">
        <v>248</v>
      </c>
      <c r="Y24" s="126" t="s">
        <v>249</v>
      </c>
      <c r="Z24" s="127" t="s">
        <v>247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445</v>
      </c>
    </row>
    <row r="4" spans="1:28" s="11" customFormat="1" ht="18.75" x14ac:dyDescent="0.3">
      <c r="A4" s="14"/>
      <c r="B4" s="14"/>
      <c r="L4" s="13"/>
    </row>
    <row r="5" spans="1:28" s="11" customFormat="1" ht="15.75"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53"/>
      <c r="Q5" s="53"/>
      <c r="R5" s="53"/>
      <c r="S5" s="53"/>
      <c r="T5" s="53"/>
      <c r="U5" s="53"/>
      <c r="V5" s="53"/>
      <c r="W5" s="53"/>
      <c r="X5" s="53"/>
      <c r="Y5" s="53"/>
      <c r="Z5" s="53"/>
      <c r="AA5" s="53"/>
      <c r="AB5" s="53"/>
    </row>
    <row r="6" spans="1:28" s="11" customFormat="1" ht="18.75" x14ac:dyDescent="0.3">
      <c r="A6" s="14"/>
      <c r="B6" s="14"/>
      <c r="L6" s="13"/>
    </row>
    <row r="7" spans="1:28" s="11" customFormat="1" ht="18.75" x14ac:dyDescent="0.2">
      <c r="A7" s="395" t="s">
        <v>9</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8</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'1. паспорт местоположение'!A12:C12</f>
        <v>L_NS3600.VL.0020</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7</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28.5" customHeight="1" x14ac:dyDescent="0.2">
      <c r="A15" s="39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397" t="s">
        <v>6</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385</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1" t="s">
        <v>5</v>
      </c>
      <c r="B19" s="391" t="s">
        <v>88</v>
      </c>
      <c r="C19" s="391" t="s">
        <v>87</v>
      </c>
      <c r="D19" s="391" t="s">
        <v>76</v>
      </c>
      <c r="E19" s="392" t="s">
        <v>86</v>
      </c>
      <c r="F19" s="393"/>
      <c r="G19" s="393"/>
      <c r="H19" s="393"/>
      <c r="I19" s="394"/>
      <c r="J19" s="391" t="s">
        <v>85</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85" zoomScaleNormal="100" zoomScaleSheetLayoutView="85" zoomScalePageLayoutView="50" workbookViewId="0">
      <selection activeCell="A18" sqref="A18:M18"/>
    </sheetView>
  </sheetViews>
  <sheetFormatPr defaultColWidth="9.140625" defaultRowHeight="15.75"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2"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3" width="16.7109375" style="181" customWidth="1"/>
    <col min="44" max="52" width="17.85546875" style="181" customWidth="1"/>
    <col min="53" max="96" width="16.7109375" style="181" customWidth="1"/>
    <col min="97" max="16384" width="9.140625" style="181"/>
  </cols>
  <sheetData>
    <row r="1" spans="1:52" s="159" customFormat="1" ht="27.75" customHeight="1" x14ac:dyDescent="0.4">
      <c r="K1" s="160"/>
      <c r="L1" s="159" t="s">
        <v>69</v>
      </c>
      <c r="M1" s="161"/>
      <c r="T1" s="153"/>
      <c r="U1" s="405"/>
      <c r="V1" s="405"/>
      <c r="W1" s="405"/>
      <c r="X1" s="405"/>
      <c r="Y1" s="405"/>
    </row>
    <row r="2" spans="1:52" s="159" customFormat="1" ht="27.75" customHeight="1" x14ac:dyDescent="0.4">
      <c r="K2" s="160"/>
      <c r="L2" s="159" t="s">
        <v>10</v>
      </c>
      <c r="M2" s="161"/>
      <c r="T2" s="153"/>
      <c r="U2" s="180"/>
      <c r="V2" s="180"/>
      <c r="W2" s="180"/>
      <c r="X2" s="180"/>
      <c r="Y2" s="180"/>
    </row>
    <row r="3" spans="1:52" s="159" customFormat="1" ht="27.75" customHeight="1" x14ac:dyDescent="0.4">
      <c r="J3" s="411" t="s">
        <v>444</v>
      </c>
      <c r="K3" s="411"/>
      <c r="L3" s="411"/>
      <c r="M3" s="411"/>
      <c r="T3" s="153"/>
      <c r="U3" s="180"/>
      <c r="V3" s="180"/>
      <c r="W3" s="180"/>
      <c r="X3" s="180"/>
      <c r="Y3" s="180"/>
    </row>
    <row r="4" spans="1:52" s="159" customFormat="1" ht="27.75" x14ac:dyDescent="0.4">
      <c r="A4" s="410" t="str">
        <f>'1. паспорт местоположение'!A5:C5</f>
        <v>Год раскрытия информации: 2022 год</v>
      </c>
      <c r="B4" s="410"/>
      <c r="C4" s="410"/>
      <c r="D4" s="410"/>
      <c r="E4" s="410"/>
      <c r="F4" s="410"/>
      <c r="G4" s="410"/>
      <c r="H4" s="410"/>
      <c r="I4" s="410"/>
      <c r="J4" s="410"/>
      <c r="K4" s="410"/>
      <c r="L4" s="410"/>
      <c r="M4" s="410"/>
      <c r="T4" s="153"/>
      <c r="U4" s="405"/>
      <c r="V4" s="405"/>
      <c r="W4" s="405"/>
      <c r="X4" s="405"/>
      <c r="Y4" s="405"/>
    </row>
    <row r="5" spans="1:52" s="159" customFormat="1" ht="27.75" x14ac:dyDescent="0.4">
      <c r="K5" s="160"/>
      <c r="M5" s="161"/>
      <c r="T5" s="153"/>
      <c r="U5" s="405"/>
      <c r="V5" s="405"/>
      <c r="W5" s="405"/>
      <c r="X5" s="405"/>
      <c r="Y5" s="405"/>
    </row>
    <row r="6" spans="1:52" s="159" customFormat="1" ht="27.75" x14ac:dyDescent="0.4">
      <c r="A6" s="410" t="str">
        <f>'1. паспорт местоположение'!A7:C7</f>
        <v xml:space="preserve">Паспорт инвестиционного проекта </v>
      </c>
      <c r="B6" s="410"/>
      <c r="C6" s="410"/>
      <c r="D6" s="410"/>
      <c r="E6" s="410"/>
      <c r="F6" s="410"/>
      <c r="G6" s="410"/>
      <c r="H6" s="410"/>
      <c r="I6" s="410"/>
      <c r="J6" s="410"/>
      <c r="K6" s="410"/>
      <c r="L6" s="410"/>
      <c r="M6" s="410"/>
      <c r="T6" s="162"/>
      <c r="U6" s="162"/>
      <c r="W6" s="162"/>
      <c r="X6" s="162"/>
      <c r="Y6" s="154"/>
    </row>
    <row r="7" spans="1:52" s="159" customFormat="1" ht="27.75" x14ac:dyDescent="0.4">
      <c r="A7" s="314"/>
      <c r="B7" s="314"/>
      <c r="C7" s="314"/>
      <c r="D7" s="314"/>
      <c r="E7" s="314"/>
      <c r="F7" s="314"/>
      <c r="G7" s="314"/>
      <c r="H7" s="314"/>
      <c r="I7" s="314"/>
      <c r="J7" s="314"/>
      <c r="K7" s="314"/>
      <c r="L7" s="314"/>
      <c r="M7" s="314"/>
      <c r="T7" s="162"/>
      <c r="U7" s="162"/>
      <c r="W7" s="162"/>
      <c r="X7" s="162"/>
      <c r="Y7" s="154"/>
    </row>
    <row r="8" spans="1:52" s="163" customFormat="1" ht="24.75" customHeight="1" x14ac:dyDescent="0.25">
      <c r="A8" s="172"/>
      <c r="B8" s="172"/>
      <c r="C8" s="172"/>
      <c r="D8" s="172"/>
      <c r="E8" s="172"/>
      <c r="F8" s="172"/>
      <c r="G8" s="172"/>
      <c r="H8" s="172"/>
      <c r="I8" s="172"/>
      <c r="J8" s="172"/>
      <c r="K8" s="172"/>
      <c r="M8" s="161"/>
      <c r="T8" s="164"/>
      <c r="U8" s="164"/>
      <c r="V8" s="165"/>
      <c r="W8" s="164"/>
      <c r="X8" s="164"/>
      <c r="Y8" s="164"/>
    </row>
    <row r="9" spans="1:52" s="163" customFormat="1" ht="27.75" x14ac:dyDescent="0.25">
      <c r="A9" s="408" t="str">
        <f>'1. паспорт местоположение'!A9:C9</f>
        <v>АО "Россети Тюмень"</v>
      </c>
      <c r="B9" s="408"/>
      <c r="C9" s="408"/>
      <c r="D9" s="408"/>
      <c r="E9" s="408"/>
      <c r="F9" s="408"/>
      <c r="G9" s="408"/>
      <c r="H9" s="408"/>
      <c r="I9" s="408"/>
      <c r="J9" s="408"/>
      <c r="K9" s="408"/>
      <c r="L9" s="408"/>
      <c r="M9" s="408"/>
      <c r="T9" s="166"/>
      <c r="U9" s="166"/>
      <c r="V9" s="165"/>
      <c r="W9" s="166"/>
      <c r="X9" s="166"/>
      <c r="Y9" s="166"/>
    </row>
    <row r="10" spans="1:52" s="159" customFormat="1" ht="27.75" customHeight="1" x14ac:dyDescent="0.4">
      <c r="A10" s="406" t="s">
        <v>8</v>
      </c>
      <c r="B10" s="406"/>
      <c r="C10" s="406"/>
      <c r="D10" s="406"/>
      <c r="E10" s="406"/>
      <c r="F10" s="406"/>
      <c r="G10" s="406"/>
      <c r="H10" s="406"/>
      <c r="I10" s="406"/>
      <c r="J10" s="406"/>
      <c r="K10" s="406"/>
      <c r="L10" s="406"/>
      <c r="M10" s="406"/>
      <c r="T10" s="155"/>
      <c r="U10" s="409"/>
      <c r="V10" s="409"/>
      <c r="W10" s="409"/>
      <c r="X10" s="155"/>
      <c r="Y10" s="155"/>
    </row>
    <row r="11" spans="1:52" s="159" customFormat="1" ht="27.75" x14ac:dyDescent="0.4">
      <c r="A11" s="167"/>
      <c r="K11" s="168"/>
      <c r="M11" s="161"/>
      <c r="T11" s="153"/>
      <c r="U11" s="153"/>
      <c r="V11" s="153"/>
      <c r="W11" s="153"/>
      <c r="X11" s="153"/>
      <c r="Y11" s="153"/>
    </row>
    <row r="12" spans="1:52" s="159" customFormat="1" ht="27.75" x14ac:dyDescent="0.4">
      <c r="A12" s="410" t="str">
        <f>'1. паспорт местоположение'!A12:C12</f>
        <v>L_NS3600.VL.0020</v>
      </c>
      <c r="B12" s="410"/>
      <c r="C12" s="410"/>
      <c r="D12" s="410"/>
      <c r="E12" s="410"/>
      <c r="F12" s="410"/>
      <c r="G12" s="410"/>
      <c r="H12" s="410"/>
      <c r="I12" s="410"/>
      <c r="J12" s="410"/>
      <c r="K12" s="410"/>
      <c r="L12" s="410"/>
      <c r="M12" s="410"/>
      <c r="T12" s="153"/>
      <c r="U12" s="166"/>
      <c r="V12" s="166"/>
      <c r="W12" s="166"/>
      <c r="X12" s="166"/>
      <c r="Y12" s="166"/>
    </row>
    <row r="13" spans="1:52" s="159" customFormat="1" ht="27.75" x14ac:dyDescent="0.4">
      <c r="A13" s="406" t="s">
        <v>7</v>
      </c>
      <c r="B13" s="406"/>
      <c r="C13" s="406"/>
      <c r="D13" s="406"/>
      <c r="E13" s="406"/>
      <c r="F13" s="406"/>
      <c r="G13" s="406"/>
      <c r="H13" s="406"/>
      <c r="I13" s="406"/>
      <c r="J13" s="406"/>
      <c r="K13" s="406"/>
      <c r="L13" s="406"/>
      <c r="M13" s="406"/>
      <c r="T13" s="169"/>
      <c r="U13" s="405"/>
      <c r="V13" s="405"/>
      <c r="W13" s="405"/>
      <c r="X13" s="153"/>
      <c r="Y13" s="153"/>
    </row>
    <row r="14" spans="1:52" s="159" customFormat="1" ht="27.75" customHeight="1" x14ac:dyDescent="0.25">
      <c r="A14" s="167"/>
      <c r="K14" s="170"/>
      <c r="M14" s="161"/>
      <c r="T14" s="156"/>
      <c r="U14" s="403"/>
      <c r="V14" s="403"/>
      <c r="W14" s="403"/>
      <c r="X14" s="403"/>
      <c r="Y14" s="156"/>
    </row>
    <row r="15" spans="1:52" s="159" customFormat="1" ht="24" customHeight="1" x14ac:dyDescent="0.4">
      <c r="A15" s="40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404"/>
      <c r="C15" s="404"/>
      <c r="D15" s="404"/>
      <c r="E15" s="404"/>
      <c r="F15" s="404"/>
      <c r="G15" s="404"/>
      <c r="H15" s="404"/>
      <c r="I15" s="404"/>
      <c r="J15" s="404"/>
      <c r="K15" s="404"/>
      <c r="L15" s="404"/>
      <c r="M15" s="404"/>
      <c r="T15" s="153"/>
      <c r="U15" s="405"/>
      <c r="V15" s="405"/>
      <c r="W15" s="405"/>
      <c r="X15" s="153"/>
      <c r="Y15" s="153"/>
    </row>
    <row r="16" spans="1:52" s="159" customFormat="1" ht="27.75" x14ac:dyDescent="0.4">
      <c r="A16" s="406" t="s">
        <v>6</v>
      </c>
      <c r="B16" s="406"/>
      <c r="C16" s="406"/>
      <c r="D16" s="406"/>
      <c r="E16" s="406"/>
      <c r="F16" s="406"/>
      <c r="G16" s="406"/>
      <c r="H16" s="406"/>
      <c r="I16" s="406"/>
      <c r="J16" s="406"/>
      <c r="K16" s="406"/>
      <c r="L16" s="406"/>
      <c r="M16" s="406"/>
      <c r="N16" s="171"/>
      <c r="O16" s="171"/>
      <c r="P16" s="171"/>
      <c r="Q16" s="171"/>
      <c r="R16" s="171"/>
      <c r="S16" s="171"/>
      <c r="T16" s="171"/>
      <c r="U16" s="180"/>
      <c r="V16" s="180"/>
      <c r="W16" s="180"/>
      <c r="X16" s="180"/>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c r="AW16" s="171"/>
      <c r="AX16" s="171"/>
      <c r="AY16" s="171"/>
      <c r="AZ16" s="171"/>
    </row>
    <row r="17" spans="1:53" s="159" customFormat="1" ht="27.75" x14ac:dyDescent="0.4">
      <c r="A17" s="313"/>
      <c r="B17" s="313"/>
      <c r="C17" s="313"/>
      <c r="D17" s="313"/>
      <c r="E17" s="313"/>
      <c r="F17" s="313"/>
      <c r="G17" s="313"/>
      <c r="H17" s="313"/>
      <c r="I17" s="313"/>
      <c r="J17" s="313"/>
      <c r="K17" s="313"/>
      <c r="L17" s="313"/>
      <c r="M17" s="313"/>
      <c r="N17" s="171"/>
      <c r="O17" s="171"/>
      <c r="P17" s="171"/>
      <c r="Q17" s="171"/>
      <c r="R17" s="171"/>
      <c r="S17" s="171"/>
      <c r="T17" s="171"/>
      <c r="U17" s="312"/>
      <c r="V17" s="312"/>
      <c r="W17" s="312"/>
      <c r="X17" s="312"/>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row>
    <row r="18" spans="1:53" s="159" customFormat="1" ht="18.75" x14ac:dyDescent="0.25">
      <c r="A18" s="407" t="s">
        <v>538</v>
      </c>
      <c r="B18" s="407"/>
      <c r="C18" s="407"/>
      <c r="D18" s="407"/>
      <c r="E18" s="407"/>
      <c r="F18" s="407"/>
      <c r="G18" s="407"/>
      <c r="H18" s="407"/>
      <c r="I18" s="407"/>
      <c r="J18" s="407"/>
      <c r="K18" s="407"/>
      <c r="L18" s="407"/>
      <c r="M18" s="407"/>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171"/>
      <c r="AT18" s="171"/>
      <c r="AU18" s="171"/>
      <c r="AV18" s="171"/>
      <c r="AW18" s="171"/>
      <c r="AX18" s="171"/>
      <c r="AY18" s="171"/>
      <c r="AZ18" s="171"/>
    </row>
    <row r="19" spans="1:53" s="159" customFormat="1" ht="27.75" x14ac:dyDescent="0.4">
      <c r="A19" s="313"/>
      <c r="B19" s="313"/>
      <c r="C19" s="313"/>
      <c r="D19" s="313"/>
      <c r="E19" s="313"/>
      <c r="F19" s="313"/>
      <c r="G19" s="313"/>
      <c r="H19" s="313"/>
      <c r="I19" s="313"/>
      <c r="J19" s="313"/>
      <c r="K19" s="313"/>
      <c r="L19" s="313"/>
      <c r="M19" s="313"/>
      <c r="N19" s="171"/>
      <c r="O19" s="171"/>
      <c r="P19" s="171"/>
      <c r="Q19" s="171"/>
      <c r="R19" s="171"/>
      <c r="S19" s="171"/>
      <c r="T19" s="171"/>
      <c r="U19" s="312"/>
      <c r="V19" s="312"/>
      <c r="W19" s="312"/>
      <c r="X19" s="312"/>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c r="AW19" s="171"/>
      <c r="AX19" s="171"/>
      <c r="AY19" s="171"/>
      <c r="AZ19" s="171"/>
    </row>
    <row r="20" spans="1:53" s="159" customFormat="1" ht="27.75" x14ac:dyDescent="0.4">
      <c r="A20" s="313"/>
      <c r="B20" s="313"/>
      <c r="C20" s="313"/>
      <c r="D20" s="313"/>
      <c r="E20" s="313"/>
      <c r="F20" s="313"/>
      <c r="G20" s="313"/>
      <c r="H20" s="313"/>
      <c r="I20" s="313"/>
      <c r="J20" s="313"/>
      <c r="K20" s="313"/>
      <c r="L20" s="313"/>
      <c r="M20" s="313"/>
      <c r="N20" s="171"/>
      <c r="O20" s="171"/>
      <c r="P20" s="171"/>
      <c r="Q20" s="171"/>
      <c r="R20" s="171"/>
      <c r="S20" s="171"/>
      <c r="T20" s="171"/>
      <c r="U20" s="312"/>
      <c r="V20" s="312"/>
      <c r="W20" s="312"/>
      <c r="X20" s="312"/>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row>
    <row r="21" spans="1:53" s="159" customFormat="1" ht="27.75" x14ac:dyDescent="0.4">
      <c r="A21" s="313"/>
      <c r="B21" s="313"/>
      <c r="C21" s="313"/>
      <c r="D21" s="313"/>
      <c r="E21" s="313"/>
      <c r="F21" s="313"/>
      <c r="G21" s="313"/>
      <c r="H21" s="313"/>
      <c r="I21" s="313"/>
      <c r="J21" s="313"/>
      <c r="K21" s="313"/>
      <c r="L21" s="313"/>
      <c r="M21" s="313"/>
      <c r="N21" s="171"/>
      <c r="O21" s="171"/>
      <c r="P21" s="171"/>
      <c r="Q21" s="171"/>
      <c r="R21" s="171"/>
      <c r="S21" s="171"/>
      <c r="T21" s="171"/>
      <c r="U21" s="312"/>
      <c r="V21" s="312"/>
      <c r="W21" s="312"/>
      <c r="X21" s="312"/>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c r="AW21" s="171"/>
      <c r="AX21" s="171"/>
      <c r="AY21" s="171"/>
      <c r="AZ21" s="171"/>
    </row>
    <row r="22" spans="1:53" s="159" customFormat="1" ht="27.75" x14ac:dyDescent="0.4">
      <c r="A22" s="313"/>
      <c r="B22" s="313"/>
      <c r="C22" s="313"/>
      <c r="D22" s="313"/>
      <c r="E22" s="313"/>
      <c r="F22" s="313"/>
      <c r="G22" s="313"/>
      <c r="H22" s="313"/>
      <c r="I22" s="313"/>
      <c r="J22" s="313"/>
      <c r="K22" s="313"/>
      <c r="L22" s="313"/>
      <c r="M22" s="313"/>
      <c r="N22" s="171"/>
      <c r="O22" s="171"/>
      <c r="P22" s="171"/>
      <c r="Q22" s="171"/>
      <c r="R22" s="171"/>
      <c r="S22" s="171"/>
      <c r="T22" s="171"/>
      <c r="U22" s="312"/>
      <c r="V22" s="312"/>
      <c r="W22" s="312"/>
      <c r="X22" s="312"/>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row>
    <row r="23" spans="1:53" ht="27.75" x14ac:dyDescent="0.4">
      <c r="A23" s="217"/>
      <c r="B23" s="217"/>
      <c r="C23" s="217"/>
      <c r="D23" s="218"/>
      <c r="E23" s="217"/>
      <c r="F23" s="217"/>
      <c r="G23" s="217"/>
      <c r="H23" s="217"/>
      <c r="I23" s="217"/>
      <c r="J23" s="217"/>
      <c r="K23" s="217"/>
      <c r="L23" s="217"/>
      <c r="M23" s="219"/>
      <c r="N23" s="217"/>
      <c r="O23" s="217"/>
      <c r="P23" s="217"/>
      <c r="Q23" s="217"/>
      <c r="R23" s="217"/>
      <c r="S23" s="217"/>
      <c r="T23" s="217"/>
      <c r="U23" s="153"/>
      <c r="V23" s="153"/>
      <c r="W23" s="153"/>
      <c r="X23" s="153"/>
      <c r="Y23" s="153"/>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row>
    <row r="24" spans="1:53" ht="16.5" thickBot="1" x14ac:dyDescent="0.3">
      <c r="A24" s="220" t="s">
        <v>274</v>
      </c>
      <c r="B24" s="220" t="s">
        <v>0</v>
      </c>
      <c r="C24" s="217"/>
      <c r="D24" s="221"/>
      <c r="E24" s="222"/>
      <c r="F24" s="222"/>
      <c r="G24" s="222"/>
      <c r="H24" s="222"/>
      <c r="I24" s="217"/>
      <c r="J24" s="217"/>
      <c r="K24" s="217"/>
      <c r="L24" s="217"/>
      <c r="M24" s="219"/>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L24" s="217"/>
      <c r="AM24" s="217"/>
      <c r="AN24" s="217"/>
      <c r="AO24" s="217"/>
      <c r="AP24" s="217"/>
      <c r="AQ24" s="217"/>
      <c r="AR24" s="217"/>
      <c r="AS24" s="217"/>
      <c r="AT24" s="217"/>
      <c r="AU24" s="217"/>
      <c r="AV24" s="217"/>
      <c r="AW24" s="217"/>
      <c r="AX24" s="217"/>
      <c r="AY24" s="217"/>
      <c r="AZ24" s="217"/>
      <c r="BA24" s="217"/>
    </row>
    <row r="25" spans="1:53" x14ac:dyDescent="0.25">
      <c r="A25" s="223" t="s">
        <v>422</v>
      </c>
      <c r="B25" s="224">
        <v>10430000</v>
      </c>
      <c r="C25" s="217"/>
      <c r="D25" s="217"/>
      <c r="E25" s="217"/>
      <c r="F25" s="217"/>
      <c r="G25" s="217"/>
      <c r="H25" s="217"/>
      <c r="I25" s="217"/>
      <c r="J25" s="217"/>
      <c r="K25" s="217"/>
      <c r="L25" s="217"/>
      <c r="M25" s="219"/>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c r="BA25" s="217"/>
    </row>
    <row r="26" spans="1:53" x14ac:dyDescent="0.25">
      <c r="A26" s="225" t="s">
        <v>272</v>
      </c>
      <c r="B26" s="226"/>
      <c r="C26" s="217"/>
      <c r="D26" s="217"/>
      <c r="E26" s="217"/>
      <c r="F26" s="217"/>
      <c r="G26" s="217"/>
      <c r="H26" s="217"/>
      <c r="I26" s="217"/>
      <c r="J26" s="217"/>
      <c r="K26" s="217"/>
      <c r="L26" s="217"/>
      <c r="M26" s="219"/>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row>
    <row r="27" spans="1:53" x14ac:dyDescent="0.25">
      <c r="A27" s="225" t="s">
        <v>270</v>
      </c>
      <c r="B27" s="226">
        <v>50</v>
      </c>
      <c r="C27" s="217"/>
      <c r="D27" s="218" t="s">
        <v>273</v>
      </c>
      <c r="E27" s="227"/>
      <c r="F27" s="227"/>
      <c r="G27" s="217"/>
      <c r="H27" s="217"/>
      <c r="I27" s="217"/>
      <c r="J27" s="217"/>
      <c r="K27" s="217"/>
      <c r="L27" s="217"/>
      <c r="M27" s="219"/>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c r="BA27" s="217"/>
    </row>
    <row r="28" spans="1:53" ht="16.5" thickBot="1" x14ac:dyDescent="0.3">
      <c r="A28" s="228" t="s">
        <v>268</v>
      </c>
      <c r="B28" s="229">
        <v>1</v>
      </c>
      <c r="C28" s="217"/>
      <c r="D28" s="402" t="s">
        <v>271</v>
      </c>
      <c r="E28" s="402"/>
      <c r="F28" s="230">
        <v>0.85827319553244874</v>
      </c>
      <c r="G28" s="217"/>
      <c r="H28" s="217"/>
      <c r="I28" s="217"/>
      <c r="J28" s="217"/>
      <c r="K28" s="231"/>
      <c r="L28" s="217"/>
      <c r="M28" s="219"/>
      <c r="N28" s="232"/>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c r="BA28" s="217"/>
    </row>
    <row r="29" spans="1:53" x14ac:dyDescent="0.25">
      <c r="A29" s="223" t="s">
        <v>504</v>
      </c>
      <c r="B29" s="233">
        <v>244197.50463782108</v>
      </c>
      <c r="C29" s="217"/>
      <c r="D29" s="402" t="s">
        <v>269</v>
      </c>
      <c r="E29" s="402"/>
      <c r="F29" s="230">
        <v>0.97414007692932936</v>
      </c>
      <c r="G29" s="217"/>
      <c r="H29" s="217"/>
      <c r="I29" s="217"/>
      <c r="J29" s="217"/>
      <c r="K29" s="231"/>
      <c r="L29" s="217"/>
      <c r="M29" s="219"/>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c r="BA29" s="217"/>
    </row>
    <row r="30" spans="1:53" x14ac:dyDescent="0.25">
      <c r="A30" s="225" t="s">
        <v>505</v>
      </c>
      <c r="B30" s="234">
        <v>6</v>
      </c>
      <c r="C30" s="217"/>
      <c r="D30" s="402" t="s">
        <v>506</v>
      </c>
      <c r="E30" s="402"/>
      <c r="F30" s="235">
        <v>38932345.231155582</v>
      </c>
      <c r="G30" s="217"/>
      <c r="H30" s="217"/>
      <c r="I30" s="217"/>
      <c r="J30" s="217"/>
      <c r="K30" s="231"/>
      <c r="L30" s="217"/>
      <c r="M30" s="219"/>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c r="BA30" s="217"/>
    </row>
    <row r="31" spans="1:53" x14ac:dyDescent="0.25">
      <c r="A31" s="225" t="s">
        <v>507</v>
      </c>
      <c r="B31" s="234">
        <v>6</v>
      </c>
      <c r="C31" s="217"/>
      <c r="D31" s="402" t="s">
        <v>423</v>
      </c>
      <c r="E31" s="402"/>
      <c r="F31" s="236" t="s">
        <v>447</v>
      </c>
      <c r="G31" s="217"/>
      <c r="H31" s="217"/>
      <c r="I31" s="217"/>
      <c r="J31" s="217"/>
      <c r="K31" s="231"/>
      <c r="L31" s="217"/>
      <c r="M31" s="219"/>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c r="BA31" s="217"/>
    </row>
    <row r="32" spans="1:53" x14ac:dyDescent="0.25">
      <c r="A32" s="225" t="s">
        <v>508</v>
      </c>
      <c r="B32" s="234">
        <v>46501.23275000001</v>
      </c>
      <c r="C32" s="217"/>
      <c r="D32" s="217"/>
      <c r="E32" s="217"/>
      <c r="F32" s="217"/>
      <c r="G32" s="217"/>
      <c r="H32" s="217"/>
      <c r="I32" s="217"/>
      <c r="J32" s="217"/>
      <c r="K32" s="217"/>
      <c r="L32" s="217"/>
      <c r="M32" s="219"/>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c r="BA32" s="217"/>
    </row>
    <row r="33" spans="1:53" x14ac:dyDescent="0.25">
      <c r="A33" s="225" t="s">
        <v>509</v>
      </c>
      <c r="B33" s="234">
        <v>1</v>
      </c>
      <c r="C33" s="217"/>
      <c r="D33" s="217"/>
      <c r="E33" s="217"/>
      <c r="F33" s="217"/>
      <c r="G33" s="217"/>
      <c r="H33" s="217"/>
      <c r="I33" s="217"/>
      <c r="J33" s="217"/>
      <c r="K33" s="217"/>
      <c r="L33" s="217"/>
      <c r="M33" s="219"/>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c r="BA33" s="217"/>
    </row>
    <row r="34" spans="1:53" x14ac:dyDescent="0.25">
      <c r="A34" s="225" t="s">
        <v>510</v>
      </c>
      <c r="B34" s="234">
        <v>1</v>
      </c>
      <c r="C34" s="217"/>
      <c r="D34" s="217"/>
      <c r="E34" s="217"/>
      <c r="F34" s="217"/>
      <c r="G34" s="217"/>
      <c r="H34" s="217"/>
      <c r="I34" s="217"/>
      <c r="J34" s="217"/>
      <c r="K34" s="217"/>
      <c r="L34" s="217"/>
      <c r="M34" s="219"/>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row>
    <row r="35" spans="1:53" x14ac:dyDescent="0.25">
      <c r="A35" s="237" t="s">
        <v>511</v>
      </c>
      <c r="B35" s="238">
        <v>2.1999999999999999E-2</v>
      </c>
      <c r="C35" s="217"/>
      <c r="D35" s="217"/>
      <c r="E35" s="217"/>
      <c r="F35" s="217"/>
      <c r="G35" s="217"/>
      <c r="H35" s="217"/>
      <c r="I35" s="217"/>
      <c r="J35" s="217"/>
      <c r="K35" s="217"/>
      <c r="L35" s="217"/>
      <c r="M35" s="219"/>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c r="BA35" s="217"/>
    </row>
    <row r="36" spans="1:53" ht="16.5" thickBot="1" x14ac:dyDescent="0.3">
      <c r="A36" s="228" t="s">
        <v>253</v>
      </c>
      <c r="B36" s="239">
        <v>0.2</v>
      </c>
      <c r="C36" s="217"/>
      <c r="D36" s="217"/>
      <c r="E36" s="217"/>
      <c r="F36" s="217"/>
      <c r="G36" s="217"/>
      <c r="H36" s="217"/>
      <c r="I36" s="217"/>
      <c r="J36" s="217"/>
      <c r="K36" s="217"/>
      <c r="L36" s="217"/>
      <c r="M36" s="219"/>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row>
    <row r="37" spans="1:53" x14ac:dyDescent="0.25">
      <c r="A37" s="223" t="s">
        <v>424</v>
      </c>
      <c r="B37" s="233">
        <v>0</v>
      </c>
      <c r="C37" s="217"/>
      <c r="D37" s="217"/>
      <c r="E37" s="217"/>
      <c r="F37" s="217"/>
      <c r="G37" s="217"/>
      <c r="H37" s="217"/>
      <c r="I37" s="217"/>
      <c r="J37" s="217"/>
      <c r="K37" s="217"/>
      <c r="L37" s="217"/>
      <c r="M37" s="219"/>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c r="BA37" s="217"/>
    </row>
    <row r="38" spans="1:53" x14ac:dyDescent="0.25">
      <c r="A38" s="225" t="s">
        <v>512</v>
      </c>
      <c r="B38" s="234"/>
      <c r="C38" s="217"/>
      <c r="D38" s="217"/>
      <c r="E38" s="217"/>
      <c r="F38" s="217"/>
      <c r="G38" s="217"/>
      <c r="H38" s="217"/>
      <c r="I38" s="217"/>
      <c r="J38" s="217"/>
      <c r="K38" s="217"/>
      <c r="L38" s="217"/>
      <c r="M38" s="219"/>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c r="BA38" s="217"/>
    </row>
    <row r="39" spans="1:53" ht="16.5" thickBot="1" x14ac:dyDescent="0.3">
      <c r="A39" s="237" t="s">
        <v>513</v>
      </c>
      <c r="B39" s="240">
        <v>0</v>
      </c>
      <c r="C39" s="217"/>
      <c r="D39" s="217"/>
      <c r="E39" s="217"/>
      <c r="F39" s="217"/>
      <c r="G39" s="217"/>
      <c r="H39" s="217"/>
      <c r="I39" s="217"/>
      <c r="J39" s="217"/>
      <c r="K39" s="217"/>
      <c r="L39" s="217"/>
      <c r="M39" s="219"/>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c r="BA39" s="217"/>
    </row>
    <row r="40" spans="1:53" x14ac:dyDescent="0.25">
      <c r="A40" s="241" t="s">
        <v>514</v>
      </c>
      <c r="B40" s="242">
        <v>0</v>
      </c>
      <c r="C40" s="217"/>
      <c r="D40" s="217"/>
      <c r="E40" s="217"/>
      <c r="F40" s="217"/>
      <c r="G40" s="217"/>
      <c r="H40" s="217"/>
      <c r="I40" s="217"/>
      <c r="J40" s="217"/>
      <c r="K40" s="217"/>
      <c r="L40" s="217"/>
      <c r="M40" s="219"/>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row>
    <row r="41" spans="1:53" x14ac:dyDescent="0.25">
      <c r="A41" s="243" t="s">
        <v>515</v>
      </c>
      <c r="B41" s="244">
        <v>0</v>
      </c>
      <c r="C41" s="217"/>
      <c r="D41" s="217"/>
      <c r="E41" s="217"/>
      <c r="F41" s="217"/>
      <c r="G41" s="217"/>
      <c r="H41" s="217"/>
      <c r="I41" s="217"/>
      <c r="J41" s="217"/>
      <c r="K41" s="217"/>
      <c r="L41" s="217"/>
      <c r="M41" s="219"/>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c r="BA41" s="217"/>
    </row>
    <row r="42" spans="1:53" x14ac:dyDescent="0.25">
      <c r="A42" s="243" t="s">
        <v>267</v>
      </c>
      <c r="B42" s="245">
        <v>0</v>
      </c>
      <c r="C42" s="217"/>
      <c r="D42" s="217"/>
      <c r="E42" s="217"/>
      <c r="F42" s="217"/>
      <c r="G42" s="217"/>
      <c r="H42" s="217"/>
      <c r="I42" s="217"/>
      <c r="J42" s="217"/>
      <c r="K42" s="217"/>
      <c r="L42" s="217"/>
      <c r="M42" s="219"/>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c r="BA42" s="217"/>
    </row>
    <row r="43" spans="1:53" x14ac:dyDescent="0.25">
      <c r="A43" s="243" t="s">
        <v>266</v>
      </c>
      <c r="B43" s="245">
        <v>0</v>
      </c>
      <c r="C43" s="217"/>
      <c r="D43" s="217"/>
      <c r="E43" s="217"/>
      <c r="F43" s="217"/>
      <c r="G43" s="217"/>
      <c r="H43" s="217"/>
      <c r="I43" s="217"/>
      <c r="J43" s="217"/>
      <c r="K43" s="217"/>
      <c r="L43" s="217"/>
      <c r="M43" s="219"/>
      <c r="N43" s="217"/>
      <c r="O43" s="217"/>
      <c r="P43" s="217"/>
      <c r="Q43" s="217"/>
      <c r="R43" s="217"/>
      <c r="S43" s="217"/>
      <c r="T43" s="217"/>
      <c r="U43" s="217"/>
      <c r="V43" s="217"/>
      <c r="W43" s="217"/>
      <c r="X43" s="217"/>
      <c r="Y43" s="217"/>
      <c r="Z43" s="246"/>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c r="BA43" s="217"/>
    </row>
    <row r="44" spans="1:53" x14ac:dyDescent="0.25">
      <c r="A44" s="243" t="s">
        <v>265</v>
      </c>
      <c r="B44" s="245">
        <v>0.13500000000000001</v>
      </c>
      <c r="C44" s="217"/>
      <c r="D44" s="217"/>
      <c r="E44" s="217"/>
      <c r="F44" s="217"/>
      <c r="G44" s="217"/>
      <c r="H44" s="217"/>
      <c r="I44" s="217"/>
      <c r="J44" s="217"/>
      <c r="K44" s="217"/>
      <c r="L44" s="217"/>
      <c r="M44" s="219"/>
      <c r="N44" s="217"/>
      <c r="O44" s="217"/>
      <c r="P44" s="217"/>
      <c r="Q44" s="217"/>
      <c r="R44" s="217"/>
      <c r="S44" s="217"/>
      <c r="T44" s="217"/>
      <c r="U44" s="247"/>
      <c r="V44" s="247"/>
      <c r="W44" s="247"/>
      <c r="X44" s="247"/>
      <c r="Y44" s="247"/>
      <c r="Z44" s="247"/>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c r="BA44" s="217"/>
    </row>
    <row r="45" spans="1:53" x14ac:dyDescent="0.25">
      <c r="A45" s="243" t="s">
        <v>264</v>
      </c>
      <c r="B45" s="245">
        <v>1</v>
      </c>
      <c r="C45" s="217"/>
      <c r="D45" s="217"/>
      <c r="E45" s="217"/>
      <c r="F45" s="217"/>
      <c r="G45" s="217"/>
      <c r="H45" s="217"/>
      <c r="I45" s="217"/>
      <c r="J45" s="217"/>
      <c r="K45" s="217"/>
      <c r="L45" s="217"/>
      <c r="M45" s="219"/>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c r="BA45" s="217"/>
    </row>
    <row r="46" spans="1:53" ht="16.5" thickBot="1" x14ac:dyDescent="0.3">
      <c r="A46" s="248" t="s">
        <v>425</v>
      </c>
      <c r="B46" s="249">
        <v>0.13500000000000001</v>
      </c>
      <c r="C46" s="217"/>
      <c r="D46" s="217"/>
      <c r="E46" s="217"/>
      <c r="F46" s="217"/>
      <c r="G46" s="217"/>
      <c r="H46" s="217"/>
      <c r="I46" s="217"/>
      <c r="J46" s="217"/>
      <c r="K46" s="217"/>
      <c r="L46" s="217"/>
      <c r="M46" s="219"/>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c r="BA46" s="217"/>
    </row>
    <row r="47" spans="1:53" ht="31.5" x14ac:dyDescent="0.25">
      <c r="A47" s="250" t="s">
        <v>263</v>
      </c>
      <c r="B47" s="251" t="s">
        <v>516</v>
      </c>
      <c r="C47" s="252">
        <v>2023</v>
      </c>
      <c r="D47" s="253">
        <v>2024</v>
      </c>
      <c r="E47" s="253">
        <v>2025</v>
      </c>
      <c r="F47" s="253">
        <v>2026</v>
      </c>
      <c r="G47" s="253">
        <v>2027</v>
      </c>
      <c r="H47" s="253">
        <v>2028</v>
      </c>
      <c r="I47" s="253">
        <v>2029</v>
      </c>
      <c r="J47" s="253">
        <v>2030</v>
      </c>
      <c r="K47" s="253">
        <v>2031</v>
      </c>
      <c r="L47" s="253">
        <v>2032</v>
      </c>
      <c r="M47" s="254">
        <v>2033</v>
      </c>
      <c r="N47" s="253">
        <v>2034</v>
      </c>
      <c r="O47" s="253">
        <v>2035</v>
      </c>
      <c r="P47" s="253">
        <v>2036</v>
      </c>
      <c r="Q47" s="253">
        <v>2037</v>
      </c>
      <c r="R47" s="253">
        <v>2038</v>
      </c>
      <c r="S47" s="253">
        <v>2039</v>
      </c>
      <c r="T47" s="253">
        <v>2040</v>
      </c>
      <c r="U47" s="253">
        <v>2041</v>
      </c>
      <c r="V47" s="253">
        <v>2042</v>
      </c>
      <c r="W47" s="253">
        <v>2043</v>
      </c>
      <c r="X47" s="253">
        <v>2044</v>
      </c>
      <c r="Y47" s="253">
        <v>2045</v>
      </c>
      <c r="Z47" s="253">
        <v>2046</v>
      </c>
      <c r="AA47" s="253">
        <v>2047</v>
      </c>
      <c r="AB47" s="253">
        <v>2048</v>
      </c>
      <c r="AC47" s="253">
        <v>2049</v>
      </c>
      <c r="AD47" s="253">
        <v>2050</v>
      </c>
      <c r="AE47" s="253">
        <v>2051</v>
      </c>
      <c r="AF47" s="253">
        <v>2052</v>
      </c>
      <c r="AG47" s="253">
        <v>2053</v>
      </c>
      <c r="AH47" s="253">
        <v>2054</v>
      </c>
      <c r="AI47" s="253">
        <v>2055</v>
      </c>
      <c r="AJ47" s="253">
        <v>2056</v>
      </c>
      <c r="AK47" s="253">
        <v>2057</v>
      </c>
      <c r="AL47" s="253">
        <v>2058</v>
      </c>
      <c r="AM47" s="253">
        <v>2059</v>
      </c>
      <c r="AN47" s="253">
        <v>2060</v>
      </c>
      <c r="AO47" s="253">
        <v>2061</v>
      </c>
      <c r="AP47" s="253">
        <v>2062</v>
      </c>
      <c r="AQ47" s="253">
        <v>2063</v>
      </c>
      <c r="AR47" s="253">
        <v>2064</v>
      </c>
      <c r="AS47" s="253">
        <v>2065</v>
      </c>
      <c r="AT47" s="253">
        <v>2066</v>
      </c>
      <c r="AU47" s="253">
        <v>2067</v>
      </c>
      <c r="AV47" s="253">
        <v>2068</v>
      </c>
      <c r="AW47" s="253">
        <v>2069</v>
      </c>
      <c r="AX47" s="253">
        <v>2070</v>
      </c>
      <c r="AY47" s="253">
        <v>2071</v>
      </c>
      <c r="AZ47" s="253">
        <v>2072</v>
      </c>
      <c r="BA47" s="217"/>
    </row>
    <row r="48" spans="1:53" x14ac:dyDescent="0.25">
      <c r="A48" s="255" t="s">
        <v>262</v>
      </c>
      <c r="B48" s="256">
        <v>3.9E-2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c r="AB48" s="256">
        <v>0.04</v>
      </c>
      <c r="AC48" s="256">
        <v>0.04</v>
      </c>
      <c r="AD48" s="256">
        <v>0.04</v>
      </c>
      <c r="AE48" s="256">
        <v>0.04</v>
      </c>
      <c r="AF48" s="256">
        <v>0.04</v>
      </c>
      <c r="AG48" s="256">
        <v>0.04</v>
      </c>
      <c r="AH48" s="256">
        <v>0.04</v>
      </c>
      <c r="AI48" s="256">
        <v>0.04</v>
      </c>
      <c r="AJ48" s="256">
        <v>0.04</v>
      </c>
      <c r="AK48" s="256">
        <v>0.04</v>
      </c>
      <c r="AL48" s="256">
        <v>0.04</v>
      </c>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c r="BA48" s="217"/>
    </row>
    <row r="49" spans="1:53" x14ac:dyDescent="0.25">
      <c r="A49" s="255" t="s">
        <v>261</v>
      </c>
      <c r="B49" s="256">
        <v>3.9E-2</v>
      </c>
      <c r="C49" s="256">
        <v>8.0559999999999965E-2</v>
      </c>
      <c r="D49" s="256">
        <v>0.12378240000000007</v>
      </c>
      <c r="E49" s="256">
        <v>0.1687336960000001</v>
      </c>
      <c r="F49" s="256">
        <v>0.21548304384000017</v>
      </c>
      <c r="G49" s="256">
        <v>0.26410236559360012</v>
      </c>
      <c r="H49" s="256">
        <v>0.31466646021734412</v>
      </c>
      <c r="I49" s="256">
        <v>0.36725311862603793</v>
      </c>
      <c r="J49" s="256">
        <v>0.42194324337107947</v>
      </c>
      <c r="K49" s="256">
        <v>0.47882097310592275</v>
      </c>
      <c r="L49" s="256">
        <v>0.53797381203015981</v>
      </c>
      <c r="M49" s="257">
        <v>0.59949276451136635</v>
      </c>
      <c r="N49" s="256">
        <v>0.66347247509182106</v>
      </c>
      <c r="O49" s="256">
        <v>0.73001137409549388</v>
      </c>
      <c r="P49" s="256">
        <v>0.79921182905931376</v>
      </c>
      <c r="Q49" s="256">
        <v>0.87118030222168641</v>
      </c>
      <c r="R49" s="256">
        <v>0.94602751431055387</v>
      </c>
      <c r="S49" s="256">
        <v>1.0238686148829763</v>
      </c>
      <c r="T49" s="256">
        <v>1.1048233594782952</v>
      </c>
      <c r="U49" s="256">
        <v>1.1890162938574269</v>
      </c>
      <c r="V49" s="256">
        <v>1.276576945611724</v>
      </c>
      <c r="W49" s="256">
        <v>1.3676400234361932</v>
      </c>
      <c r="X49" s="256">
        <v>1.4623456243736408</v>
      </c>
      <c r="Y49" s="256">
        <v>1.5608394493485864</v>
      </c>
      <c r="Z49" s="256">
        <v>1.6632730273225298</v>
      </c>
      <c r="AA49" s="256">
        <v>1.7698039484154311</v>
      </c>
      <c r="AB49" s="256">
        <v>1.8805961063520487</v>
      </c>
      <c r="AC49" s="256">
        <v>1.9958199506061307</v>
      </c>
      <c r="AD49" s="256">
        <v>2.1156527486303762</v>
      </c>
      <c r="AE49" s="256">
        <v>2.2402788585755915</v>
      </c>
      <c r="AF49" s="256">
        <v>2.3698900129186153</v>
      </c>
      <c r="AG49" s="256">
        <v>2.5046856134353601</v>
      </c>
      <c r="AH49" s="256">
        <v>2.6448730379727747</v>
      </c>
      <c r="AI49" s="256">
        <v>2.7906679594916857</v>
      </c>
      <c r="AJ49" s="256">
        <v>2.9422946778713532</v>
      </c>
      <c r="AK49" s="256">
        <v>3.0999864649862072</v>
      </c>
      <c r="AL49" s="256">
        <v>3.2639859235856559</v>
      </c>
      <c r="AM49" s="256">
        <v>3.4345453605290821</v>
      </c>
      <c r="AN49" s="256">
        <v>3.611927174950246</v>
      </c>
      <c r="AO49" s="256">
        <v>3.7964042619482559</v>
      </c>
      <c r="AP49" s="256">
        <v>3.9882604324261859</v>
      </c>
      <c r="AQ49" s="256">
        <v>4.1877908497232337</v>
      </c>
      <c r="AR49" s="256">
        <v>4.3953024837121628</v>
      </c>
      <c r="AS49" s="256">
        <v>4.6111145830606493</v>
      </c>
      <c r="AT49" s="256">
        <v>4.8355591663830753</v>
      </c>
      <c r="AU49" s="256">
        <v>5.0689815330383983</v>
      </c>
      <c r="AV49" s="256">
        <v>5.3117407943599346</v>
      </c>
      <c r="AW49" s="256">
        <v>5.5642104261343324</v>
      </c>
      <c r="AX49" s="256">
        <v>5.8267788431797056</v>
      </c>
      <c r="AY49" s="256">
        <v>6.0998499969068938</v>
      </c>
      <c r="AZ49" s="256">
        <v>6.3838439967831695</v>
      </c>
      <c r="BA49" s="217"/>
    </row>
    <row r="50" spans="1:53" ht="16.5" thickBot="1" x14ac:dyDescent="0.3">
      <c r="A50" s="258" t="s">
        <v>426</v>
      </c>
      <c r="B50" s="259">
        <v>0</v>
      </c>
      <c r="C50" s="259">
        <v>16086675.752450002</v>
      </c>
      <c r="D50" s="259">
        <v>5546396.5888800006</v>
      </c>
      <c r="E50" s="259">
        <v>5712797.6106600007</v>
      </c>
      <c r="F50" s="259">
        <v>5884178.8777800007</v>
      </c>
      <c r="G50" s="259">
        <v>6060704.2441133996</v>
      </c>
      <c r="H50" s="259">
        <v>6242525.3714368027</v>
      </c>
      <c r="I50" s="259">
        <v>6429801.1325799068</v>
      </c>
      <c r="J50" s="259">
        <v>6622695.1665573046</v>
      </c>
      <c r="K50" s="259">
        <v>6821376.021554023</v>
      </c>
      <c r="L50" s="259">
        <v>7026017.3022006443</v>
      </c>
      <c r="M50" s="260">
        <v>9035581.6205366012</v>
      </c>
      <c r="N50" s="259">
        <v>9306649.0691526998</v>
      </c>
      <c r="O50" s="259">
        <v>9585848.541227283</v>
      </c>
      <c r="P50" s="259">
        <v>9873423.9974640999</v>
      </c>
      <c r="Q50" s="259">
        <v>10169626.717388025</v>
      </c>
      <c r="R50" s="259">
        <v>10474715.518909665</v>
      </c>
      <c r="S50" s="259">
        <v>10788956.984476952</v>
      </c>
      <c r="T50" s="259">
        <v>11112625.694011262</v>
      </c>
      <c r="U50" s="259">
        <v>11446004.464831602</v>
      </c>
      <c r="V50" s="259">
        <v>14130953.436089749</v>
      </c>
      <c r="W50" s="259">
        <v>14554882.039172443</v>
      </c>
      <c r="X50" s="259">
        <v>14991528.500347618</v>
      </c>
      <c r="Y50" s="259">
        <v>15441274.355358044</v>
      </c>
      <c r="Z50" s="259">
        <v>15904512.586018788</v>
      </c>
      <c r="AA50" s="259">
        <v>16381647.963599348</v>
      </c>
      <c r="AB50" s="259">
        <v>16873097.402507331</v>
      </c>
      <c r="AC50" s="259">
        <v>17379290.324582551</v>
      </c>
      <c r="AD50" s="259">
        <v>17900669.034320027</v>
      </c>
      <c r="AE50" s="259">
        <v>18437689.10534963</v>
      </c>
      <c r="AF50" s="259">
        <v>18990819.77851012</v>
      </c>
      <c r="AG50" s="259">
        <v>19560544.371865425</v>
      </c>
      <c r="AH50" s="259">
        <v>20147360.703021381</v>
      </c>
      <c r="AI50" s="259">
        <v>20751781.524112027</v>
      </c>
      <c r="AJ50" s="259">
        <v>21374334.969835389</v>
      </c>
      <c r="AK50" s="259">
        <v>22015565.01893045</v>
      </c>
      <c r="AL50" s="259">
        <v>22676031.969498362</v>
      </c>
      <c r="AM50" s="259">
        <v>23356312.92858332</v>
      </c>
      <c r="AN50" s="259">
        <v>24057002.316440813</v>
      </c>
      <c r="AO50" s="259">
        <v>24778712.38593404</v>
      </c>
      <c r="AP50" s="259">
        <v>25522073.757512063</v>
      </c>
      <c r="AQ50" s="259">
        <v>26287735.970237423</v>
      </c>
      <c r="AR50" s="259">
        <v>27076368.049344551</v>
      </c>
      <c r="AS50" s="259">
        <v>27888659.090824883</v>
      </c>
      <c r="AT50" s="259">
        <v>28725318.863549639</v>
      </c>
      <c r="AU50" s="259">
        <v>29587078.429456122</v>
      </c>
      <c r="AV50" s="259">
        <v>30474690.782339808</v>
      </c>
      <c r="AW50" s="259">
        <v>31388931.505810004</v>
      </c>
      <c r="AX50" s="259">
        <v>32330599.450984303</v>
      </c>
      <c r="AY50" s="259">
        <v>33300517.434513837</v>
      </c>
      <c r="AZ50" s="259">
        <v>34299532.957549252</v>
      </c>
      <c r="BA50" s="218"/>
    </row>
    <row r="51" spans="1:53" x14ac:dyDescent="0.25">
      <c r="A51" s="217" t="s">
        <v>517</v>
      </c>
      <c r="B51" s="217"/>
      <c r="C51" s="217">
        <v>16086.675752450003</v>
      </c>
      <c r="D51" s="217">
        <v>5546.3965888800003</v>
      </c>
      <c r="E51" s="217">
        <v>5712.7976106600008</v>
      </c>
      <c r="F51" s="217">
        <v>5884.1788777800011</v>
      </c>
      <c r="G51" s="217">
        <v>6060.7042441133999</v>
      </c>
      <c r="H51" s="217">
        <v>6242.5253714368027</v>
      </c>
      <c r="I51" s="217">
        <v>6429.8011325799071</v>
      </c>
      <c r="J51" s="217">
        <v>6622.6951665573042</v>
      </c>
      <c r="K51" s="217">
        <v>6821.3760215540233</v>
      </c>
      <c r="L51" s="217">
        <v>7026.0173022006438</v>
      </c>
      <c r="M51" s="219">
        <v>9035.5816205366009</v>
      </c>
      <c r="N51" s="217">
        <v>9306.6490691526997</v>
      </c>
      <c r="O51" s="217">
        <v>9585.8485412272821</v>
      </c>
      <c r="P51" s="217">
        <v>9873.4239974641005</v>
      </c>
      <c r="Q51" s="217">
        <v>10169.626717388024</v>
      </c>
      <c r="R51" s="217">
        <v>10474.715518909665</v>
      </c>
      <c r="S51" s="217">
        <v>10788.956984476952</v>
      </c>
      <c r="T51" s="217">
        <v>11112.625694011262</v>
      </c>
      <c r="U51" s="217">
        <v>11446.004464831602</v>
      </c>
      <c r="V51" s="217">
        <v>14130.953436089749</v>
      </c>
      <c r="W51" s="217">
        <v>14554.882039172442</v>
      </c>
      <c r="X51" s="217">
        <v>14991.528500347618</v>
      </c>
      <c r="Y51" s="217">
        <v>15441.274355358044</v>
      </c>
      <c r="Z51" s="217">
        <v>15904.512586018787</v>
      </c>
      <c r="AA51" s="217">
        <v>16381.647963599349</v>
      </c>
      <c r="AB51" s="217">
        <v>16873.09740250733</v>
      </c>
      <c r="AC51" s="217">
        <v>17379.290324582551</v>
      </c>
      <c r="AD51" s="217">
        <v>17900.669034320028</v>
      </c>
      <c r="AE51" s="217">
        <v>18437.689105349629</v>
      </c>
      <c r="AF51" s="217">
        <v>18990.819778510118</v>
      </c>
      <c r="AG51" s="217">
        <v>19560.544371865424</v>
      </c>
      <c r="AH51" s="217">
        <v>20147.360703021383</v>
      </c>
      <c r="AI51" s="217">
        <v>20751.781524112026</v>
      </c>
      <c r="AJ51" s="217">
        <v>21374.334969835389</v>
      </c>
      <c r="AK51" s="217">
        <v>22015.565018930451</v>
      </c>
      <c r="AL51" s="217">
        <v>22676.031969498363</v>
      </c>
      <c r="AM51" s="217">
        <v>23356.31292858332</v>
      </c>
      <c r="AN51" s="217">
        <v>24057.002316440812</v>
      </c>
      <c r="AO51" s="217">
        <v>24778.712385934039</v>
      </c>
      <c r="AP51" s="217">
        <v>25522.073757512062</v>
      </c>
      <c r="AQ51" s="217">
        <v>26287.735970237423</v>
      </c>
      <c r="AR51" s="217">
        <v>27076.36804934455</v>
      </c>
      <c r="AS51" s="217">
        <v>27888.659090824884</v>
      </c>
      <c r="AT51" s="217">
        <v>28725.318863549637</v>
      </c>
      <c r="AU51" s="217">
        <v>29587.078429456124</v>
      </c>
      <c r="AV51" s="217">
        <v>30474.690782339807</v>
      </c>
      <c r="AW51" s="217">
        <v>31388.931505810004</v>
      </c>
      <c r="AX51" s="217">
        <v>32330.599450984304</v>
      </c>
      <c r="AY51" s="217">
        <v>33300.517434513837</v>
      </c>
      <c r="AZ51" s="217">
        <v>34299.532957549251</v>
      </c>
      <c r="BA51" s="217">
        <v>34299.532957549251</v>
      </c>
    </row>
    <row r="52" spans="1:53" x14ac:dyDescent="0.25">
      <c r="A52" s="217" t="s">
        <v>518</v>
      </c>
      <c r="B52" s="217"/>
      <c r="C52" s="217">
        <v>293.0370055653853</v>
      </c>
      <c r="D52" s="217">
        <v>293.14129621884774</v>
      </c>
      <c r="E52" s="217">
        <v>293.14129621884774</v>
      </c>
      <c r="F52" s="217">
        <v>293.14129621884774</v>
      </c>
      <c r="G52" s="217">
        <v>293.14129621884774</v>
      </c>
      <c r="H52" s="217">
        <v>293.14129621884774</v>
      </c>
      <c r="I52" s="217">
        <v>586.28259243769548</v>
      </c>
      <c r="J52" s="217">
        <v>586.28259243769548</v>
      </c>
      <c r="K52" s="217">
        <v>586.28259243769548</v>
      </c>
      <c r="L52" s="217">
        <v>586.28259243769548</v>
      </c>
      <c r="M52" s="219">
        <v>586.28259243769548</v>
      </c>
      <c r="N52" s="217">
        <v>586.28259243769548</v>
      </c>
      <c r="O52" s="217">
        <v>879.42388865654323</v>
      </c>
      <c r="P52" s="217">
        <v>879.42388865654323</v>
      </c>
      <c r="Q52" s="217">
        <v>879.42388865654323</v>
      </c>
      <c r="R52" s="217">
        <v>879.42388865654323</v>
      </c>
      <c r="S52" s="217">
        <v>879.42388865654323</v>
      </c>
      <c r="T52" s="217">
        <v>879.42388865654323</v>
      </c>
      <c r="U52" s="217">
        <v>1172.565184875391</v>
      </c>
      <c r="V52" s="217">
        <v>1172.565184875391</v>
      </c>
      <c r="W52" s="217">
        <v>1172.565184875391</v>
      </c>
      <c r="X52" s="217">
        <v>1172.565184875391</v>
      </c>
      <c r="Y52" s="217">
        <v>1172.565184875391</v>
      </c>
      <c r="Z52" s="217">
        <v>1172.565184875391</v>
      </c>
      <c r="AA52" s="217">
        <v>1172.565184875391</v>
      </c>
      <c r="AB52" s="217">
        <v>1172.565184875391</v>
      </c>
      <c r="AC52" s="217">
        <v>1172.565184875391</v>
      </c>
      <c r="AD52" s="217">
        <v>1172.565184875391</v>
      </c>
      <c r="AE52" s="217">
        <v>1172.565184875391</v>
      </c>
      <c r="AF52" s="217">
        <v>1172.565184875391</v>
      </c>
      <c r="AG52" s="217">
        <v>1172.565184875391</v>
      </c>
      <c r="AH52" s="217">
        <v>1172.565184875391</v>
      </c>
      <c r="AI52" s="217">
        <v>1172.565184875391</v>
      </c>
      <c r="AJ52" s="217">
        <v>1172.565184875391</v>
      </c>
      <c r="AK52" s="217">
        <v>1172.565184875391</v>
      </c>
      <c r="AL52" s="217">
        <v>1172.565184875391</v>
      </c>
      <c r="AM52" s="217">
        <v>1172.565184875391</v>
      </c>
      <c r="AN52" s="217">
        <v>1172.565184875391</v>
      </c>
      <c r="AO52" s="217">
        <v>1172.565184875391</v>
      </c>
      <c r="AP52" s="217">
        <v>1172.565184875391</v>
      </c>
      <c r="AQ52" s="217">
        <v>1172.565184875391</v>
      </c>
      <c r="AR52" s="217">
        <v>1172.565184875391</v>
      </c>
      <c r="AS52" s="217">
        <v>1172.565184875391</v>
      </c>
      <c r="AT52" s="217">
        <v>1172.565184875391</v>
      </c>
      <c r="AU52" s="217">
        <v>1172.565184875391</v>
      </c>
      <c r="AV52" s="217">
        <v>1172.565184875391</v>
      </c>
      <c r="AW52" s="217">
        <v>1172.565184875391</v>
      </c>
      <c r="AX52" s="217">
        <v>1172.565184875391</v>
      </c>
      <c r="AY52" s="217">
        <v>1172.565184875391</v>
      </c>
      <c r="AZ52" s="217">
        <v>1172.565184875391</v>
      </c>
      <c r="BA52" s="217"/>
    </row>
    <row r="53" spans="1:53" x14ac:dyDescent="0.25">
      <c r="A53" s="217" t="s">
        <v>519</v>
      </c>
      <c r="B53" s="217"/>
      <c r="C53" s="217">
        <v>55.801479300000011</v>
      </c>
      <c r="D53" s="217">
        <v>57.47561232000001</v>
      </c>
      <c r="E53" s="217">
        <v>59.199975240000015</v>
      </c>
      <c r="F53" s="217">
        <v>60.975946920000013</v>
      </c>
      <c r="G53" s="217">
        <v>62.805225327600006</v>
      </c>
      <c r="H53" s="217">
        <v>64.689382087428015</v>
      </c>
      <c r="I53" s="217">
        <v>66.630063550050863</v>
      </c>
      <c r="J53" s="217">
        <v>68.628965456552379</v>
      </c>
      <c r="K53" s="217">
        <v>70.687834420248947</v>
      </c>
      <c r="L53" s="217">
        <v>103.14533172487991</v>
      </c>
      <c r="M53" s="219">
        <v>106.23969167662631</v>
      </c>
      <c r="N53" s="217">
        <v>109.4268824269251</v>
      </c>
      <c r="O53" s="217">
        <v>112.70968889973288</v>
      </c>
      <c r="P53" s="217">
        <v>116.09097956672487</v>
      </c>
      <c r="Q53" s="217">
        <v>119.57370895372662</v>
      </c>
      <c r="R53" s="217">
        <v>123.1609202223384</v>
      </c>
      <c r="S53" s="217">
        <v>126.85574782900855</v>
      </c>
      <c r="T53" s="217">
        <v>130.66142026387882</v>
      </c>
      <c r="U53" s="217">
        <v>134.58126287179519</v>
      </c>
      <c r="V53" s="217">
        <v>185.91213984007283</v>
      </c>
      <c r="W53" s="217">
        <v>191.48950403527502</v>
      </c>
      <c r="X53" s="217">
        <v>197.23418915633329</v>
      </c>
      <c r="Y53" s="217">
        <v>203.15121483102328</v>
      </c>
      <c r="Z53" s="217">
        <v>209.24575127595398</v>
      </c>
      <c r="AA53" s="217">
        <v>215.5231238142326</v>
      </c>
      <c r="AB53" s="217">
        <v>221.98881752865958</v>
      </c>
      <c r="AC53" s="217">
        <v>228.64848205451938</v>
      </c>
      <c r="AD53" s="217">
        <v>235.50793651615496</v>
      </c>
      <c r="AE53" s="217">
        <v>242.57317461163962</v>
      </c>
      <c r="AF53" s="217">
        <v>249.85036984998882</v>
      </c>
      <c r="AG53" s="217">
        <v>257.34588094548849</v>
      </c>
      <c r="AH53" s="217">
        <v>265.06625737385315</v>
      </c>
      <c r="AI53" s="217">
        <v>273.01824509506872</v>
      </c>
      <c r="AJ53" s="217">
        <v>281.20879244792081</v>
      </c>
      <c r="AK53" s="217">
        <v>289.6450562213584</v>
      </c>
      <c r="AL53" s="217">
        <v>298.33440790799921</v>
      </c>
      <c r="AM53" s="217">
        <v>307.28444014523922</v>
      </c>
      <c r="AN53" s="217">
        <v>316.50297334959635</v>
      </c>
      <c r="AO53" s="217">
        <v>325.99806255008423</v>
      </c>
      <c r="AP53" s="217">
        <v>335.77800442658679</v>
      </c>
      <c r="AQ53" s="217">
        <v>345.85134455938442</v>
      </c>
      <c r="AR53" s="217">
        <v>356.22688489616598</v>
      </c>
      <c r="AS53" s="217">
        <v>366.91369144305094</v>
      </c>
      <c r="AT53" s="217">
        <v>377.92110218634252</v>
      </c>
      <c r="AU53" s="217">
        <v>389.25873525193276</v>
      </c>
      <c r="AV53" s="217">
        <v>400.93649730949079</v>
      </c>
      <c r="AW53" s="217">
        <v>412.96459222877553</v>
      </c>
      <c r="AX53" s="217">
        <v>425.35352999563872</v>
      </c>
      <c r="AY53" s="217">
        <v>438.11413589550796</v>
      </c>
      <c r="AZ53" s="217">
        <v>451.2575599723732</v>
      </c>
      <c r="BA53" s="217"/>
    </row>
    <row r="54" spans="1:53" x14ac:dyDescent="0.25">
      <c r="A54" s="217"/>
      <c r="B54" s="217"/>
      <c r="C54" s="217"/>
      <c r="D54" s="217"/>
      <c r="E54" s="217"/>
      <c r="F54" s="217"/>
      <c r="G54" s="217"/>
      <c r="H54" s="217"/>
      <c r="I54" s="217"/>
      <c r="J54" s="217"/>
      <c r="K54" s="217"/>
      <c r="L54" s="217"/>
      <c r="M54" s="219"/>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row>
    <row r="55" spans="1:53"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c r="BA55" s="217"/>
    </row>
    <row r="56" spans="1:53" ht="16.5" thickBot="1" x14ac:dyDescent="0.3">
      <c r="A56" s="261"/>
      <c r="B56" s="261"/>
      <c r="C56" s="261"/>
      <c r="D56" s="261"/>
      <c r="E56" s="261"/>
      <c r="F56" s="261"/>
      <c r="G56" s="261"/>
      <c r="H56" s="261"/>
      <c r="I56" s="261"/>
      <c r="J56" s="261"/>
      <c r="K56" s="261"/>
      <c r="L56" s="261"/>
      <c r="M56" s="262"/>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c r="BA56" s="261"/>
    </row>
    <row r="57" spans="1:53" ht="31.5" x14ac:dyDescent="0.25">
      <c r="A57" s="263" t="s">
        <v>520</v>
      </c>
      <c r="B57" s="251" t="s">
        <v>516</v>
      </c>
      <c r="C57" s="251">
        <v>2023</v>
      </c>
      <c r="D57" s="251">
        <v>2024</v>
      </c>
      <c r="E57" s="251">
        <v>2025</v>
      </c>
      <c r="F57" s="251">
        <v>2026</v>
      </c>
      <c r="G57" s="251">
        <v>2027</v>
      </c>
      <c r="H57" s="251">
        <v>2028</v>
      </c>
      <c r="I57" s="251">
        <v>2029</v>
      </c>
      <c r="J57" s="251">
        <v>2030</v>
      </c>
      <c r="K57" s="251">
        <v>2031</v>
      </c>
      <c r="L57" s="251">
        <v>2032</v>
      </c>
      <c r="M57" s="264">
        <v>2033</v>
      </c>
      <c r="N57" s="251">
        <v>2034</v>
      </c>
      <c r="O57" s="251">
        <v>2035</v>
      </c>
      <c r="P57" s="251">
        <v>2036</v>
      </c>
      <c r="Q57" s="251">
        <v>2037</v>
      </c>
      <c r="R57" s="251">
        <v>2038</v>
      </c>
      <c r="S57" s="251">
        <v>2039</v>
      </c>
      <c r="T57" s="251">
        <v>2040</v>
      </c>
      <c r="U57" s="251">
        <v>2041</v>
      </c>
      <c r="V57" s="251">
        <v>2042</v>
      </c>
      <c r="W57" s="251">
        <v>2043</v>
      </c>
      <c r="X57" s="251">
        <v>2044</v>
      </c>
      <c r="Y57" s="251">
        <v>2045</v>
      </c>
      <c r="Z57" s="251">
        <v>2046</v>
      </c>
      <c r="AA57" s="251">
        <v>2047</v>
      </c>
      <c r="AB57" s="251">
        <v>2048</v>
      </c>
      <c r="AC57" s="251">
        <v>2049</v>
      </c>
      <c r="AD57" s="251">
        <v>2050</v>
      </c>
      <c r="AE57" s="251">
        <v>2051</v>
      </c>
      <c r="AF57" s="251">
        <v>2052</v>
      </c>
      <c r="AG57" s="251">
        <v>2053</v>
      </c>
      <c r="AH57" s="251">
        <v>2054</v>
      </c>
      <c r="AI57" s="251">
        <v>2055</v>
      </c>
      <c r="AJ57" s="251">
        <v>2056</v>
      </c>
      <c r="AK57" s="251">
        <v>2057</v>
      </c>
      <c r="AL57" s="251">
        <v>2058</v>
      </c>
      <c r="AM57" s="251">
        <v>2059</v>
      </c>
      <c r="AN57" s="251">
        <v>2060</v>
      </c>
      <c r="AO57" s="251">
        <v>2061</v>
      </c>
      <c r="AP57" s="251">
        <v>2062</v>
      </c>
      <c r="AQ57" s="251">
        <v>2063</v>
      </c>
      <c r="AR57" s="251">
        <v>2064</v>
      </c>
      <c r="AS57" s="251">
        <v>2065</v>
      </c>
      <c r="AT57" s="251">
        <v>2066</v>
      </c>
      <c r="AU57" s="251">
        <v>2067</v>
      </c>
      <c r="AV57" s="251">
        <v>2068</v>
      </c>
      <c r="AW57" s="251">
        <v>2069</v>
      </c>
      <c r="AX57" s="251">
        <v>2070</v>
      </c>
      <c r="AY57" s="251">
        <v>2071</v>
      </c>
      <c r="AZ57" s="251">
        <v>2072</v>
      </c>
      <c r="BA57" s="251">
        <v>0</v>
      </c>
    </row>
    <row r="58" spans="1:53" x14ac:dyDescent="0.25">
      <c r="A58" s="265" t="s">
        <v>521</v>
      </c>
      <c r="B58" s="266">
        <v>0</v>
      </c>
      <c r="C58" s="266">
        <v>0</v>
      </c>
      <c r="D58" s="266">
        <v>0</v>
      </c>
      <c r="E58" s="266">
        <v>0</v>
      </c>
      <c r="F58" s="266">
        <v>0</v>
      </c>
      <c r="G58" s="266">
        <v>0</v>
      </c>
      <c r="H58" s="266">
        <v>0</v>
      </c>
      <c r="I58" s="266">
        <v>0</v>
      </c>
      <c r="J58" s="266">
        <v>0</v>
      </c>
      <c r="K58" s="266">
        <v>0</v>
      </c>
      <c r="L58" s="266">
        <v>0</v>
      </c>
      <c r="M58" s="267">
        <v>0</v>
      </c>
      <c r="N58" s="266">
        <v>0</v>
      </c>
      <c r="O58" s="266">
        <v>0</v>
      </c>
      <c r="P58" s="266">
        <v>0</v>
      </c>
      <c r="Q58" s="266">
        <v>0</v>
      </c>
      <c r="R58" s="266">
        <v>0</v>
      </c>
      <c r="S58" s="266">
        <v>0</v>
      </c>
      <c r="T58" s="266">
        <v>0</v>
      </c>
      <c r="U58" s="266">
        <v>0</v>
      </c>
      <c r="V58" s="266">
        <v>0</v>
      </c>
      <c r="W58" s="266">
        <v>0</v>
      </c>
      <c r="X58" s="266">
        <v>0</v>
      </c>
      <c r="Y58" s="266">
        <v>0</v>
      </c>
      <c r="Z58" s="266">
        <v>0</v>
      </c>
      <c r="AA58" s="266">
        <v>0</v>
      </c>
      <c r="AB58" s="266">
        <v>0</v>
      </c>
      <c r="AC58" s="266">
        <v>0</v>
      </c>
      <c r="AD58" s="266">
        <v>0</v>
      </c>
      <c r="AE58" s="266">
        <v>0</v>
      </c>
      <c r="AF58" s="266">
        <v>0</v>
      </c>
      <c r="AG58" s="266">
        <v>0</v>
      </c>
      <c r="AH58" s="266">
        <v>0</v>
      </c>
      <c r="AI58" s="266">
        <v>0</v>
      </c>
      <c r="AJ58" s="266">
        <v>0</v>
      </c>
      <c r="AK58" s="266">
        <v>0</v>
      </c>
      <c r="AL58" s="266">
        <v>0</v>
      </c>
      <c r="AM58" s="266">
        <v>0</v>
      </c>
      <c r="AN58" s="266">
        <v>0</v>
      </c>
      <c r="AO58" s="266">
        <v>0</v>
      </c>
      <c r="AP58" s="266">
        <v>0</v>
      </c>
      <c r="AQ58" s="266">
        <v>0</v>
      </c>
      <c r="AR58" s="266">
        <v>0</v>
      </c>
      <c r="AS58" s="266">
        <v>0</v>
      </c>
      <c r="AT58" s="266">
        <v>0</v>
      </c>
      <c r="AU58" s="266">
        <v>0</v>
      </c>
      <c r="AV58" s="266">
        <v>0</v>
      </c>
      <c r="AW58" s="266">
        <v>0</v>
      </c>
      <c r="AX58" s="266">
        <v>0</v>
      </c>
      <c r="AY58" s="266">
        <v>0</v>
      </c>
      <c r="AZ58" s="266">
        <v>0</v>
      </c>
      <c r="BA58" s="266">
        <v>0</v>
      </c>
    </row>
    <row r="59" spans="1:53" x14ac:dyDescent="0.25">
      <c r="A59" s="265" t="s">
        <v>522</v>
      </c>
      <c r="B59" s="266">
        <v>0</v>
      </c>
      <c r="C59" s="266">
        <v>0</v>
      </c>
      <c r="D59" s="266">
        <v>0</v>
      </c>
      <c r="E59" s="266">
        <v>0</v>
      </c>
      <c r="F59" s="266">
        <v>0</v>
      </c>
      <c r="G59" s="266">
        <v>0</v>
      </c>
      <c r="H59" s="266">
        <v>0</v>
      </c>
      <c r="I59" s="266">
        <v>0</v>
      </c>
      <c r="J59" s="266">
        <v>0</v>
      </c>
      <c r="K59" s="266">
        <v>0</v>
      </c>
      <c r="L59" s="266">
        <v>0</v>
      </c>
      <c r="M59" s="267">
        <v>0</v>
      </c>
      <c r="N59" s="266">
        <v>0</v>
      </c>
      <c r="O59" s="266">
        <v>0</v>
      </c>
      <c r="P59" s="266">
        <v>0</v>
      </c>
      <c r="Q59" s="266">
        <v>0</v>
      </c>
      <c r="R59" s="266">
        <v>0</v>
      </c>
      <c r="S59" s="266">
        <v>0</v>
      </c>
      <c r="T59" s="266">
        <v>0</v>
      </c>
      <c r="U59" s="266">
        <v>0</v>
      </c>
      <c r="V59" s="266">
        <v>0</v>
      </c>
      <c r="W59" s="266">
        <v>0</v>
      </c>
      <c r="X59" s="266">
        <v>0</v>
      </c>
      <c r="Y59" s="266">
        <v>0</v>
      </c>
      <c r="Z59" s="266">
        <v>0</v>
      </c>
      <c r="AA59" s="266">
        <v>0</v>
      </c>
      <c r="AB59" s="266">
        <v>0</v>
      </c>
      <c r="AC59" s="266">
        <v>0</v>
      </c>
      <c r="AD59" s="266">
        <v>0</v>
      </c>
      <c r="AE59" s="266">
        <v>0</v>
      </c>
      <c r="AF59" s="266">
        <v>0</v>
      </c>
      <c r="AG59" s="266">
        <v>0</v>
      </c>
      <c r="AH59" s="266">
        <v>0</v>
      </c>
      <c r="AI59" s="266">
        <v>0</v>
      </c>
      <c r="AJ59" s="266">
        <v>0</v>
      </c>
      <c r="AK59" s="266">
        <v>0</v>
      </c>
      <c r="AL59" s="266">
        <v>0</v>
      </c>
      <c r="AM59" s="266">
        <v>0</v>
      </c>
      <c r="AN59" s="266">
        <v>0</v>
      </c>
      <c r="AO59" s="266">
        <v>0</v>
      </c>
      <c r="AP59" s="266">
        <v>0</v>
      </c>
      <c r="AQ59" s="266">
        <v>0</v>
      </c>
      <c r="AR59" s="266">
        <v>0</v>
      </c>
      <c r="AS59" s="266">
        <v>0</v>
      </c>
      <c r="AT59" s="266">
        <v>0</v>
      </c>
      <c r="AU59" s="266">
        <v>0</v>
      </c>
      <c r="AV59" s="266">
        <v>0</v>
      </c>
      <c r="AW59" s="266">
        <v>0</v>
      </c>
      <c r="AX59" s="266">
        <v>0</v>
      </c>
      <c r="AY59" s="266">
        <v>0</v>
      </c>
      <c r="AZ59" s="266">
        <v>0</v>
      </c>
      <c r="BA59" s="266">
        <v>0</v>
      </c>
    </row>
    <row r="60" spans="1:53" x14ac:dyDescent="0.25">
      <c r="A60" s="255" t="s">
        <v>523</v>
      </c>
      <c r="B60" s="266">
        <v>0</v>
      </c>
      <c r="C60" s="266">
        <v>0</v>
      </c>
      <c r="D60" s="266">
        <v>0</v>
      </c>
      <c r="E60" s="266">
        <v>0</v>
      </c>
      <c r="F60" s="266">
        <v>0</v>
      </c>
      <c r="G60" s="266">
        <v>0</v>
      </c>
      <c r="H60" s="266">
        <v>0</v>
      </c>
      <c r="I60" s="266">
        <v>0</v>
      </c>
      <c r="J60" s="266">
        <v>0</v>
      </c>
      <c r="K60" s="266">
        <v>0</v>
      </c>
      <c r="L60" s="266">
        <v>0</v>
      </c>
      <c r="M60" s="267">
        <v>0</v>
      </c>
      <c r="N60" s="266">
        <v>0</v>
      </c>
      <c r="O60" s="266">
        <v>0</v>
      </c>
      <c r="P60" s="266">
        <v>0</v>
      </c>
      <c r="Q60" s="266">
        <v>0</v>
      </c>
      <c r="R60" s="266">
        <v>0</v>
      </c>
      <c r="S60" s="266">
        <v>0</v>
      </c>
      <c r="T60" s="266">
        <v>0</v>
      </c>
      <c r="U60" s="266">
        <v>0</v>
      </c>
      <c r="V60" s="266">
        <v>0</v>
      </c>
      <c r="W60" s="266">
        <v>0</v>
      </c>
      <c r="X60" s="266">
        <v>0</v>
      </c>
      <c r="Y60" s="266">
        <v>0</v>
      </c>
      <c r="Z60" s="266">
        <v>0</v>
      </c>
      <c r="AA60" s="266">
        <v>0</v>
      </c>
      <c r="AB60" s="266">
        <v>0</v>
      </c>
      <c r="AC60" s="266">
        <v>0</v>
      </c>
      <c r="AD60" s="266">
        <v>0</v>
      </c>
      <c r="AE60" s="266">
        <v>0</v>
      </c>
      <c r="AF60" s="266">
        <v>0</v>
      </c>
      <c r="AG60" s="266">
        <v>0</v>
      </c>
      <c r="AH60" s="266">
        <v>0</v>
      </c>
      <c r="AI60" s="266">
        <v>0</v>
      </c>
      <c r="AJ60" s="266">
        <v>0</v>
      </c>
      <c r="AK60" s="266">
        <v>0</v>
      </c>
      <c r="AL60" s="266">
        <v>0</v>
      </c>
      <c r="AM60" s="266">
        <v>0</v>
      </c>
      <c r="AN60" s="266">
        <v>0</v>
      </c>
      <c r="AO60" s="266">
        <v>0</v>
      </c>
      <c r="AP60" s="266">
        <v>0</v>
      </c>
      <c r="AQ60" s="266">
        <v>0</v>
      </c>
      <c r="AR60" s="266">
        <v>0</v>
      </c>
      <c r="AS60" s="266">
        <v>0</v>
      </c>
      <c r="AT60" s="266">
        <v>0</v>
      </c>
      <c r="AU60" s="266">
        <v>0</v>
      </c>
      <c r="AV60" s="266">
        <v>0</v>
      </c>
      <c r="AW60" s="266">
        <v>0</v>
      </c>
      <c r="AX60" s="266">
        <v>0</v>
      </c>
      <c r="AY60" s="266">
        <v>0</v>
      </c>
      <c r="AZ60" s="266">
        <v>0</v>
      </c>
      <c r="BA60" s="266">
        <v>0</v>
      </c>
    </row>
    <row r="61" spans="1:53" ht="16.5" thickBot="1" x14ac:dyDescent="0.3">
      <c r="A61" s="258" t="s">
        <v>524</v>
      </c>
      <c r="B61" s="268">
        <v>0</v>
      </c>
      <c r="C61" s="268">
        <v>0</v>
      </c>
      <c r="D61" s="268">
        <v>0</v>
      </c>
      <c r="E61" s="268">
        <v>0</v>
      </c>
      <c r="F61" s="268">
        <v>0</v>
      </c>
      <c r="G61" s="268">
        <v>0</v>
      </c>
      <c r="H61" s="268">
        <v>0</v>
      </c>
      <c r="I61" s="268">
        <v>0</v>
      </c>
      <c r="J61" s="268">
        <v>0</v>
      </c>
      <c r="K61" s="268">
        <v>0</v>
      </c>
      <c r="L61" s="268">
        <v>0</v>
      </c>
      <c r="M61" s="269">
        <v>0</v>
      </c>
      <c r="N61" s="268">
        <v>0</v>
      </c>
      <c r="O61" s="268">
        <v>0</v>
      </c>
      <c r="P61" s="268">
        <v>0</v>
      </c>
      <c r="Q61" s="268">
        <v>0</v>
      </c>
      <c r="R61" s="268">
        <v>0</v>
      </c>
      <c r="S61" s="268">
        <v>0</v>
      </c>
      <c r="T61" s="268">
        <v>0</v>
      </c>
      <c r="U61" s="268">
        <v>0</v>
      </c>
      <c r="V61" s="268">
        <v>0</v>
      </c>
      <c r="W61" s="268">
        <v>0</v>
      </c>
      <c r="X61" s="268">
        <v>0</v>
      </c>
      <c r="Y61" s="268">
        <v>0</v>
      </c>
      <c r="Z61" s="268">
        <v>0</v>
      </c>
      <c r="AA61" s="268">
        <v>0</v>
      </c>
      <c r="AB61" s="268">
        <v>0</v>
      </c>
      <c r="AC61" s="268">
        <v>0</v>
      </c>
      <c r="AD61" s="268">
        <v>0</v>
      </c>
      <c r="AE61" s="268">
        <v>0</v>
      </c>
      <c r="AF61" s="268">
        <v>0</v>
      </c>
      <c r="AG61" s="268">
        <v>0</v>
      </c>
      <c r="AH61" s="268">
        <v>0</v>
      </c>
      <c r="AI61" s="268">
        <v>0</v>
      </c>
      <c r="AJ61" s="268">
        <v>0</v>
      </c>
      <c r="AK61" s="268">
        <v>0</v>
      </c>
      <c r="AL61" s="268">
        <v>0</v>
      </c>
      <c r="AM61" s="268">
        <v>0</v>
      </c>
      <c r="AN61" s="268">
        <v>0</v>
      </c>
      <c r="AO61" s="268">
        <v>0</v>
      </c>
      <c r="AP61" s="268">
        <v>0</v>
      </c>
      <c r="AQ61" s="268">
        <v>0</v>
      </c>
      <c r="AR61" s="268">
        <v>0</v>
      </c>
      <c r="AS61" s="268">
        <v>0</v>
      </c>
      <c r="AT61" s="268">
        <v>0</v>
      </c>
      <c r="AU61" s="268">
        <v>0</v>
      </c>
      <c r="AV61" s="268">
        <v>0</v>
      </c>
      <c r="AW61" s="268">
        <v>0</v>
      </c>
      <c r="AX61" s="268">
        <v>0</v>
      </c>
      <c r="AY61" s="268">
        <v>0</v>
      </c>
      <c r="AZ61" s="268">
        <v>0</v>
      </c>
      <c r="BA61" s="268">
        <v>0</v>
      </c>
    </row>
    <row r="62" spans="1:53" ht="16.5" thickBot="1" x14ac:dyDescent="0.3">
      <c r="A62" s="270"/>
      <c r="B62" s="271"/>
      <c r="C62" s="271"/>
      <c r="D62" s="271"/>
      <c r="E62" s="271"/>
      <c r="F62" s="271"/>
      <c r="G62" s="271"/>
      <c r="H62" s="271"/>
      <c r="I62" s="271"/>
      <c r="J62" s="271"/>
      <c r="K62" s="271"/>
      <c r="L62" s="272"/>
      <c r="M62" s="273"/>
      <c r="N62" s="272"/>
      <c r="O62" s="272"/>
      <c r="P62" s="272"/>
      <c r="Q62" s="272"/>
      <c r="R62" s="272"/>
      <c r="S62" s="272"/>
      <c r="T62" s="272"/>
      <c r="U62" s="272"/>
      <c r="V62" s="272"/>
      <c r="W62" s="217"/>
      <c r="X62" s="217"/>
      <c r="Y62" s="217"/>
      <c r="Z62" s="217"/>
      <c r="AA62" s="217"/>
      <c r="AB62" s="217"/>
      <c r="AC62" s="217"/>
      <c r="AD62" s="217"/>
      <c r="AE62" s="217"/>
      <c r="AF62" s="217"/>
      <c r="AG62" s="217"/>
      <c r="AH62" s="217"/>
      <c r="AI62" s="217"/>
      <c r="AJ62" s="217"/>
      <c r="AK62" s="217"/>
      <c r="AL62" s="217"/>
      <c r="AM62" s="217"/>
      <c r="AN62" s="217"/>
      <c r="AO62" s="217"/>
      <c r="AP62" s="217"/>
      <c r="AQ62" s="217"/>
      <c r="AR62" s="217"/>
      <c r="AS62" s="217"/>
      <c r="AT62" s="217"/>
      <c r="AU62" s="217"/>
      <c r="AV62" s="217"/>
      <c r="AW62" s="217"/>
      <c r="AX62" s="217"/>
      <c r="AY62" s="217"/>
      <c r="AZ62" s="217"/>
      <c r="BA62" s="217"/>
    </row>
    <row r="63" spans="1:53" ht="31.5" x14ac:dyDescent="0.25">
      <c r="A63" s="263" t="s">
        <v>427</v>
      </c>
      <c r="B63" s="251" t="s">
        <v>516</v>
      </c>
      <c r="C63" s="251">
        <v>2023</v>
      </c>
      <c r="D63" s="251">
        <v>2024</v>
      </c>
      <c r="E63" s="251">
        <v>2025</v>
      </c>
      <c r="F63" s="251">
        <v>2026</v>
      </c>
      <c r="G63" s="251">
        <v>2027</v>
      </c>
      <c r="H63" s="251">
        <v>2028</v>
      </c>
      <c r="I63" s="251">
        <v>2029</v>
      </c>
      <c r="J63" s="251">
        <v>2030</v>
      </c>
      <c r="K63" s="251">
        <v>2031</v>
      </c>
      <c r="L63" s="251">
        <v>2032</v>
      </c>
      <c r="M63" s="264">
        <v>2033</v>
      </c>
      <c r="N63" s="251">
        <v>2034</v>
      </c>
      <c r="O63" s="251">
        <v>2035</v>
      </c>
      <c r="P63" s="251">
        <v>2036</v>
      </c>
      <c r="Q63" s="251">
        <v>2037</v>
      </c>
      <c r="R63" s="251">
        <v>2038</v>
      </c>
      <c r="S63" s="251">
        <v>2039</v>
      </c>
      <c r="T63" s="251">
        <v>2040</v>
      </c>
      <c r="U63" s="251">
        <v>2041</v>
      </c>
      <c r="V63" s="251">
        <v>2042</v>
      </c>
      <c r="W63" s="251">
        <v>2043</v>
      </c>
      <c r="X63" s="251">
        <v>2044</v>
      </c>
      <c r="Y63" s="251">
        <v>2045</v>
      </c>
      <c r="Z63" s="251">
        <v>2046</v>
      </c>
      <c r="AA63" s="251">
        <v>2047</v>
      </c>
      <c r="AB63" s="251">
        <v>2048</v>
      </c>
      <c r="AC63" s="251">
        <v>2049</v>
      </c>
      <c r="AD63" s="251">
        <v>2050</v>
      </c>
      <c r="AE63" s="251">
        <v>2051</v>
      </c>
      <c r="AF63" s="251">
        <v>2052</v>
      </c>
      <c r="AG63" s="251">
        <v>2053</v>
      </c>
      <c r="AH63" s="251">
        <v>2054</v>
      </c>
      <c r="AI63" s="251">
        <v>2055</v>
      </c>
      <c r="AJ63" s="251">
        <v>2056</v>
      </c>
      <c r="AK63" s="251">
        <v>2057</v>
      </c>
      <c r="AL63" s="251">
        <v>2058</v>
      </c>
      <c r="AM63" s="251">
        <v>2059</v>
      </c>
      <c r="AN63" s="251">
        <v>2060</v>
      </c>
      <c r="AO63" s="251">
        <v>2061</v>
      </c>
      <c r="AP63" s="251">
        <v>2062</v>
      </c>
      <c r="AQ63" s="251">
        <v>2063</v>
      </c>
      <c r="AR63" s="251">
        <v>2064</v>
      </c>
      <c r="AS63" s="251">
        <v>2065</v>
      </c>
      <c r="AT63" s="251">
        <v>2066</v>
      </c>
      <c r="AU63" s="251">
        <v>2067</v>
      </c>
      <c r="AV63" s="251">
        <v>2068</v>
      </c>
      <c r="AW63" s="251">
        <v>2069</v>
      </c>
      <c r="AX63" s="251">
        <v>2070</v>
      </c>
      <c r="AY63" s="251">
        <v>2071</v>
      </c>
      <c r="AZ63" s="251">
        <v>2072</v>
      </c>
      <c r="BA63" s="251">
        <v>0</v>
      </c>
    </row>
    <row r="64" spans="1:53" x14ac:dyDescent="0.25">
      <c r="A64" s="274" t="s">
        <v>260</v>
      </c>
      <c r="B64" s="275">
        <v>0</v>
      </c>
      <c r="C64" s="275">
        <v>16086675.752450002</v>
      </c>
      <c r="D64" s="275">
        <v>5546396.5888800006</v>
      </c>
      <c r="E64" s="275">
        <v>5712797.6106600007</v>
      </c>
      <c r="F64" s="275">
        <v>5884178.8777800007</v>
      </c>
      <c r="G64" s="275">
        <v>6060704.2441133996</v>
      </c>
      <c r="H64" s="275">
        <v>6242525.3714368027</v>
      </c>
      <c r="I64" s="275">
        <v>6429801.1325799068</v>
      </c>
      <c r="J64" s="275">
        <v>6622695.1665573046</v>
      </c>
      <c r="K64" s="275">
        <v>6821376.021554023</v>
      </c>
      <c r="L64" s="275">
        <v>7026017.3022006443</v>
      </c>
      <c r="M64" s="276">
        <v>9035581.6205366012</v>
      </c>
      <c r="N64" s="275">
        <v>9306649.0691526998</v>
      </c>
      <c r="O64" s="275">
        <v>9585848.541227283</v>
      </c>
      <c r="P64" s="275">
        <v>9873423.9974640999</v>
      </c>
      <c r="Q64" s="275">
        <v>10169626.717388025</v>
      </c>
      <c r="R64" s="275">
        <v>10474715.518909665</v>
      </c>
      <c r="S64" s="275">
        <v>10788956.984476952</v>
      </c>
      <c r="T64" s="275">
        <v>11112625.694011262</v>
      </c>
      <c r="U64" s="275">
        <v>11446004.464831602</v>
      </c>
      <c r="V64" s="275">
        <v>14130953.436089749</v>
      </c>
      <c r="W64" s="275">
        <v>14554882.039172443</v>
      </c>
      <c r="X64" s="275">
        <v>14991528.500347618</v>
      </c>
      <c r="Y64" s="275">
        <v>15441274.355358044</v>
      </c>
      <c r="Z64" s="275">
        <v>15904512.586018788</v>
      </c>
      <c r="AA64" s="275">
        <v>16381647.963599348</v>
      </c>
      <c r="AB64" s="275">
        <v>16873097.402507331</v>
      </c>
      <c r="AC64" s="275">
        <v>17379290.324582551</v>
      </c>
      <c r="AD64" s="275">
        <v>17900669.034320027</v>
      </c>
      <c r="AE64" s="275">
        <v>18437689.10534963</v>
      </c>
      <c r="AF64" s="275">
        <v>18990819.77851012</v>
      </c>
      <c r="AG64" s="275">
        <v>19560544.371865425</v>
      </c>
      <c r="AH64" s="275">
        <v>20147360.703021381</v>
      </c>
      <c r="AI64" s="275">
        <v>20751781.524112027</v>
      </c>
      <c r="AJ64" s="275">
        <v>21374334.969835389</v>
      </c>
      <c r="AK64" s="275">
        <v>22015565.01893045</v>
      </c>
      <c r="AL64" s="275">
        <v>22676031.969498362</v>
      </c>
      <c r="AM64" s="275">
        <v>23356312.92858332</v>
      </c>
      <c r="AN64" s="275">
        <v>24057002.316440813</v>
      </c>
      <c r="AO64" s="275">
        <v>24778712.38593404</v>
      </c>
      <c r="AP64" s="275">
        <v>25522073.757512063</v>
      </c>
      <c r="AQ64" s="275">
        <v>26287735.970237423</v>
      </c>
      <c r="AR64" s="275">
        <v>27076368.049344551</v>
      </c>
      <c r="AS64" s="275">
        <v>27888659.090824883</v>
      </c>
      <c r="AT64" s="275">
        <v>28725318.863549639</v>
      </c>
      <c r="AU64" s="275">
        <v>29587078.429456122</v>
      </c>
      <c r="AV64" s="275">
        <v>30474690.782339808</v>
      </c>
      <c r="AW64" s="275">
        <v>31388931.505810004</v>
      </c>
      <c r="AX64" s="275">
        <v>32330599.450984303</v>
      </c>
      <c r="AY64" s="275">
        <v>33300517.434513837</v>
      </c>
      <c r="AZ64" s="275">
        <v>34299532.957549252</v>
      </c>
      <c r="BA64" s="275">
        <v>0</v>
      </c>
    </row>
    <row r="65" spans="1:53" x14ac:dyDescent="0.25">
      <c r="A65" s="265" t="s">
        <v>259</v>
      </c>
      <c r="B65" s="277">
        <v>0</v>
      </c>
      <c r="C65" s="277">
        <v>-517864.1373878211</v>
      </c>
      <c r="D65" s="277">
        <v>-517051.55711570644</v>
      </c>
      <c r="E65" s="277">
        <v>-516193.92621570651</v>
      </c>
      <c r="F65" s="277">
        <v>-515379.30261570646</v>
      </c>
      <c r="G65" s="277">
        <v>-514609.10128870647</v>
      </c>
      <c r="H65" s="277">
        <v>-513884.63192189648</v>
      </c>
      <c r="I65" s="277">
        <v>-757491.67998978868</v>
      </c>
      <c r="J65" s="277">
        <v>-756862.83157853992</v>
      </c>
      <c r="K65" s="277">
        <v>-756283.95571495371</v>
      </c>
      <c r="L65" s="277">
        <v>-781037.27013547951</v>
      </c>
      <c r="M65" s="278">
        <v>-781321.30342860159</v>
      </c>
      <c r="N65" s="277">
        <v>-781682.69572051708</v>
      </c>
      <c r="O65" s="277">
        <v>-1026408.1812968968</v>
      </c>
      <c r="P65" s="277">
        <v>-1026931.3235193901</v>
      </c>
      <c r="Q65" s="277">
        <v>-1027538.9980085583</v>
      </c>
      <c r="R65" s="277">
        <v>-1028233.7407324015</v>
      </c>
      <c r="S65" s="277">
        <v>-1029018.1637379599</v>
      </c>
      <c r="T65" s="277">
        <v>-1029894.9574336851</v>
      </c>
      <c r="U65" s="277">
        <v>-1275151.3064559884</v>
      </c>
      <c r="V65" s="277">
        <v>-1315632.4372628867</v>
      </c>
      <c r="W65" s="277">
        <v>-1317985.6407588883</v>
      </c>
      <c r="X65" s="277">
        <v>-1320478.2783597703</v>
      </c>
      <c r="Y65" s="277">
        <v>-1323114.5330886785</v>
      </c>
      <c r="Z65" s="277">
        <v>-1325898.713459454</v>
      </c>
      <c r="AA65" s="277">
        <v>-1328835.2572413529</v>
      </c>
      <c r="AB65" s="277">
        <v>-1331928.7353367088</v>
      </c>
      <c r="AC65" s="277">
        <v>-1335183.8557749253</v>
      </c>
      <c r="AD65" s="277">
        <v>-1338605.4678262882</v>
      </c>
      <c r="AE65" s="277">
        <v>-1342198.5662391922</v>
      </c>
      <c r="AF65" s="277">
        <v>-1345968.2956044832</v>
      </c>
      <c r="AG65" s="277">
        <v>-1349919.9548507328</v>
      </c>
      <c r="AH65" s="277">
        <v>-1354059.0018743703</v>
      </c>
      <c r="AI65" s="277">
        <v>-1358391.0583087164</v>
      </c>
      <c r="AJ65" s="277">
        <v>-1362921.9144360931</v>
      </c>
      <c r="AK65" s="277">
        <v>-1367657.5342472913</v>
      </c>
      <c r="AL65" s="277">
        <v>-1372604.0606528251</v>
      </c>
      <c r="AM65" s="277">
        <v>-1377767.8208505253</v>
      </c>
      <c r="AN65" s="277">
        <v>-1383155.331854156</v>
      </c>
      <c r="AO65" s="277">
        <v>-1388773.3061878961</v>
      </c>
      <c r="AP65" s="277">
        <v>-1394628.6577516482</v>
      </c>
      <c r="AQ65" s="277">
        <v>-1400728.5078623127</v>
      </c>
      <c r="AR65" s="277">
        <v>-1407080.1914762976</v>
      </c>
      <c r="AS65" s="277">
        <v>-1413691.2635987017</v>
      </c>
      <c r="AT65" s="277">
        <v>-1420569.505884778</v>
      </c>
      <c r="AU65" s="277">
        <v>-1427722.9334394364</v>
      </c>
      <c r="AV65" s="277">
        <v>-1435159.8018207347</v>
      </c>
      <c r="AW65" s="277">
        <v>-1442888.6142534723</v>
      </c>
      <c r="AX65" s="277">
        <v>-1450918.1290591913</v>
      </c>
      <c r="AY65" s="277">
        <v>-1459257.3673090825</v>
      </c>
      <c r="AZ65" s="277">
        <v>-1467915.6207064702</v>
      </c>
      <c r="BA65" s="277">
        <v>-114730</v>
      </c>
    </row>
    <row r="66" spans="1:53" x14ac:dyDescent="0.25">
      <c r="A66" s="279" t="s">
        <v>525</v>
      </c>
      <c r="B66" s="277">
        <v>0</v>
      </c>
      <c r="C66" s="277">
        <v>-244197.50463782108</v>
      </c>
      <c r="D66" s="277">
        <v>-244284.41351570646</v>
      </c>
      <c r="E66" s="277">
        <v>-244284.41351570646</v>
      </c>
      <c r="F66" s="277">
        <v>-244284.41351570646</v>
      </c>
      <c r="G66" s="277">
        <v>-244284.41351570646</v>
      </c>
      <c r="H66" s="277">
        <v>-244284.41351570646</v>
      </c>
      <c r="I66" s="277">
        <v>-488568.82703141292</v>
      </c>
      <c r="J66" s="277">
        <v>-488568.82703141292</v>
      </c>
      <c r="K66" s="277">
        <v>-488568.82703141292</v>
      </c>
      <c r="L66" s="277">
        <v>-488568.82703141292</v>
      </c>
      <c r="M66" s="277">
        <v>-488568.82703141292</v>
      </c>
      <c r="N66" s="277">
        <v>-488568.82703141292</v>
      </c>
      <c r="O66" s="277">
        <v>-732853.24054711941</v>
      </c>
      <c r="P66" s="277">
        <v>-732853.24054711941</v>
      </c>
      <c r="Q66" s="277">
        <v>-732853.24054711941</v>
      </c>
      <c r="R66" s="277">
        <v>-732853.24054711941</v>
      </c>
      <c r="S66" s="277">
        <v>-732853.24054711941</v>
      </c>
      <c r="T66" s="277">
        <v>-732853.24054711941</v>
      </c>
      <c r="U66" s="277">
        <v>-977137.65406282584</v>
      </c>
      <c r="V66" s="277">
        <v>-977137.65406282584</v>
      </c>
      <c r="W66" s="277">
        <v>-977137.65406282584</v>
      </c>
      <c r="X66" s="277">
        <v>-977137.65406282584</v>
      </c>
      <c r="Y66" s="277">
        <v>-977137.65406282584</v>
      </c>
      <c r="Z66" s="277">
        <v>-977137.65406282584</v>
      </c>
      <c r="AA66" s="277">
        <v>-977137.65406282584</v>
      </c>
      <c r="AB66" s="277">
        <v>-977137.65406282584</v>
      </c>
      <c r="AC66" s="277">
        <v>-977137.65406282584</v>
      </c>
      <c r="AD66" s="277">
        <v>-977137.65406282584</v>
      </c>
      <c r="AE66" s="277">
        <v>-977137.65406282584</v>
      </c>
      <c r="AF66" s="277">
        <v>-977137.65406282584</v>
      </c>
      <c r="AG66" s="277">
        <v>-977137.65406282584</v>
      </c>
      <c r="AH66" s="277">
        <v>-977137.65406282584</v>
      </c>
      <c r="AI66" s="277">
        <v>-977137.65406282584</v>
      </c>
      <c r="AJ66" s="277">
        <v>-977137.65406282584</v>
      </c>
      <c r="AK66" s="277">
        <v>-977137.65406282584</v>
      </c>
      <c r="AL66" s="277">
        <v>-977137.65406282584</v>
      </c>
      <c r="AM66" s="277">
        <v>-977137.65406282584</v>
      </c>
      <c r="AN66" s="277">
        <v>-977137.65406282584</v>
      </c>
      <c r="AO66" s="277">
        <v>-977137.65406282584</v>
      </c>
      <c r="AP66" s="277">
        <v>-977137.65406282584</v>
      </c>
      <c r="AQ66" s="277">
        <v>-977137.65406282584</v>
      </c>
      <c r="AR66" s="277">
        <v>-977137.65406282584</v>
      </c>
      <c r="AS66" s="277">
        <v>-977137.65406282584</v>
      </c>
      <c r="AT66" s="277">
        <v>-977137.65406282584</v>
      </c>
      <c r="AU66" s="277">
        <v>-977137.65406282584</v>
      </c>
      <c r="AV66" s="277">
        <v>-977137.65406282584</v>
      </c>
      <c r="AW66" s="277">
        <v>-977137.65406282584</v>
      </c>
      <c r="AX66" s="277">
        <v>-977137.65406282584</v>
      </c>
      <c r="AY66" s="277">
        <v>-977137.65406282584</v>
      </c>
      <c r="AZ66" s="277">
        <v>-977137.65406282584</v>
      </c>
      <c r="BA66" s="277">
        <v>0</v>
      </c>
    </row>
    <row r="67" spans="1:53" x14ac:dyDescent="0.25">
      <c r="A67" s="279" t="s">
        <v>508</v>
      </c>
      <c r="B67" s="277">
        <v>0</v>
      </c>
      <c r="C67" s="277">
        <v>-46501.23275000001</v>
      </c>
      <c r="D67" s="277">
        <v>-47896.343600000007</v>
      </c>
      <c r="E67" s="277">
        <v>-49333.312700000017</v>
      </c>
      <c r="F67" s="277">
        <v>-50813.289100000009</v>
      </c>
      <c r="G67" s="277">
        <v>-52337.687773000005</v>
      </c>
      <c r="H67" s="277">
        <v>-53907.81840619001</v>
      </c>
      <c r="I67" s="277">
        <v>-55525.052958375723</v>
      </c>
      <c r="J67" s="277">
        <v>-57190.804547126987</v>
      </c>
      <c r="K67" s="277">
        <v>-58906.528683540797</v>
      </c>
      <c r="L67" s="277">
        <v>-85954.443104066595</v>
      </c>
      <c r="M67" s="277">
        <v>-88533.07639718859</v>
      </c>
      <c r="N67" s="277">
        <v>-91189.068689104257</v>
      </c>
      <c r="O67" s="277">
        <v>-93924.740749777397</v>
      </c>
      <c r="P67" s="277">
        <v>-96742.482972270722</v>
      </c>
      <c r="Q67" s="277">
        <v>-99644.757461438858</v>
      </c>
      <c r="R67" s="277">
        <v>-102634.100185282</v>
      </c>
      <c r="S67" s="277">
        <v>-105713.12319084047</v>
      </c>
      <c r="T67" s="277">
        <v>-108884.51688656569</v>
      </c>
      <c r="U67" s="277">
        <v>-112151.05239316267</v>
      </c>
      <c r="V67" s="277">
        <v>-154926.78320006072</v>
      </c>
      <c r="W67" s="277">
        <v>-159574.58669606253</v>
      </c>
      <c r="X67" s="277">
        <v>-164361.8242969444</v>
      </c>
      <c r="Y67" s="277">
        <v>-169292.67902585273</v>
      </c>
      <c r="Z67" s="277">
        <v>-174371.45939662831</v>
      </c>
      <c r="AA67" s="277">
        <v>-179602.60317852718</v>
      </c>
      <c r="AB67" s="277">
        <v>-184990.681273883</v>
      </c>
      <c r="AC67" s="277">
        <v>-190540.4017120995</v>
      </c>
      <c r="AD67" s="277">
        <v>-196256.61376346249</v>
      </c>
      <c r="AE67" s="277">
        <v>-202144.31217636634</v>
      </c>
      <c r="AF67" s="277">
        <v>-208208.64154165736</v>
      </c>
      <c r="AG67" s="277">
        <v>-214454.90078790707</v>
      </c>
      <c r="AH67" s="277">
        <v>-220888.54781154427</v>
      </c>
      <c r="AI67" s="277">
        <v>-227515.20424589061</v>
      </c>
      <c r="AJ67" s="277">
        <v>-234340.66037326737</v>
      </c>
      <c r="AK67" s="277">
        <v>-241370.88018446535</v>
      </c>
      <c r="AL67" s="277">
        <v>-248612.00658999934</v>
      </c>
      <c r="AM67" s="277">
        <v>-256070.36678769937</v>
      </c>
      <c r="AN67" s="277">
        <v>-263752.47779133031</v>
      </c>
      <c r="AO67" s="277">
        <v>-271665.05212507019</v>
      </c>
      <c r="AP67" s="277">
        <v>-279815.00368882233</v>
      </c>
      <c r="AQ67" s="277">
        <v>-288209.45379948703</v>
      </c>
      <c r="AR67" s="277">
        <v>-296855.73741347168</v>
      </c>
      <c r="AS67" s="277">
        <v>-305761.40953587578</v>
      </c>
      <c r="AT67" s="277">
        <v>-314934.25182195212</v>
      </c>
      <c r="AU67" s="277">
        <v>-324382.27937661065</v>
      </c>
      <c r="AV67" s="277">
        <v>-334113.747757909</v>
      </c>
      <c r="AW67" s="277">
        <v>-344137.1601906463</v>
      </c>
      <c r="AX67" s="277">
        <v>-354461.2749963656</v>
      </c>
      <c r="AY67" s="277">
        <v>-365095.1132462566</v>
      </c>
      <c r="AZ67" s="277">
        <v>-376047.96664364432</v>
      </c>
      <c r="BA67" s="277">
        <v>0</v>
      </c>
    </row>
    <row r="68" spans="1:53" x14ac:dyDescent="0.25">
      <c r="A68" s="279" t="s">
        <v>424</v>
      </c>
      <c r="B68" s="277"/>
      <c r="C68" s="277"/>
      <c r="D68" s="277"/>
      <c r="E68" s="277"/>
      <c r="F68" s="277"/>
      <c r="G68" s="277"/>
      <c r="H68" s="277"/>
      <c r="I68" s="277"/>
      <c r="J68" s="277"/>
      <c r="K68" s="277"/>
      <c r="L68" s="277"/>
      <c r="M68" s="278"/>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7"/>
      <c r="AL68" s="277"/>
      <c r="AM68" s="277"/>
      <c r="AN68" s="277"/>
      <c r="AO68" s="277"/>
      <c r="AP68" s="277"/>
      <c r="AQ68" s="277"/>
      <c r="AR68" s="277"/>
      <c r="AS68" s="277"/>
      <c r="AT68" s="277"/>
      <c r="AU68" s="277"/>
      <c r="AV68" s="277"/>
      <c r="AW68" s="277"/>
      <c r="AX68" s="277"/>
      <c r="AY68" s="277"/>
      <c r="AZ68" s="277"/>
      <c r="BA68" s="277"/>
    </row>
    <row r="69" spans="1:53" x14ac:dyDescent="0.25">
      <c r="A69" s="279" t="s">
        <v>424</v>
      </c>
      <c r="B69" s="277">
        <v>0</v>
      </c>
      <c r="C69" s="277">
        <v>0</v>
      </c>
      <c r="D69" s="277">
        <v>0</v>
      </c>
      <c r="E69" s="277">
        <v>0</v>
      </c>
      <c r="F69" s="277">
        <v>0</v>
      </c>
      <c r="G69" s="277">
        <v>0</v>
      </c>
      <c r="H69" s="277">
        <v>0</v>
      </c>
      <c r="I69" s="277">
        <v>0</v>
      </c>
      <c r="J69" s="277">
        <v>0</v>
      </c>
      <c r="K69" s="277">
        <v>0</v>
      </c>
      <c r="L69" s="277">
        <v>0</v>
      </c>
      <c r="M69" s="278">
        <v>0</v>
      </c>
      <c r="N69" s="277">
        <v>0</v>
      </c>
      <c r="O69" s="277">
        <v>0</v>
      </c>
      <c r="P69" s="277">
        <v>0</v>
      </c>
      <c r="Q69" s="277">
        <v>0</v>
      </c>
      <c r="R69" s="277">
        <v>0</v>
      </c>
      <c r="S69" s="277">
        <v>0</v>
      </c>
      <c r="T69" s="277">
        <v>0</v>
      </c>
      <c r="U69" s="277">
        <v>0</v>
      </c>
      <c r="V69" s="277">
        <v>0</v>
      </c>
      <c r="W69" s="277">
        <v>0</v>
      </c>
      <c r="X69" s="277">
        <v>0</v>
      </c>
      <c r="Y69" s="277">
        <v>0</v>
      </c>
      <c r="Z69" s="277">
        <v>0</v>
      </c>
      <c r="AA69" s="277">
        <v>0</v>
      </c>
      <c r="AB69" s="277">
        <v>0</v>
      </c>
      <c r="AC69" s="277">
        <v>0</v>
      </c>
      <c r="AD69" s="277">
        <v>0</v>
      </c>
      <c r="AE69" s="277">
        <v>0</v>
      </c>
      <c r="AF69" s="277">
        <v>0</v>
      </c>
      <c r="AG69" s="277">
        <v>0</v>
      </c>
      <c r="AH69" s="277">
        <v>0</v>
      </c>
      <c r="AI69" s="277">
        <v>0</v>
      </c>
      <c r="AJ69" s="277">
        <v>0</v>
      </c>
      <c r="AK69" s="277">
        <v>0</v>
      </c>
      <c r="AL69" s="277">
        <v>0</v>
      </c>
      <c r="AM69" s="277">
        <v>0</v>
      </c>
      <c r="AN69" s="277">
        <v>0</v>
      </c>
      <c r="AO69" s="277">
        <v>0</v>
      </c>
      <c r="AP69" s="277">
        <v>0</v>
      </c>
      <c r="AQ69" s="277">
        <v>0</v>
      </c>
      <c r="AR69" s="277">
        <v>0</v>
      </c>
      <c r="AS69" s="277">
        <v>0</v>
      </c>
      <c r="AT69" s="277">
        <v>0</v>
      </c>
      <c r="AU69" s="277">
        <v>0</v>
      </c>
      <c r="AV69" s="277">
        <v>0</v>
      </c>
      <c r="AW69" s="277">
        <v>0</v>
      </c>
      <c r="AX69" s="277">
        <v>0</v>
      </c>
      <c r="AY69" s="277">
        <v>0</v>
      </c>
      <c r="AZ69" s="277">
        <v>0</v>
      </c>
      <c r="BA69" s="277">
        <v>0</v>
      </c>
    </row>
    <row r="70" spans="1:53" x14ac:dyDescent="0.25">
      <c r="A70" s="279" t="s">
        <v>424</v>
      </c>
      <c r="B70" s="277"/>
      <c r="C70" s="277">
        <v>0</v>
      </c>
      <c r="D70" s="277">
        <v>0</v>
      </c>
      <c r="E70" s="277">
        <v>0</v>
      </c>
      <c r="F70" s="277">
        <v>0</v>
      </c>
      <c r="G70" s="277">
        <v>0</v>
      </c>
      <c r="H70" s="277">
        <v>0</v>
      </c>
      <c r="I70" s="277">
        <v>0</v>
      </c>
      <c r="J70" s="277">
        <v>0</v>
      </c>
      <c r="K70" s="277">
        <v>0</v>
      </c>
      <c r="L70" s="277">
        <v>0</v>
      </c>
      <c r="M70" s="278">
        <v>0</v>
      </c>
      <c r="N70" s="277">
        <v>0</v>
      </c>
      <c r="O70" s="277">
        <v>0</v>
      </c>
      <c r="P70" s="277">
        <v>0</v>
      </c>
      <c r="Q70" s="277">
        <v>0</v>
      </c>
      <c r="R70" s="277">
        <v>0</v>
      </c>
      <c r="S70" s="277">
        <v>0</v>
      </c>
      <c r="T70" s="277">
        <v>0</v>
      </c>
      <c r="U70" s="277">
        <v>0</v>
      </c>
      <c r="V70" s="277">
        <v>0</v>
      </c>
      <c r="W70" s="277">
        <v>0</v>
      </c>
      <c r="X70" s="277">
        <v>0</v>
      </c>
      <c r="Y70" s="277">
        <v>0</v>
      </c>
      <c r="Z70" s="277">
        <v>0</v>
      </c>
      <c r="AA70" s="277">
        <v>0</v>
      </c>
      <c r="AB70" s="277">
        <v>0</v>
      </c>
      <c r="AC70" s="277">
        <v>0</v>
      </c>
      <c r="AD70" s="277">
        <v>0</v>
      </c>
      <c r="AE70" s="277">
        <v>0</v>
      </c>
      <c r="AF70" s="277">
        <v>0</v>
      </c>
      <c r="AG70" s="277">
        <v>0</v>
      </c>
      <c r="AH70" s="277">
        <v>0</v>
      </c>
      <c r="AI70" s="277">
        <v>0</v>
      </c>
      <c r="AJ70" s="277">
        <v>0</v>
      </c>
      <c r="AK70" s="277">
        <v>0</v>
      </c>
      <c r="AL70" s="277">
        <v>0</v>
      </c>
      <c r="AM70" s="277">
        <v>0</v>
      </c>
      <c r="AN70" s="277">
        <v>0</v>
      </c>
      <c r="AO70" s="277">
        <v>0</v>
      </c>
      <c r="AP70" s="277">
        <v>0</v>
      </c>
      <c r="AQ70" s="277">
        <v>0</v>
      </c>
      <c r="AR70" s="277">
        <v>0</v>
      </c>
      <c r="AS70" s="277">
        <v>0</v>
      </c>
      <c r="AT70" s="277">
        <v>0</v>
      </c>
      <c r="AU70" s="277">
        <v>0</v>
      </c>
      <c r="AV70" s="277">
        <v>0</v>
      </c>
      <c r="AW70" s="277">
        <v>0</v>
      </c>
      <c r="AX70" s="277">
        <v>0</v>
      </c>
      <c r="AY70" s="277">
        <v>0</v>
      </c>
      <c r="AZ70" s="277">
        <v>0</v>
      </c>
      <c r="BA70" s="277">
        <v>0</v>
      </c>
    </row>
    <row r="71" spans="1:53" x14ac:dyDescent="0.25">
      <c r="A71" s="279" t="s">
        <v>258</v>
      </c>
      <c r="B71" s="277"/>
      <c r="C71" s="277">
        <v>-227165.4</v>
      </c>
      <c r="D71" s="277">
        <v>-224870.8</v>
      </c>
      <c r="E71" s="277">
        <v>-222576.19999999998</v>
      </c>
      <c r="F71" s="277">
        <v>-220281.59999999998</v>
      </c>
      <c r="G71" s="277">
        <v>-217987</v>
      </c>
      <c r="H71" s="277">
        <v>-215692.4</v>
      </c>
      <c r="I71" s="277">
        <v>-213397.8</v>
      </c>
      <c r="J71" s="277">
        <v>-211103.19999999998</v>
      </c>
      <c r="K71" s="277">
        <v>-208808.59999999998</v>
      </c>
      <c r="L71" s="277">
        <v>-206514</v>
      </c>
      <c r="M71" s="277">
        <v>-204219.4</v>
      </c>
      <c r="N71" s="277">
        <v>-201924.8</v>
      </c>
      <c r="O71" s="277">
        <v>-199630.19999999998</v>
      </c>
      <c r="P71" s="277">
        <v>-197335.59999999998</v>
      </c>
      <c r="Q71" s="277">
        <v>-195041</v>
      </c>
      <c r="R71" s="277">
        <v>-192746.4</v>
      </c>
      <c r="S71" s="277">
        <v>-190451.8</v>
      </c>
      <c r="T71" s="277">
        <v>-188157.19999999998</v>
      </c>
      <c r="U71" s="277">
        <v>-185862.59999999998</v>
      </c>
      <c r="V71" s="277">
        <v>-183568</v>
      </c>
      <c r="W71" s="277">
        <v>-181273.4</v>
      </c>
      <c r="X71" s="277">
        <v>-178978.8</v>
      </c>
      <c r="Y71" s="277">
        <v>-176684.19999999998</v>
      </c>
      <c r="Z71" s="277">
        <v>-174389.59999999998</v>
      </c>
      <c r="AA71" s="277">
        <v>-172095</v>
      </c>
      <c r="AB71" s="277">
        <v>-169800.4</v>
      </c>
      <c r="AC71" s="277">
        <v>-167505.79999999999</v>
      </c>
      <c r="AD71" s="277">
        <v>-165211.19999999998</v>
      </c>
      <c r="AE71" s="277">
        <v>-162916.59999999998</v>
      </c>
      <c r="AF71" s="277">
        <v>-160622</v>
      </c>
      <c r="AG71" s="277">
        <v>-158327.4</v>
      </c>
      <c r="AH71" s="277">
        <v>-156032.79999999999</v>
      </c>
      <c r="AI71" s="277">
        <v>-153738.19999999998</v>
      </c>
      <c r="AJ71" s="277">
        <v>-151443.59999999998</v>
      </c>
      <c r="AK71" s="277">
        <v>-149149</v>
      </c>
      <c r="AL71" s="277">
        <v>-146854.39999999999</v>
      </c>
      <c r="AM71" s="277">
        <v>-144559.79999999999</v>
      </c>
      <c r="AN71" s="277">
        <v>-142265.19999999998</v>
      </c>
      <c r="AO71" s="277">
        <v>-139970.6</v>
      </c>
      <c r="AP71" s="277">
        <v>-137676</v>
      </c>
      <c r="AQ71" s="277">
        <v>-135381.4</v>
      </c>
      <c r="AR71" s="277">
        <v>-133086.79999999999</v>
      </c>
      <c r="AS71" s="277">
        <v>-130792.2</v>
      </c>
      <c r="AT71" s="277">
        <v>-128497.59999999999</v>
      </c>
      <c r="AU71" s="277">
        <v>-126202.99999999999</v>
      </c>
      <c r="AV71" s="277">
        <v>-123908.4</v>
      </c>
      <c r="AW71" s="277">
        <v>-121613.79999999999</v>
      </c>
      <c r="AX71" s="277">
        <v>-119319.2</v>
      </c>
      <c r="AY71" s="277">
        <v>-117024.59999999999</v>
      </c>
      <c r="AZ71" s="277">
        <v>-114730</v>
      </c>
      <c r="BA71" s="277">
        <v>-114730</v>
      </c>
    </row>
    <row r="72" spans="1:53" x14ac:dyDescent="0.25">
      <c r="A72" s="280" t="s">
        <v>428</v>
      </c>
      <c r="B72" s="275">
        <v>0</v>
      </c>
      <c r="C72" s="275">
        <v>15568811.615062181</v>
      </c>
      <c r="D72" s="275">
        <v>5029345.031764294</v>
      </c>
      <c r="E72" s="275">
        <v>5196603.6844442943</v>
      </c>
      <c r="F72" s="275">
        <v>5368799.5751642939</v>
      </c>
      <c r="G72" s="275">
        <v>5546095.1428246936</v>
      </c>
      <c r="H72" s="275">
        <v>5728640.739514906</v>
      </c>
      <c r="I72" s="275">
        <v>5672309.4525901182</v>
      </c>
      <c r="J72" s="275">
        <v>5865832.3349787649</v>
      </c>
      <c r="K72" s="275">
        <v>6065092.065839069</v>
      </c>
      <c r="L72" s="275">
        <v>6244980.0320651643</v>
      </c>
      <c r="M72" s="276">
        <v>8254260.3171079997</v>
      </c>
      <c r="N72" s="275">
        <v>8524966.3734321818</v>
      </c>
      <c r="O72" s="275">
        <v>8559440.3599303868</v>
      </c>
      <c r="P72" s="275">
        <v>8846492.6739447098</v>
      </c>
      <c r="Q72" s="275">
        <v>9142087.719379466</v>
      </c>
      <c r="R72" s="275">
        <v>9446481.7781772632</v>
      </c>
      <c r="S72" s="275">
        <v>9759938.8207389917</v>
      </c>
      <c r="T72" s="275">
        <v>10082730.736577576</v>
      </c>
      <c r="U72" s="275">
        <v>10170853.158375613</v>
      </c>
      <c r="V72" s="275">
        <v>12815320.998826861</v>
      </c>
      <c r="W72" s="275">
        <v>13236896.398413554</v>
      </c>
      <c r="X72" s="275">
        <v>13671050.221987847</v>
      </c>
      <c r="Y72" s="275">
        <v>14118159.822269365</v>
      </c>
      <c r="Z72" s="275">
        <v>14578613.872559333</v>
      </c>
      <c r="AA72" s="275">
        <v>15052812.706357995</v>
      </c>
      <c r="AB72" s="275">
        <v>15541168.667170621</v>
      </c>
      <c r="AC72" s="275">
        <v>16044106.468807625</v>
      </c>
      <c r="AD72" s="275">
        <v>16562063.566493738</v>
      </c>
      <c r="AE72" s="275">
        <v>17095490.539110437</v>
      </c>
      <c r="AF72" s="275">
        <v>17644851.482905637</v>
      </c>
      <c r="AG72" s="275">
        <v>18210624.417014692</v>
      </c>
      <c r="AH72" s="275">
        <v>18793301.701147012</v>
      </c>
      <c r="AI72" s="275">
        <v>19393390.46580331</v>
      </c>
      <c r="AJ72" s="275">
        <v>20011413.055399295</v>
      </c>
      <c r="AK72" s="275">
        <v>20647907.48468316</v>
      </c>
      <c r="AL72" s="275">
        <v>21303427.908845536</v>
      </c>
      <c r="AM72" s="275">
        <v>21978545.107732795</v>
      </c>
      <c r="AN72" s="275">
        <v>22673846.984586656</v>
      </c>
      <c r="AO72" s="275">
        <v>23389939.079746142</v>
      </c>
      <c r="AP72" s="275">
        <v>24127445.099760413</v>
      </c>
      <c r="AQ72" s="275">
        <v>24887007.462375112</v>
      </c>
      <c r="AR72" s="275">
        <v>25669287.857868254</v>
      </c>
      <c r="AS72" s="275">
        <v>26474967.827226181</v>
      </c>
      <c r="AT72" s="275">
        <v>27304749.357664861</v>
      </c>
      <c r="AU72" s="275">
        <v>28159355.496016685</v>
      </c>
      <c r="AV72" s="275">
        <v>29039530.980519071</v>
      </c>
      <c r="AW72" s="275">
        <v>29946042.891556531</v>
      </c>
      <c r="AX72" s="275">
        <v>30879681.321925111</v>
      </c>
      <c r="AY72" s="275">
        <v>31841260.067204755</v>
      </c>
      <c r="AZ72" s="275">
        <v>32831617.336842783</v>
      </c>
      <c r="BA72" s="275">
        <v>-114730</v>
      </c>
    </row>
    <row r="73" spans="1:53" x14ac:dyDescent="0.25">
      <c r="A73" s="279" t="s">
        <v>254</v>
      </c>
      <c r="B73" s="277">
        <v>0</v>
      </c>
      <c r="C73" s="277">
        <v>-208600</v>
      </c>
      <c r="D73" s="277">
        <v>-208600</v>
      </c>
      <c r="E73" s="277">
        <v>-208600</v>
      </c>
      <c r="F73" s="277">
        <v>-208600</v>
      </c>
      <c r="G73" s="277">
        <v>-208600</v>
      </c>
      <c r="H73" s="277">
        <v>-208600</v>
      </c>
      <c r="I73" s="277">
        <v>-208600</v>
      </c>
      <c r="J73" s="277">
        <v>-208600</v>
      </c>
      <c r="K73" s="277">
        <v>-208600</v>
      </c>
      <c r="L73" s="277">
        <v>-208600</v>
      </c>
      <c r="M73" s="277">
        <v>-208600</v>
      </c>
      <c r="N73" s="277">
        <v>-208600</v>
      </c>
      <c r="O73" s="277">
        <v>-208600</v>
      </c>
      <c r="P73" s="277">
        <v>-208600</v>
      </c>
      <c r="Q73" s="277">
        <v>-208600</v>
      </c>
      <c r="R73" s="277">
        <v>-208600</v>
      </c>
      <c r="S73" s="277">
        <v>-208600</v>
      </c>
      <c r="T73" s="277">
        <v>-208600</v>
      </c>
      <c r="U73" s="277">
        <v>-208600</v>
      </c>
      <c r="V73" s="277">
        <v>-208600</v>
      </c>
      <c r="W73" s="277">
        <v>-208600</v>
      </c>
      <c r="X73" s="277">
        <v>-208600</v>
      </c>
      <c r="Y73" s="277">
        <v>-208600</v>
      </c>
      <c r="Z73" s="277">
        <v>-208600</v>
      </c>
      <c r="AA73" s="277">
        <v>-208600</v>
      </c>
      <c r="AB73" s="277">
        <v>-208600</v>
      </c>
      <c r="AC73" s="277">
        <v>-208600</v>
      </c>
      <c r="AD73" s="277">
        <v>-208600</v>
      </c>
      <c r="AE73" s="277">
        <v>-208600</v>
      </c>
      <c r="AF73" s="277">
        <v>-208600</v>
      </c>
      <c r="AG73" s="277">
        <v>-208600</v>
      </c>
      <c r="AH73" s="277">
        <v>-208600</v>
      </c>
      <c r="AI73" s="277">
        <v>-208600</v>
      </c>
      <c r="AJ73" s="277">
        <v>-208600</v>
      </c>
      <c r="AK73" s="277">
        <v>-208600</v>
      </c>
      <c r="AL73" s="277">
        <v>-208600</v>
      </c>
      <c r="AM73" s="277">
        <v>-208600</v>
      </c>
      <c r="AN73" s="277">
        <v>-208600</v>
      </c>
      <c r="AO73" s="277">
        <v>-208600</v>
      </c>
      <c r="AP73" s="277">
        <v>-208600</v>
      </c>
      <c r="AQ73" s="277">
        <v>-208600</v>
      </c>
      <c r="AR73" s="277">
        <v>-208600</v>
      </c>
      <c r="AS73" s="277">
        <v>-208600</v>
      </c>
      <c r="AT73" s="277">
        <v>-208600</v>
      </c>
      <c r="AU73" s="277">
        <v>-208600</v>
      </c>
      <c r="AV73" s="277">
        <v>-208600</v>
      </c>
      <c r="AW73" s="277">
        <v>-208600</v>
      </c>
      <c r="AX73" s="277">
        <v>-208600</v>
      </c>
      <c r="AY73" s="277">
        <v>-208600</v>
      </c>
      <c r="AZ73" s="277">
        <v>-208600</v>
      </c>
      <c r="BA73" s="277">
        <v>0</v>
      </c>
    </row>
    <row r="74" spans="1:53" x14ac:dyDescent="0.25">
      <c r="A74" s="280" t="s">
        <v>526</v>
      </c>
      <c r="B74" s="275">
        <v>0</v>
      </c>
      <c r="C74" s="275">
        <v>15360211.615062181</v>
      </c>
      <c r="D74" s="275">
        <v>4820745.031764294</v>
      </c>
      <c r="E74" s="275">
        <v>4988003.6844442943</v>
      </c>
      <c r="F74" s="275">
        <v>5160199.5751642939</v>
      </c>
      <c r="G74" s="275">
        <v>5337495.1428246936</v>
      </c>
      <c r="H74" s="275">
        <v>5520040.739514906</v>
      </c>
      <c r="I74" s="275">
        <v>5463709.4525901182</v>
      </c>
      <c r="J74" s="275">
        <v>5657232.3349787649</v>
      </c>
      <c r="K74" s="275">
        <v>5856492.065839069</v>
      </c>
      <c r="L74" s="275">
        <v>6036380.0320651643</v>
      </c>
      <c r="M74" s="276">
        <v>8045660.3171079997</v>
      </c>
      <c r="N74" s="275">
        <v>8316366.3734321818</v>
      </c>
      <c r="O74" s="275">
        <v>8350840.3599303868</v>
      </c>
      <c r="P74" s="275">
        <v>8637892.6739447098</v>
      </c>
      <c r="Q74" s="275">
        <v>8933487.719379466</v>
      </c>
      <c r="R74" s="275">
        <v>9237881.7781772632</v>
      </c>
      <c r="S74" s="275">
        <v>9551338.8207389917</v>
      </c>
      <c r="T74" s="275">
        <v>9874130.736577576</v>
      </c>
      <c r="U74" s="275">
        <v>9962253.1583756134</v>
      </c>
      <c r="V74" s="275">
        <v>12606720.998826861</v>
      </c>
      <c r="W74" s="275">
        <v>13028296.398413554</v>
      </c>
      <c r="X74" s="275">
        <v>13462450.221987847</v>
      </c>
      <c r="Y74" s="275">
        <v>13909559.822269365</v>
      </c>
      <c r="Z74" s="275">
        <v>14370013.872559333</v>
      </c>
      <c r="AA74" s="275">
        <v>14844212.706357995</v>
      </c>
      <c r="AB74" s="275">
        <v>15332568.667170621</v>
      </c>
      <c r="AC74" s="275">
        <v>15835506.468807625</v>
      </c>
      <c r="AD74" s="275">
        <v>16353463.566493738</v>
      </c>
      <c r="AE74" s="275">
        <v>16886890.539110437</v>
      </c>
      <c r="AF74" s="275">
        <v>17436251.482905637</v>
      </c>
      <c r="AG74" s="275">
        <v>18002024.417014692</v>
      </c>
      <c r="AH74" s="275">
        <v>18584701.701147012</v>
      </c>
      <c r="AI74" s="275">
        <v>19184790.46580331</v>
      </c>
      <c r="AJ74" s="275">
        <v>19802813.055399295</v>
      </c>
      <c r="AK74" s="275">
        <v>20439307.48468316</v>
      </c>
      <c r="AL74" s="275">
        <v>21094827.908845536</v>
      </c>
      <c r="AM74" s="275">
        <v>21769945.107732795</v>
      </c>
      <c r="AN74" s="275">
        <v>22465246.984586656</v>
      </c>
      <c r="AO74" s="275">
        <v>23181339.079746142</v>
      </c>
      <c r="AP74" s="275">
        <v>23918845.099760413</v>
      </c>
      <c r="AQ74" s="275">
        <v>24678407.462375112</v>
      </c>
      <c r="AR74" s="275">
        <v>25460687.857868254</v>
      </c>
      <c r="AS74" s="275">
        <v>26266367.827226181</v>
      </c>
      <c r="AT74" s="275">
        <v>27096149.357664861</v>
      </c>
      <c r="AU74" s="275">
        <v>27950755.496016685</v>
      </c>
      <c r="AV74" s="275">
        <v>28830930.980519071</v>
      </c>
      <c r="AW74" s="275">
        <v>29737442.891556531</v>
      </c>
      <c r="AX74" s="275">
        <v>30671081.321925111</v>
      </c>
      <c r="AY74" s="275">
        <v>31632660.067204755</v>
      </c>
      <c r="AZ74" s="275">
        <v>32623017.336842783</v>
      </c>
      <c r="BA74" s="275">
        <v>-114730</v>
      </c>
    </row>
    <row r="75" spans="1:53" x14ac:dyDescent="0.25">
      <c r="A75" s="279" t="s">
        <v>527</v>
      </c>
      <c r="B75" s="277">
        <v>0</v>
      </c>
      <c r="C75" s="277">
        <v>0</v>
      </c>
      <c r="D75" s="277">
        <v>0</v>
      </c>
      <c r="E75" s="277">
        <v>0</v>
      </c>
      <c r="F75" s="277">
        <v>0</v>
      </c>
      <c r="G75" s="277">
        <v>0</v>
      </c>
      <c r="H75" s="277">
        <v>0</v>
      </c>
      <c r="I75" s="277">
        <v>0</v>
      </c>
      <c r="J75" s="277">
        <v>0</v>
      </c>
      <c r="K75" s="277">
        <v>0</v>
      </c>
      <c r="L75" s="277">
        <v>0</v>
      </c>
      <c r="M75" s="278">
        <v>0</v>
      </c>
      <c r="N75" s="277">
        <v>0</v>
      </c>
      <c r="O75" s="277">
        <v>0</v>
      </c>
      <c r="P75" s="277">
        <v>0</v>
      </c>
      <c r="Q75" s="277">
        <v>0</v>
      </c>
      <c r="R75" s="277">
        <v>0</v>
      </c>
      <c r="S75" s="277">
        <v>0</v>
      </c>
      <c r="T75" s="277">
        <v>0</v>
      </c>
      <c r="U75" s="277">
        <v>0</v>
      </c>
      <c r="V75" s="277">
        <v>0</v>
      </c>
      <c r="W75" s="277">
        <v>0</v>
      </c>
      <c r="X75" s="277">
        <v>0</v>
      </c>
      <c r="Y75" s="277">
        <v>0</v>
      </c>
      <c r="Z75" s="277">
        <v>0</v>
      </c>
      <c r="AA75" s="277">
        <v>0</v>
      </c>
      <c r="AB75" s="277">
        <v>0</v>
      </c>
      <c r="AC75" s="277">
        <v>0</v>
      </c>
      <c r="AD75" s="277">
        <v>0</v>
      </c>
      <c r="AE75" s="277">
        <v>0</v>
      </c>
      <c r="AF75" s="277">
        <v>0</v>
      </c>
      <c r="AG75" s="277">
        <v>0</v>
      </c>
      <c r="AH75" s="277">
        <v>0</v>
      </c>
      <c r="AI75" s="277">
        <v>0</v>
      </c>
      <c r="AJ75" s="277">
        <v>0</v>
      </c>
      <c r="AK75" s="277">
        <v>0</v>
      </c>
      <c r="AL75" s="277">
        <v>0</v>
      </c>
      <c r="AM75" s="277">
        <v>0</v>
      </c>
      <c r="AN75" s="277">
        <v>0</v>
      </c>
      <c r="AO75" s="277">
        <v>0</v>
      </c>
      <c r="AP75" s="277">
        <v>0</v>
      </c>
      <c r="AQ75" s="277">
        <v>0</v>
      </c>
      <c r="AR75" s="277">
        <v>0</v>
      </c>
      <c r="AS75" s="277">
        <v>0</v>
      </c>
      <c r="AT75" s="277">
        <v>0</v>
      </c>
      <c r="AU75" s="277">
        <v>0</v>
      </c>
      <c r="AV75" s="277">
        <v>0</v>
      </c>
      <c r="AW75" s="277">
        <v>0</v>
      </c>
      <c r="AX75" s="277">
        <v>0</v>
      </c>
      <c r="AY75" s="277">
        <v>0</v>
      </c>
      <c r="AZ75" s="277">
        <v>0</v>
      </c>
      <c r="BA75" s="277">
        <v>0</v>
      </c>
    </row>
    <row r="76" spans="1:53" x14ac:dyDescent="0.25">
      <c r="A76" s="280" t="s">
        <v>257</v>
      </c>
      <c r="B76" s="275">
        <v>0</v>
      </c>
      <c r="C76" s="275">
        <v>15360211.615062181</v>
      </c>
      <c r="D76" s="275">
        <v>4820745.031764294</v>
      </c>
      <c r="E76" s="275">
        <v>4988003.6844442943</v>
      </c>
      <c r="F76" s="275">
        <v>5160199.5751642939</v>
      </c>
      <c r="G76" s="275">
        <v>5337495.1428246936</v>
      </c>
      <c r="H76" s="275">
        <v>5520040.739514906</v>
      </c>
      <c r="I76" s="275">
        <v>5463709.4525901182</v>
      </c>
      <c r="J76" s="275">
        <v>5657232.3349787649</v>
      </c>
      <c r="K76" s="275">
        <v>5856492.065839069</v>
      </c>
      <c r="L76" s="275">
        <v>6036380.0320651643</v>
      </c>
      <c r="M76" s="276">
        <v>8045660.3171079997</v>
      </c>
      <c r="N76" s="275">
        <v>8316366.3734321818</v>
      </c>
      <c r="O76" s="275">
        <v>8350840.3599303868</v>
      </c>
      <c r="P76" s="275">
        <v>8637892.6739447098</v>
      </c>
      <c r="Q76" s="275">
        <v>8933487.719379466</v>
      </c>
      <c r="R76" s="275">
        <v>9237881.7781772632</v>
      </c>
      <c r="S76" s="275">
        <v>9551338.8207389917</v>
      </c>
      <c r="T76" s="275">
        <v>9874130.736577576</v>
      </c>
      <c r="U76" s="275">
        <v>9962253.1583756134</v>
      </c>
      <c r="V76" s="275">
        <v>12606720.998826861</v>
      </c>
      <c r="W76" s="275">
        <v>13028296.398413554</v>
      </c>
      <c r="X76" s="275">
        <v>13462450.221987847</v>
      </c>
      <c r="Y76" s="275">
        <v>13909559.822269365</v>
      </c>
      <c r="Z76" s="275">
        <v>14370013.872559333</v>
      </c>
      <c r="AA76" s="275">
        <v>14844212.706357995</v>
      </c>
      <c r="AB76" s="275">
        <v>15332568.667170621</v>
      </c>
      <c r="AC76" s="275">
        <v>15835506.468807625</v>
      </c>
      <c r="AD76" s="275">
        <v>16353463.566493738</v>
      </c>
      <c r="AE76" s="275">
        <v>16886890.539110437</v>
      </c>
      <c r="AF76" s="275">
        <v>17436251.482905637</v>
      </c>
      <c r="AG76" s="275">
        <v>18002024.417014692</v>
      </c>
      <c r="AH76" s="275">
        <v>18584701.701147012</v>
      </c>
      <c r="AI76" s="275">
        <v>19184790.46580331</v>
      </c>
      <c r="AJ76" s="275">
        <v>19802813.055399295</v>
      </c>
      <c r="AK76" s="275">
        <v>20439307.48468316</v>
      </c>
      <c r="AL76" s="275">
        <v>21094827.908845536</v>
      </c>
      <c r="AM76" s="275">
        <v>21769945.107732795</v>
      </c>
      <c r="AN76" s="275">
        <v>22465246.984586656</v>
      </c>
      <c r="AO76" s="275">
        <v>23181339.079746142</v>
      </c>
      <c r="AP76" s="275">
        <v>23918845.099760413</v>
      </c>
      <c r="AQ76" s="275">
        <v>24678407.462375112</v>
      </c>
      <c r="AR76" s="275">
        <v>25460687.857868254</v>
      </c>
      <c r="AS76" s="275">
        <v>26266367.827226181</v>
      </c>
      <c r="AT76" s="275">
        <v>27096149.357664861</v>
      </c>
      <c r="AU76" s="275">
        <v>27950755.496016685</v>
      </c>
      <c r="AV76" s="275">
        <v>28830930.980519071</v>
      </c>
      <c r="AW76" s="275">
        <v>29737442.891556531</v>
      </c>
      <c r="AX76" s="275">
        <v>30671081.321925111</v>
      </c>
      <c r="AY76" s="275">
        <v>31632660.067204755</v>
      </c>
      <c r="AZ76" s="275">
        <v>32623017.336842783</v>
      </c>
      <c r="BA76" s="275">
        <v>-114730</v>
      </c>
    </row>
    <row r="77" spans="1:53" x14ac:dyDescent="0.25">
      <c r="A77" s="279" t="s">
        <v>253</v>
      </c>
      <c r="B77" s="277">
        <v>0</v>
      </c>
      <c r="C77" s="277">
        <v>-3072042.3230124363</v>
      </c>
      <c r="D77" s="277">
        <v>-964149.00635285885</v>
      </c>
      <c r="E77" s="277">
        <v>-997600.73688885896</v>
      </c>
      <c r="F77" s="277">
        <v>-1032039.9150328588</v>
      </c>
      <c r="G77" s="277">
        <v>-1067499.0285649388</v>
      </c>
      <c r="H77" s="277">
        <v>-1104008.1479029811</v>
      </c>
      <c r="I77" s="277">
        <v>-1092741.8905180236</v>
      </c>
      <c r="J77" s="277">
        <v>-1131446.4669957531</v>
      </c>
      <c r="K77" s="277">
        <v>-1171298.4131678138</v>
      </c>
      <c r="L77" s="277">
        <v>-1207276.006413033</v>
      </c>
      <c r="M77" s="278">
        <v>-1609132.0634216</v>
      </c>
      <c r="N77" s="277">
        <v>-1663273.2746864364</v>
      </c>
      <c r="O77" s="277">
        <v>-1670168.0719860774</v>
      </c>
      <c r="P77" s="277">
        <v>-1727578.534788942</v>
      </c>
      <c r="Q77" s="277">
        <v>-1786697.5438758933</v>
      </c>
      <c r="R77" s="277">
        <v>-1847576.3556354528</v>
      </c>
      <c r="S77" s="277">
        <v>-1910267.7641477985</v>
      </c>
      <c r="T77" s="277">
        <v>-1974826.1473155152</v>
      </c>
      <c r="U77" s="277">
        <v>-1992450.6316751228</v>
      </c>
      <c r="V77" s="277">
        <v>-2521344.1997653726</v>
      </c>
      <c r="W77" s="277">
        <v>-2605659.2796827108</v>
      </c>
      <c r="X77" s="277">
        <v>-2692490.0443975697</v>
      </c>
      <c r="Y77" s="277">
        <v>-2781911.9644538732</v>
      </c>
      <c r="Z77" s="277">
        <v>-2874002.7745118667</v>
      </c>
      <c r="AA77" s="277">
        <v>-2968842.541271599</v>
      </c>
      <c r="AB77" s="277">
        <v>-3066513.7334341244</v>
      </c>
      <c r="AC77" s="277">
        <v>-3167101.2937615253</v>
      </c>
      <c r="AD77" s="277">
        <v>-3270692.7132987478</v>
      </c>
      <c r="AE77" s="277">
        <v>-3377378.1078220876</v>
      </c>
      <c r="AF77" s="277">
        <v>-3487250.2965811277</v>
      </c>
      <c r="AG77" s="277">
        <v>-3600404.8834029385</v>
      </c>
      <c r="AH77" s="277">
        <v>-3716940.3402294028</v>
      </c>
      <c r="AI77" s="277">
        <v>-3836958.0931606623</v>
      </c>
      <c r="AJ77" s="277">
        <v>-3960562.6110798591</v>
      </c>
      <c r="AK77" s="277">
        <v>-4087861.4969366323</v>
      </c>
      <c r="AL77" s="277">
        <v>-4218965.5817691078</v>
      </c>
      <c r="AM77" s="277">
        <v>-4353989.0215465594</v>
      </c>
      <c r="AN77" s="277">
        <v>-4493049.396917331</v>
      </c>
      <c r="AO77" s="277">
        <v>-4636267.8159492286</v>
      </c>
      <c r="AP77" s="277">
        <v>-4783769.019952083</v>
      </c>
      <c r="AQ77" s="277">
        <v>-4935681.4924750226</v>
      </c>
      <c r="AR77" s="277">
        <v>-5092137.5715736514</v>
      </c>
      <c r="AS77" s="277">
        <v>-5253273.5654452369</v>
      </c>
      <c r="AT77" s="277">
        <v>-5419229.8715329729</v>
      </c>
      <c r="AU77" s="277">
        <v>-5590151.099203337</v>
      </c>
      <c r="AV77" s="277">
        <v>-5766186.196103815</v>
      </c>
      <c r="AW77" s="277">
        <v>-5947488.5783113064</v>
      </c>
      <c r="AX77" s="277">
        <v>-6134216.2643850222</v>
      </c>
      <c r="AY77" s="277">
        <v>-6326532.0134409517</v>
      </c>
      <c r="AZ77" s="277">
        <v>-6524603.4673685571</v>
      </c>
      <c r="BA77" s="277">
        <v>22946</v>
      </c>
    </row>
    <row r="78" spans="1:53" ht="16.5" thickBot="1" x14ac:dyDescent="0.3">
      <c r="A78" s="281" t="s">
        <v>256</v>
      </c>
      <c r="B78" s="282">
        <v>0</v>
      </c>
      <c r="C78" s="282">
        <v>12288169.292049745</v>
      </c>
      <c r="D78" s="282">
        <v>3856596.0254114354</v>
      </c>
      <c r="E78" s="282">
        <v>3990402.9475554354</v>
      </c>
      <c r="F78" s="282">
        <v>4128159.6601314349</v>
      </c>
      <c r="G78" s="282">
        <v>4269996.1142597552</v>
      </c>
      <c r="H78" s="282">
        <v>4416032.5916119246</v>
      </c>
      <c r="I78" s="282">
        <v>4370967.5620720945</v>
      </c>
      <c r="J78" s="282">
        <v>4525785.8679830115</v>
      </c>
      <c r="K78" s="282">
        <v>4685193.6526712552</v>
      </c>
      <c r="L78" s="282">
        <v>4829104.0256521311</v>
      </c>
      <c r="M78" s="283">
        <v>6436528.2536864001</v>
      </c>
      <c r="N78" s="282">
        <v>6653093.0987457456</v>
      </c>
      <c r="O78" s="282">
        <v>6680672.2879443094</v>
      </c>
      <c r="P78" s="282">
        <v>6910314.1391557679</v>
      </c>
      <c r="Q78" s="282">
        <v>7146790.1755035724</v>
      </c>
      <c r="R78" s="282">
        <v>7390305.4225418102</v>
      </c>
      <c r="S78" s="282">
        <v>7641071.0565911932</v>
      </c>
      <c r="T78" s="282">
        <v>7899304.5892620608</v>
      </c>
      <c r="U78" s="282">
        <v>7969802.5267004911</v>
      </c>
      <c r="V78" s="282">
        <v>10085376.799061488</v>
      </c>
      <c r="W78" s="282">
        <v>10422637.118730843</v>
      </c>
      <c r="X78" s="282">
        <v>10769960.177590277</v>
      </c>
      <c r="Y78" s="282">
        <v>11127647.857815493</v>
      </c>
      <c r="Z78" s="282">
        <v>11496011.098047467</v>
      </c>
      <c r="AA78" s="282">
        <v>11875370.165086396</v>
      </c>
      <c r="AB78" s="282">
        <v>12266054.933736498</v>
      </c>
      <c r="AC78" s="282">
        <v>12668405.175046099</v>
      </c>
      <c r="AD78" s="282">
        <v>13082770.853194991</v>
      </c>
      <c r="AE78" s="282">
        <v>13509512.43128835</v>
      </c>
      <c r="AF78" s="282">
        <v>13949001.186324511</v>
      </c>
      <c r="AG78" s="282">
        <v>14401619.533611754</v>
      </c>
      <c r="AH78" s="282">
        <v>14867761.360917609</v>
      </c>
      <c r="AI78" s="282">
        <v>15347832.372642647</v>
      </c>
      <c r="AJ78" s="282">
        <v>15842250.444319436</v>
      </c>
      <c r="AK78" s="282">
        <v>16351445.987746527</v>
      </c>
      <c r="AL78" s="282">
        <v>16875862.327076428</v>
      </c>
      <c r="AM78" s="282">
        <v>17415956.086186238</v>
      </c>
      <c r="AN78" s="282">
        <v>17972197.587669324</v>
      </c>
      <c r="AO78" s="282">
        <v>18545071.263796914</v>
      </c>
      <c r="AP78" s="282">
        <v>19135076.079808332</v>
      </c>
      <c r="AQ78" s="282">
        <v>19742725.96990009</v>
      </c>
      <c r="AR78" s="282">
        <v>20368550.286294602</v>
      </c>
      <c r="AS78" s="282">
        <v>21013094.261780944</v>
      </c>
      <c r="AT78" s="282">
        <v>21676919.486131888</v>
      </c>
      <c r="AU78" s="282">
        <v>22360604.396813348</v>
      </c>
      <c r="AV78" s="282">
        <v>23064744.784415256</v>
      </c>
      <c r="AW78" s="282">
        <v>23789954.313245226</v>
      </c>
      <c r="AX78" s="282">
        <v>24536865.057540089</v>
      </c>
      <c r="AY78" s="282">
        <v>25306128.053763803</v>
      </c>
      <c r="AZ78" s="282">
        <v>26098413.869474225</v>
      </c>
      <c r="BA78" s="282">
        <v>-91784</v>
      </c>
    </row>
    <row r="79" spans="1:53" ht="16.5" thickBot="1" x14ac:dyDescent="0.3">
      <c r="A79" s="284"/>
      <c r="B79" s="285">
        <v>0</v>
      </c>
      <c r="C79" s="285">
        <v>1</v>
      </c>
      <c r="D79" s="285">
        <v>2</v>
      </c>
      <c r="E79" s="285">
        <v>3</v>
      </c>
      <c r="F79" s="285">
        <v>4</v>
      </c>
      <c r="G79" s="285">
        <v>5</v>
      </c>
      <c r="H79" s="285">
        <v>6</v>
      </c>
      <c r="I79" s="285">
        <v>7</v>
      </c>
      <c r="J79" s="285">
        <v>8</v>
      </c>
      <c r="K79" s="285">
        <v>9</v>
      </c>
      <c r="L79" s="285">
        <v>10</v>
      </c>
      <c r="M79" s="286">
        <v>11</v>
      </c>
      <c r="N79" s="285">
        <v>12</v>
      </c>
      <c r="O79" s="285">
        <v>13</v>
      </c>
      <c r="P79" s="285">
        <v>14</v>
      </c>
      <c r="Q79" s="285">
        <v>15</v>
      </c>
      <c r="R79" s="285">
        <v>16</v>
      </c>
      <c r="S79" s="285">
        <v>17</v>
      </c>
      <c r="T79" s="285">
        <v>18</v>
      </c>
      <c r="U79" s="285">
        <v>19</v>
      </c>
      <c r="V79" s="285">
        <v>20</v>
      </c>
      <c r="W79" s="285">
        <v>21</v>
      </c>
      <c r="X79" s="285">
        <v>22</v>
      </c>
      <c r="Y79" s="285">
        <v>23</v>
      </c>
      <c r="Z79" s="285">
        <v>24</v>
      </c>
      <c r="AA79" s="285">
        <v>25</v>
      </c>
      <c r="AB79" s="285">
        <v>26</v>
      </c>
      <c r="AC79" s="285">
        <v>27</v>
      </c>
      <c r="AD79" s="285">
        <v>28</v>
      </c>
      <c r="AE79" s="285">
        <v>29</v>
      </c>
      <c r="AF79" s="285">
        <v>30</v>
      </c>
      <c r="AG79" s="285">
        <v>31</v>
      </c>
      <c r="AH79" s="285">
        <v>32</v>
      </c>
      <c r="AI79" s="285">
        <v>33</v>
      </c>
      <c r="AJ79" s="285">
        <v>34</v>
      </c>
      <c r="AK79" s="285">
        <v>35</v>
      </c>
      <c r="AL79" s="285">
        <v>36</v>
      </c>
      <c r="AM79" s="285">
        <v>37</v>
      </c>
      <c r="AN79" s="285">
        <v>38</v>
      </c>
      <c r="AO79" s="285">
        <v>39</v>
      </c>
      <c r="AP79" s="285">
        <v>40</v>
      </c>
      <c r="AQ79" s="285">
        <v>41</v>
      </c>
      <c r="AR79" s="285">
        <v>42</v>
      </c>
      <c r="AS79" s="285">
        <v>43</v>
      </c>
      <c r="AT79" s="285">
        <v>44</v>
      </c>
      <c r="AU79" s="285">
        <v>45</v>
      </c>
      <c r="AV79" s="285">
        <v>46</v>
      </c>
      <c r="AW79" s="285">
        <v>47</v>
      </c>
      <c r="AX79" s="285">
        <v>48</v>
      </c>
      <c r="AY79" s="285">
        <v>49</v>
      </c>
      <c r="AZ79" s="285">
        <v>50</v>
      </c>
      <c r="BA79" s="285">
        <v>51</v>
      </c>
    </row>
    <row r="80" spans="1:53" ht="31.5" x14ac:dyDescent="0.25">
      <c r="A80" s="263" t="s">
        <v>255</v>
      </c>
      <c r="B80" s="251" t="s">
        <v>516</v>
      </c>
      <c r="C80" s="251">
        <v>2023</v>
      </c>
      <c r="D80" s="251">
        <v>2024</v>
      </c>
      <c r="E80" s="251">
        <v>2025</v>
      </c>
      <c r="F80" s="251">
        <v>2026</v>
      </c>
      <c r="G80" s="251">
        <v>2027</v>
      </c>
      <c r="H80" s="251">
        <v>2028</v>
      </c>
      <c r="I80" s="251">
        <v>2029</v>
      </c>
      <c r="J80" s="251">
        <v>2030</v>
      </c>
      <c r="K80" s="251">
        <v>2031</v>
      </c>
      <c r="L80" s="251">
        <v>2032</v>
      </c>
      <c r="M80" s="264">
        <v>2033</v>
      </c>
      <c r="N80" s="251">
        <v>2034</v>
      </c>
      <c r="O80" s="251">
        <v>2035</v>
      </c>
      <c r="P80" s="251">
        <v>2036</v>
      </c>
      <c r="Q80" s="251">
        <v>2037</v>
      </c>
      <c r="R80" s="251">
        <v>2038</v>
      </c>
      <c r="S80" s="251">
        <v>2039</v>
      </c>
      <c r="T80" s="251">
        <v>2040</v>
      </c>
      <c r="U80" s="251">
        <v>2041</v>
      </c>
      <c r="V80" s="251">
        <v>2042</v>
      </c>
      <c r="W80" s="251">
        <v>2043</v>
      </c>
      <c r="X80" s="251">
        <v>2044</v>
      </c>
      <c r="Y80" s="251">
        <v>2045</v>
      </c>
      <c r="Z80" s="251">
        <v>2046</v>
      </c>
      <c r="AA80" s="251">
        <v>2047</v>
      </c>
      <c r="AB80" s="251">
        <v>2048</v>
      </c>
      <c r="AC80" s="251">
        <v>2049</v>
      </c>
      <c r="AD80" s="251">
        <v>2050</v>
      </c>
      <c r="AE80" s="251">
        <v>2051</v>
      </c>
      <c r="AF80" s="251">
        <v>2052</v>
      </c>
      <c r="AG80" s="251">
        <v>2053</v>
      </c>
      <c r="AH80" s="251">
        <v>2054</v>
      </c>
      <c r="AI80" s="251">
        <v>2055</v>
      </c>
      <c r="AJ80" s="251">
        <v>2056</v>
      </c>
      <c r="AK80" s="251">
        <v>2057</v>
      </c>
      <c r="AL80" s="251">
        <v>2058</v>
      </c>
      <c r="AM80" s="251">
        <v>2059</v>
      </c>
      <c r="AN80" s="251">
        <v>2060</v>
      </c>
      <c r="AO80" s="251">
        <v>2061</v>
      </c>
      <c r="AP80" s="251">
        <v>2062</v>
      </c>
      <c r="AQ80" s="251">
        <v>2063</v>
      </c>
      <c r="AR80" s="251">
        <v>2064</v>
      </c>
      <c r="AS80" s="251">
        <v>2065</v>
      </c>
      <c r="AT80" s="251">
        <v>2066</v>
      </c>
      <c r="AU80" s="251">
        <v>2067</v>
      </c>
      <c r="AV80" s="251">
        <v>2068</v>
      </c>
      <c r="AW80" s="251">
        <v>2069</v>
      </c>
      <c r="AX80" s="251">
        <v>2070</v>
      </c>
      <c r="AY80" s="251">
        <v>2071</v>
      </c>
      <c r="AZ80" s="251">
        <v>2072</v>
      </c>
      <c r="BA80" s="251">
        <v>0</v>
      </c>
    </row>
    <row r="81" spans="1:53" x14ac:dyDescent="0.25">
      <c r="A81" s="274" t="s">
        <v>526</v>
      </c>
      <c r="B81" s="275">
        <v>0</v>
      </c>
      <c r="C81" s="275">
        <v>15360211.615062181</v>
      </c>
      <c r="D81" s="275">
        <v>4820745.031764294</v>
      </c>
      <c r="E81" s="275">
        <v>4988003.6844442943</v>
      </c>
      <c r="F81" s="275">
        <v>5160199.5751642939</v>
      </c>
      <c r="G81" s="275">
        <v>5337495.1428246936</v>
      </c>
      <c r="H81" s="275">
        <v>5520040.739514906</v>
      </c>
      <c r="I81" s="275">
        <v>5463709.4525901182</v>
      </c>
      <c r="J81" s="275">
        <v>5657232.3349787649</v>
      </c>
      <c r="K81" s="275">
        <v>5856492.065839069</v>
      </c>
      <c r="L81" s="275">
        <v>6036380.0320651643</v>
      </c>
      <c r="M81" s="276">
        <v>8045660.3171079997</v>
      </c>
      <c r="N81" s="275">
        <v>8316366.3734321818</v>
      </c>
      <c r="O81" s="275">
        <v>8350840.3599303868</v>
      </c>
      <c r="P81" s="275">
        <v>8637892.6739447098</v>
      </c>
      <c r="Q81" s="275">
        <v>8933487.719379466</v>
      </c>
      <c r="R81" s="275">
        <v>9237881.7781772632</v>
      </c>
      <c r="S81" s="275">
        <v>9551338.8207389917</v>
      </c>
      <c r="T81" s="275">
        <v>9874130.736577576</v>
      </c>
      <c r="U81" s="275">
        <v>9962253.1583756134</v>
      </c>
      <c r="V81" s="275">
        <v>12606720.998826861</v>
      </c>
      <c r="W81" s="275">
        <v>13028296.398413554</v>
      </c>
      <c r="X81" s="275">
        <v>13462450.221987847</v>
      </c>
      <c r="Y81" s="275">
        <v>13909559.822269365</v>
      </c>
      <c r="Z81" s="275">
        <v>14370013.872559333</v>
      </c>
      <c r="AA81" s="275">
        <v>14844212.706357995</v>
      </c>
      <c r="AB81" s="275">
        <v>15332568.667170621</v>
      </c>
      <c r="AC81" s="275">
        <v>15835506.468807625</v>
      </c>
      <c r="AD81" s="275">
        <v>16353463.566493738</v>
      </c>
      <c r="AE81" s="275">
        <v>16886890.539110437</v>
      </c>
      <c r="AF81" s="275">
        <v>17436251.482905637</v>
      </c>
      <c r="AG81" s="275">
        <v>18002024.417014692</v>
      </c>
      <c r="AH81" s="275">
        <v>18584701.701147012</v>
      </c>
      <c r="AI81" s="275">
        <v>19184790.46580331</v>
      </c>
      <c r="AJ81" s="275">
        <v>19802813.055399295</v>
      </c>
      <c r="AK81" s="275">
        <v>20439307.48468316</v>
      </c>
      <c r="AL81" s="275">
        <v>21094827.908845536</v>
      </c>
      <c r="AM81" s="275">
        <v>21769945.107732795</v>
      </c>
      <c r="AN81" s="275">
        <v>22465246.984586656</v>
      </c>
      <c r="AO81" s="275">
        <v>23181339.079746142</v>
      </c>
      <c r="AP81" s="275">
        <v>23918845.099760413</v>
      </c>
      <c r="AQ81" s="275">
        <v>24678407.462375112</v>
      </c>
      <c r="AR81" s="275">
        <v>25460687.857868254</v>
      </c>
      <c r="AS81" s="275">
        <v>26266367.827226181</v>
      </c>
      <c r="AT81" s="275">
        <v>27096149.357664861</v>
      </c>
      <c r="AU81" s="275">
        <v>27950755.496016685</v>
      </c>
      <c r="AV81" s="275">
        <v>28830930.980519071</v>
      </c>
      <c r="AW81" s="275">
        <v>29737442.891556531</v>
      </c>
      <c r="AX81" s="275">
        <v>30671081.321925111</v>
      </c>
      <c r="AY81" s="275">
        <v>31632660.067204755</v>
      </c>
      <c r="AZ81" s="275">
        <v>32623017.336842783</v>
      </c>
      <c r="BA81" s="275">
        <v>-114730</v>
      </c>
    </row>
    <row r="82" spans="1:53" x14ac:dyDescent="0.25">
      <c r="A82" s="279" t="s">
        <v>254</v>
      </c>
      <c r="B82" s="277">
        <v>0</v>
      </c>
      <c r="C82" s="277">
        <v>208600</v>
      </c>
      <c r="D82" s="277">
        <v>208600</v>
      </c>
      <c r="E82" s="277">
        <v>208600</v>
      </c>
      <c r="F82" s="277">
        <v>208600</v>
      </c>
      <c r="G82" s="277">
        <v>208600</v>
      </c>
      <c r="H82" s="277">
        <v>208600</v>
      </c>
      <c r="I82" s="277">
        <v>208600</v>
      </c>
      <c r="J82" s="277">
        <v>208600</v>
      </c>
      <c r="K82" s="277">
        <v>208600</v>
      </c>
      <c r="L82" s="277">
        <v>208600</v>
      </c>
      <c r="M82" s="278">
        <v>208600</v>
      </c>
      <c r="N82" s="277">
        <v>208600</v>
      </c>
      <c r="O82" s="277">
        <v>208600</v>
      </c>
      <c r="P82" s="277">
        <v>208600</v>
      </c>
      <c r="Q82" s="277">
        <v>208600</v>
      </c>
      <c r="R82" s="277">
        <v>208600</v>
      </c>
      <c r="S82" s="277">
        <v>208600</v>
      </c>
      <c r="T82" s="277">
        <v>208600</v>
      </c>
      <c r="U82" s="277">
        <v>208600</v>
      </c>
      <c r="V82" s="277">
        <v>208600</v>
      </c>
      <c r="W82" s="277">
        <v>208600</v>
      </c>
      <c r="X82" s="277">
        <v>208600</v>
      </c>
      <c r="Y82" s="277">
        <v>208600</v>
      </c>
      <c r="Z82" s="277">
        <v>208600</v>
      </c>
      <c r="AA82" s="277">
        <v>208600</v>
      </c>
      <c r="AB82" s="277">
        <v>208600</v>
      </c>
      <c r="AC82" s="277">
        <v>208600</v>
      </c>
      <c r="AD82" s="277">
        <v>208600</v>
      </c>
      <c r="AE82" s="277">
        <v>208600</v>
      </c>
      <c r="AF82" s="277">
        <v>208600</v>
      </c>
      <c r="AG82" s="277">
        <v>208600</v>
      </c>
      <c r="AH82" s="277">
        <v>208600</v>
      </c>
      <c r="AI82" s="277">
        <v>208600</v>
      </c>
      <c r="AJ82" s="277">
        <v>208600</v>
      </c>
      <c r="AK82" s="277">
        <v>208600</v>
      </c>
      <c r="AL82" s="277">
        <v>208600</v>
      </c>
      <c r="AM82" s="277">
        <v>208600</v>
      </c>
      <c r="AN82" s="277">
        <v>208600</v>
      </c>
      <c r="AO82" s="277">
        <v>208600</v>
      </c>
      <c r="AP82" s="277">
        <v>208600</v>
      </c>
      <c r="AQ82" s="277">
        <v>208600</v>
      </c>
      <c r="AR82" s="277">
        <v>208600</v>
      </c>
      <c r="AS82" s="277">
        <v>208600</v>
      </c>
      <c r="AT82" s="277">
        <v>208600</v>
      </c>
      <c r="AU82" s="277">
        <v>208600</v>
      </c>
      <c r="AV82" s="277">
        <v>208600</v>
      </c>
      <c r="AW82" s="277">
        <v>208600</v>
      </c>
      <c r="AX82" s="277">
        <v>208600</v>
      </c>
      <c r="AY82" s="277">
        <v>208600</v>
      </c>
      <c r="AZ82" s="277">
        <v>208600</v>
      </c>
      <c r="BA82" s="277">
        <v>0</v>
      </c>
    </row>
    <row r="83" spans="1:53" x14ac:dyDescent="0.25">
      <c r="A83" s="279" t="s">
        <v>527</v>
      </c>
      <c r="B83" s="277">
        <v>0</v>
      </c>
      <c r="C83" s="277">
        <v>0</v>
      </c>
      <c r="D83" s="277">
        <v>0</v>
      </c>
      <c r="E83" s="277">
        <v>0</v>
      </c>
      <c r="F83" s="277">
        <v>0</v>
      </c>
      <c r="G83" s="277">
        <v>0</v>
      </c>
      <c r="H83" s="277">
        <v>0</v>
      </c>
      <c r="I83" s="277">
        <v>0</v>
      </c>
      <c r="J83" s="277">
        <v>0</v>
      </c>
      <c r="K83" s="277">
        <v>0</v>
      </c>
      <c r="L83" s="277">
        <v>0</v>
      </c>
      <c r="M83" s="278">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row>
    <row r="84" spans="1:53" x14ac:dyDescent="0.25">
      <c r="A84" s="279" t="s">
        <v>253</v>
      </c>
      <c r="B84" s="277">
        <v>0</v>
      </c>
      <c r="C84" s="277">
        <v>-3072042.3230124363</v>
      </c>
      <c r="D84" s="277">
        <v>-964149.00635285908</v>
      </c>
      <c r="E84" s="277">
        <v>-997600.73688885849</v>
      </c>
      <c r="F84" s="277">
        <v>-1032039.915032859</v>
      </c>
      <c r="G84" s="277">
        <v>-1067499.0285649383</v>
      </c>
      <c r="H84" s="277">
        <v>-1104008.1479029814</v>
      </c>
      <c r="I84" s="277">
        <v>-1092741.8905180236</v>
      </c>
      <c r="J84" s="277">
        <v>-1131446.4669957533</v>
      </c>
      <c r="K84" s="277">
        <v>-1171298.4131678138</v>
      </c>
      <c r="L84" s="277">
        <v>-1207276.0064130332</v>
      </c>
      <c r="M84" s="278">
        <v>-1609132.0634215996</v>
      </c>
      <c r="N84" s="277">
        <v>-1663273.2746864371</v>
      </c>
      <c r="O84" s="277">
        <v>-1670168.0719860792</v>
      </c>
      <c r="P84" s="277">
        <v>-1727578.5347889438</v>
      </c>
      <c r="Q84" s="277">
        <v>-1786697.5438758917</v>
      </c>
      <c r="R84" s="277">
        <v>-1847576.355635453</v>
      </c>
      <c r="S84" s="277">
        <v>-1910267.7641477995</v>
      </c>
      <c r="T84" s="277">
        <v>-1974826.1473155133</v>
      </c>
      <c r="U84" s="277">
        <v>-1992450.6316751242</v>
      </c>
      <c r="V84" s="277">
        <v>-2521344.199765373</v>
      </c>
      <c r="W84" s="277">
        <v>-2605659.2796827145</v>
      </c>
      <c r="X84" s="277">
        <v>-2692490.0443975702</v>
      </c>
      <c r="Y84" s="277">
        <v>-2781911.964453876</v>
      </c>
      <c r="Z84" s="277">
        <v>-2874002.7745118663</v>
      </c>
      <c r="AA84" s="277">
        <v>-2968842.5412715971</v>
      </c>
      <c r="AB84" s="277">
        <v>-3066513.7334341258</v>
      </c>
      <c r="AC84" s="277">
        <v>-3167101.2937615216</v>
      </c>
      <c r="AD84" s="277">
        <v>-3270692.7132987455</v>
      </c>
      <c r="AE84" s="277">
        <v>-3377378.1078220904</v>
      </c>
      <c r="AF84" s="277">
        <v>-3487250.2965811267</v>
      </c>
      <c r="AG84" s="277">
        <v>-3600404.8834029362</v>
      </c>
      <c r="AH84" s="277">
        <v>-3716940.3402293995</v>
      </c>
      <c r="AI84" s="277">
        <v>-3836958.0931606591</v>
      </c>
      <c r="AJ84" s="277">
        <v>-3960562.6110798568</v>
      </c>
      <c r="AK84" s="277">
        <v>-4087861.4969366342</v>
      </c>
      <c r="AL84" s="277">
        <v>-4218965.5817691088</v>
      </c>
      <c r="AM84" s="277">
        <v>-4353989.0215465575</v>
      </c>
      <c r="AN84" s="277">
        <v>-4493049.3969173282</v>
      </c>
      <c r="AO84" s="277">
        <v>-4636267.8159492314</v>
      </c>
      <c r="AP84" s="277">
        <v>-4783769.0199520886</v>
      </c>
      <c r="AQ84" s="277">
        <v>-4935681.4924750179</v>
      </c>
      <c r="AR84" s="277">
        <v>-5092137.5715736449</v>
      </c>
      <c r="AS84" s="277">
        <v>-5253273.5654452443</v>
      </c>
      <c r="AT84" s="277">
        <v>-5419229.8715329766</v>
      </c>
      <c r="AU84" s="277">
        <v>-5590151.0992033333</v>
      </c>
      <c r="AV84" s="277">
        <v>-5766186.1961038262</v>
      </c>
      <c r="AW84" s="277">
        <v>-5947488.5783112943</v>
      </c>
      <c r="AX84" s="277">
        <v>-6134216.2643850148</v>
      </c>
      <c r="AY84" s="277">
        <v>-6326532.0134409368</v>
      </c>
      <c r="AZ84" s="277">
        <v>-6524603.4673685431</v>
      </c>
      <c r="BA84" s="277">
        <v>22946</v>
      </c>
    </row>
    <row r="85" spans="1:53" x14ac:dyDescent="0.25">
      <c r="A85" s="279" t="s">
        <v>528</v>
      </c>
      <c r="B85" s="287">
        <v>-2086000</v>
      </c>
      <c r="C85" s="287">
        <v>2086000</v>
      </c>
      <c r="D85" s="287">
        <v>0</v>
      </c>
      <c r="E85" s="287">
        <v>0</v>
      </c>
      <c r="F85" s="287">
        <v>0</v>
      </c>
      <c r="G85" s="287">
        <v>0</v>
      </c>
      <c r="H85" s="287">
        <v>0</v>
      </c>
      <c r="I85" s="287">
        <v>0</v>
      </c>
      <c r="J85" s="287">
        <v>0</v>
      </c>
      <c r="K85" s="287">
        <v>0</v>
      </c>
      <c r="L85" s="287">
        <v>0</v>
      </c>
      <c r="M85" s="287">
        <v>0</v>
      </c>
      <c r="N85" s="287">
        <v>0</v>
      </c>
      <c r="O85" s="287">
        <v>0</v>
      </c>
      <c r="P85" s="287">
        <v>0</v>
      </c>
      <c r="Q85" s="287">
        <v>0</v>
      </c>
      <c r="R85" s="287">
        <v>0</v>
      </c>
      <c r="S85" s="287">
        <v>0</v>
      </c>
      <c r="T85" s="287">
        <v>0</v>
      </c>
      <c r="U85" s="287">
        <v>0</v>
      </c>
      <c r="V85" s="287">
        <v>0</v>
      </c>
      <c r="W85" s="287">
        <v>0</v>
      </c>
      <c r="X85" s="287">
        <v>0</v>
      </c>
      <c r="Y85" s="287">
        <v>0</v>
      </c>
      <c r="Z85" s="287">
        <v>0</v>
      </c>
      <c r="AA85" s="287">
        <v>0</v>
      </c>
      <c r="AB85" s="287">
        <v>0</v>
      </c>
      <c r="AC85" s="287">
        <v>0</v>
      </c>
      <c r="AD85" s="287">
        <v>0</v>
      </c>
      <c r="AE85" s="287">
        <v>0</v>
      </c>
      <c r="AF85" s="287">
        <v>0</v>
      </c>
      <c r="AG85" s="287">
        <v>0</v>
      </c>
      <c r="AH85" s="287">
        <v>0</v>
      </c>
      <c r="AI85" s="287">
        <v>0</v>
      </c>
      <c r="AJ85" s="287">
        <v>0</v>
      </c>
      <c r="AK85" s="287">
        <v>0</v>
      </c>
      <c r="AL85" s="287">
        <v>0</v>
      </c>
      <c r="AM85" s="287">
        <v>0</v>
      </c>
      <c r="AN85" s="287">
        <v>0</v>
      </c>
      <c r="AO85" s="287">
        <v>0</v>
      </c>
      <c r="AP85" s="287">
        <v>0</v>
      </c>
      <c r="AQ85" s="287">
        <v>0</v>
      </c>
      <c r="AR85" s="287">
        <v>0</v>
      </c>
      <c r="AS85" s="287">
        <v>0</v>
      </c>
      <c r="AT85" s="287">
        <v>0</v>
      </c>
      <c r="AU85" s="287">
        <v>0</v>
      </c>
      <c r="AV85" s="287">
        <v>0</v>
      </c>
      <c r="AW85" s="287">
        <v>0</v>
      </c>
      <c r="AX85" s="287">
        <v>0</v>
      </c>
      <c r="AY85" s="287">
        <v>0</v>
      </c>
      <c r="AZ85" s="287">
        <v>0</v>
      </c>
      <c r="BA85" s="287">
        <v>0</v>
      </c>
    </row>
    <row r="86" spans="1:53" x14ac:dyDescent="0.25">
      <c r="A86" s="279" t="s">
        <v>529</v>
      </c>
      <c r="B86" s="277">
        <v>0</v>
      </c>
      <c r="C86" s="277">
        <v>0</v>
      </c>
      <c r="D86" s="277">
        <v>0</v>
      </c>
      <c r="E86" s="277">
        <v>0</v>
      </c>
      <c r="F86" s="277">
        <v>0</v>
      </c>
      <c r="G86" s="277">
        <v>0</v>
      </c>
      <c r="H86" s="277">
        <v>0</v>
      </c>
      <c r="I86" s="277">
        <v>0</v>
      </c>
      <c r="J86" s="277">
        <v>0</v>
      </c>
      <c r="K86" s="277">
        <v>0</v>
      </c>
      <c r="L86" s="277">
        <v>0</v>
      </c>
      <c r="M86" s="278">
        <v>0</v>
      </c>
      <c r="N86" s="277">
        <v>0</v>
      </c>
      <c r="O86" s="277">
        <v>0</v>
      </c>
      <c r="P86" s="277">
        <v>0</v>
      </c>
      <c r="Q86" s="277">
        <v>0</v>
      </c>
      <c r="R86" s="277">
        <v>0</v>
      </c>
      <c r="S86" s="277">
        <v>0</v>
      </c>
      <c r="T86" s="277">
        <v>0</v>
      </c>
      <c r="U86" s="277">
        <v>0</v>
      </c>
      <c r="V86" s="277">
        <v>0</v>
      </c>
      <c r="W86" s="277">
        <v>0</v>
      </c>
      <c r="X86" s="277">
        <v>0</v>
      </c>
      <c r="Y86" s="277">
        <v>0</v>
      </c>
      <c r="Z86" s="277">
        <v>0</v>
      </c>
      <c r="AA86" s="277">
        <v>0</v>
      </c>
      <c r="AB86" s="277">
        <v>0</v>
      </c>
      <c r="AC86" s="277">
        <v>0</v>
      </c>
      <c r="AD86" s="277">
        <v>0</v>
      </c>
      <c r="AE86" s="277">
        <v>0</v>
      </c>
      <c r="AF86" s="277">
        <v>0</v>
      </c>
      <c r="AG86" s="277">
        <v>0</v>
      </c>
      <c r="AH86" s="277">
        <v>0</v>
      </c>
      <c r="AI86" s="277">
        <v>0</v>
      </c>
      <c r="AJ86" s="277">
        <v>0</v>
      </c>
      <c r="AK86" s="277">
        <v>0</v>
      </c>
      <c r="AL86" s="277">
        <v>0</v>
      </c>
      <c r="AM86" s="277">
        <v>0</v>
      </c>
      <c r="AN86" s="277">
        <v>0</v>
      </c>
      <c r="AO86" s="277">
        <v>0</v>
      </c>
      <c r="AP86" s="277">
        <v>0</v>
      </c>
      <c r="AQ86" s="277">
        <v>0</v>
      </c>
      <c r="AR86" s="277">
        <v>0</v>
      </c>
      <c r="AS86" s="277">
        <v>0</v>
      </c>
      <c r="AT86" s="277">
        <v>0</v>
      </c>
      <c r="AU86" s="277">
        <v>0</v>
      </c>
      <c r="AV86" s="277">
        <v>0</v>
      </c>
      <c r="AW86" s="277">
        <v>0</v>
      </c>
      <c r="AX86" s="277">
        <v>0</v>
      </c>
      <c r="AY86" s="277">
        <v>0</v>
      </c>
      <c r="AZ86" s="277">
        <v>0</v>
      </c>
      <c r="BA86" s="277">
        <v>0</v>
      </c>
    </row>
    <row r="87" spans="1:53" x14ac:dyDescent="0.25">
      <c r="A87" s="279" t="s">
        <v>252</v>
      </c>
      <c r="B87" s="277">
        <v>-10430000</v>
      </c>
      <c r="C87" s="277">
        <v>0</v>
      </c>
      <c r="D87" s="277">
        <v>0</v>
      </c>
      <c r="E87" s="277">
        <v>0</v>
      </c>
      <c r="F87" s="277">
        <v>0</v>
      </c>
      <c r="G87" s="277">
        <v>0</v>
      </c>
      <c r="H87" s="277">
        <v>0</v>
      </c>
      <c r="I87" s="277">
        <v>0</v>
      </c>
      <c r="J87" s="277">
        <v>0</v>
      </c>
      <c r="K87" s="277">
        <v>0</v>
      </c>
      <c r="L87" s="277">
        <v>0</v>
      </c>
      <c r="M87" s="278">
        <v>0</v>
      </c>
      <c r="N87" s="277">
        <v>0</v>
      </c>
      <c r="O87" s="277">
        <v>0</v>
      </c>
      <c r="P87" s="277">
        <v>0</v>
      </c>
      <c r="Q87" s="277">
        <v>0</v>
      </c>
      <c r="R87" s="277">
        <v>0</v>
      </c>
      <c r="S87" s="277">
        <v>0</v>
      </c>
      <c r="T87" s="277">
        <v>0</v>
      </c>
      <c r="U87" s="277">
        <v>0</v>
      </c>
      <c r="V87" s="277">
        <v>0</v>
      </c>
      <c r="W87" s="277">
        <v>0</v>
      </c>
      <c r="X87" s="277">
        <v>0</v>
      </c>
      <c r="Y87" s="277">
        <v>0</v>
      </c>
      <c r="Z87" s="277">
        <v>0</v>
      </c>
      <c r="AA87" s="277">
        <v>0</v>
      </c>
      <c r="AB87" s="277"/>
      <c r="AC87" s="277"/>
      <c r="AD87" s="277"/>
      <c r="AE87" s="277"/>
      <c r="AF87" s="277"/>
      <c r="AG87" s="277"/>
      <c r="AH87" s="277"/>
      <c r="AI87" s="277"/>
      <c r="AJ87" s="277"/>
      <c r="AK87" s="277"/>
      <c r="AL87" s="277"/>
      <c r="AM87" s="277"/>
      <c r="AN87" s="277"/>
      <c r="AO87" s="277"/>
      <c r="AP87" s="277"/>
      <c r="AQ87" s="277"/>
      <c r="AR87" s="277"/>
      <c r="AS87" s="277"/>
      <c r="AT87" s="277"/>
      <c r="AU87" s="277"/>
      <c r="AV87" s="277"/>
      <c r="AW87" s="277"/>
      <c r="AX87" s="277"/>
      <c r="AY87" s="277"/>
      <c r="AZ87" s="277"/>
      <c r="BA87" s="277"/>
    </row>
    <row r="88" spans="1:53" x14ac:dyDescent="0.25">
      <c r="A88" s="279" t="s">
        <v>530</v>
      </c>
      <c r="B88" s="277">
        <v>0</v>
      </c>
      <c r="C88" s="277">
        <v>0</v>
      </c>
      <c r="D88" s="277">
        <v>0</v>
      </c>
      <c r="E88" s="277">
        <v>0</v>
      </c>
      <c r="F88" s="277">
        <v>0</v>
      </c>
      <c r="G88" s="277">
        <v>0</v>
      </c>
      <c r="H88" s="277">
        <v>0</v>
      </c>
      <c r="I88" s="277">
        <v>0</v>
      </c>
      <c r="J88" s="277">
        <v>0</v>
      </c>
      <c r="K88" s="277">
        <v>0</v>
      </c>
      <c r="L88" s="277">
        <v>0</v>
      </c>
      <c r="M88" s="278">
        <v>0</v>
      </c>
      <c r="N88" s="277">
        <v>0</v>
      </c>
      <c r="O88" s="277">
        <v>0</v>
      </c>
      <c r="P88" s="277">
        <v>0</v>
      </c>
      <c r="Q88" s="277">
        <v>0</v>
      </c>
      <c r="R88" s="277">
        <v>0</v>
      </c>
      <c r="S88" s="277">
        <v>0</v>
      </c>
      <c r="T88" s="277">
        <v>0</v>
      </c>
      <c r="U88" s="277">
        <v>0</v>
      </c>
      <c r="V88" s="277">
        <v>0</v>
      </c>
      <c r="W88" s="277">
        <v>0</v>
      </c>
      <c r="X88" s="277">
        <v>0</v>
      </c>
      <c r="Y88" s="277">
        <v>0</v>
      </c>
      <c r="Z88" s="277">
        <v>0</v>
      </c>
      <c r="AA88" s="277">
        <v>0</v>
      </c>
      <c r="AB88" s="277">
        <v>0</v>
      </c>
      <c r="AC88" s="277">
        <v>0</v>
      </c>
      <c r="AD88" s="277">
        <v>0</v>
      </c>
      <c r="AE88" s="277">
        <v>0</v>
      </c>
      <c r="AF88" s="277">
        <v>0</v>
      </c>
      <c r="AG88" s="277">
        <v>0</v>
      </c>
      <c r="AH88" s="277">
        <v>0</v>
      </c>
      <c r="AI88" s="277">
        <v>0</v>
      </c>
      <c r="AJ88" s="277">
        <v>0</v>
      </c>
      <c r="AK88" s="277">
        <v>0</v>
      </c>
      <c r="AL88" s="277">
        <v>0</v>
      </c>
      <c r="AM88" s="277">
        <v>0</v>
      </c>
      <c r="AN88" s="277">
        <v>0</v>
      </c>
      <c r="AO88" s="277">
        <v>0</v>
      </c>
      <c r="AP88" s="277">
        <v>0</v>
      </c>
      <c r="AQ88" s="277">
        <v>0</v>
      </c>
      <c r="AR88" s="277">
        <v>0</v>
      </c>
      <c r="AS88" s="277">
        <v>0</v>
      </c>
      <c r="AT88" s="277">
        <v>0</v>
      </c>
      <c r="AU88" s="277">
        <v>0</v>
      </c>
      <c r="AV88" s="277">
        <v>0</v>
      </c>
      <c r="AW88" s="277">
        <v>0</v>
      </c>
      <c r="AX88" s="277">
        <v>0</v>
      </c>
      <c r="AY88" s="277">
        <v>0</v>
      </c>
      <c r="AZ88" s="277">
        <v>0</v>
      </c>
      <c r="BA88" s="277">
        <v>0</v>
      </c>
    </row>
    <row r="89" spans="1:53" x14ac:dyDescent="0.25">
      <c r="A89" s="288" t="s">
        <v>251</v>
      </c>
      <c r="B89" s="275">
        <v>-12516000</v>
      </c>
      <c r="C89" s="275">
        <v>14582769.292049745</v>
      </c>
      <c r="D89" s="275">
        <v>4065196.0254114349</v>
      </c>
      <c r="E89" s="275">
        <v>4199002.9475554358</v>
      </c>
      <c r="F89" s="275">
        <v>4336759.6601314349</v>
      </c>
      <c r="G89" s="275">
        <v>4478596.1142597552</v>
      </c>
      <c r="H89" s="275">
        <v>4624632.5916119246</v>
      </c>
      <c r="I89" s="275">
        <v>4579567.5620720945</v>
      </c>
      <c r="J89" s="275">
        <v>4734385.8679830115</v>
      </c>
      <c r="K89" s="275">
        <v>4893793.6526712552</v>
      </c>
      <c r="L89" s="275">
        <v>5037704.0256521311</v>
      </c>
      <c r="M89" s="276">
        <v>6645128.2536864001</v>
      </c>
      <c r="N89" s="275">
        <v>6861693.0987457447</v>
      </c>
      <c r="O89" s="275">
        <v>6889272.2879443076</v>
      </c>
      <c r="P89" s="275">
        <v>7118914.139155766</v>
      </c>
      <c r="Q89" s="275">
        <v>7355390.1755035743</v>
      </c>
      <c r="R89" s="275">
        <v>7598905.4225418102</v>
      </c>
      <c r="S89" s="275">
        <v>7849671.0565911923</v>
      </c>
      <c r="T89" s="275">
        <v>8107904.5892620627</v>
      </c>
      <c r="U89" s="275">
        <v>8178402.5267004892</v>
      </c>
      <c r="V89" s="275">
        <v>10293976.799061488</v>
      </c>
      <c r="W89" s="275">
        <v>10631237.118730839</v>
      </c>
      <c r="X89" s="275">
        <v>10978560.177590277</v>
      </c>
      <c r="Y89" s="275">
        <v>11336247.857815489</v>
      </c>
      <c r="Z89" s="275">
        <v>11704611.098047467</v>
      </c>
      <c r="AA89" s="275">
        <v>12083970.165086398</v>
      </c>
      <c r="AB89" s="275">
        <v>12474654.933736496</v>
      </c>
      <c r="AC89" s="275">
        <v>12877005.175046103</v>
      </c>
      <c r="AD89" s="275">
        <v>13291370.853194993</v>
      </c>
      <c r="AE89" s="275">
        <v>13718112.431288347</v>
      </c>
      <c r="AF89" s="275">
        <v>14157601.186324511</v>
      </c>
      <c r="AG89" s="275">
        <v>14610219.533611756</v>
      </c>
      <c r="AH89" s="275">
        <v>15076361.360917613</v>
      </c>
      <c r="AI89" s="275">
        <v>15556432.372642651</v>
      </c>
      <c r="AJ89" s="275">
        <v>16050850.444319438</v>
      </c>
      <c r="AK89" s="275">
        <v>16560045.987746526</v>
      </c>
      <c r="AL89" s="275">
        <v>17084462.327076428</v>
      </c>
      <c r="AM89" s="275">
        <v>17624556.086186238</v>
      </c>
      <c r="AN89" s="275">
        <v>18180797.587669328</v>
      </c>
      <c r="AO89" s="275">
        <v>18753671.263796911</v>
      </c>
      <c r="AP89" s="275">
        <v>19343676.079808325</v>
      </c>
      <c r="AQ89" s="275">
        <v>19951325.969900094</v>
      </c>
      <c r="AR89" s="275">
        <v>20577150.286294609</v>
      </c>
      <c r="AS89" s="275">
        <v>21221694.261780936</v>
      </c>
      <c r="AT89" s="275">
        <v>21885519.486131884</v>
      </c>
      <c r="AU89" s="275">
        <v>22569204.396813352</v>
      </c>
      <c r="AV89" s="275">
        <v>23273344.784415245</v>
      </c>
      <c r="AW89" s="275">
        <v>23998554.313245237</v>
      </c>
      <c r="AX89" s="275">
        <v>24745465.057540096</v>
      </c>
      <c r="AY89" s="275">
        <v>25514728.053763818</v>
      </c>
      <c r="AZ89" s="275">
        <v>26307013.86947424</v>
      </c>
      <c r="BA89" s="275">
        <v>-91784</v>
      </c>
    </row>
    <row r="90" spans="1:53" x14ac:dyDescent="0.25">
      <c r="A90" s="288" t="s">
        <v>429</v>
      </c>
      <c r="B90" s="275">
        <v>-12516000</v>
      </c>
      <c r="C90" s="275">
        <v>2066769.2920497451</v>
      </c>
      <c r="D90" s="275">
        <v>6131965.3174611796</v>
      </c>
      <c r="E90" s="275">
        <v>10330968.265016615</v>
      </c>
      <c r="F90" s="275">
        <v>14667727.925148051</v>
      </c>
      <c r="G90" s="275">
        <v>19146324.039407805</v>
      </c>
      <c r="H90" s="275">
        <v>23770956.63101973</v>
      </c>
      <c r="I90" s="275">
        <v>28350524.193091825</v>
      </c>
      <c r="J90" s="275">
        <v>33084910.061074838</v>
      </c>
      <c r="K90" s="275">
        <v>37978703.713746093</v>
      </c>
      <c r="L90" s="275">
        <v>43016407.739398226</v>
      </c>
      <c r="M90" s="276">
        <v>49661535.993084624</v>
      </c>
      <c r="N90" s="275">
        <v>56523229.091830373</v>
      </c>
      <c r="O90" s="275">
        <v>63412501.379774682</v>
      </c>
      <c r="P90" s="275">
        <v>70531415.51893045</v>
      </c>
      <c r="Q90" s="275">
        <v>77886805.694434017</v>
      </c>
      <c r="R90" s="275">
        <v>85485711.116975829</v>
      </c>
      <c r="S90" s="275">
        <v>93335382.173567027</v>
      </c>
      <c r="T90" s="275">
        <v>101443286.7628291</v>
      </c>
      <c r="U90" s="275">
        <v>109621689.28952959</v>
      </c>
      <c r="V90" s="275">
        <v>119915666.08859108</v>
      </c>
      <c r="W90" s="275">
        <v>130546903.20732193</v>
      </c>
      <c r="X90" s="275">
        <v>141525463.38491219</v>
      </c>
      <c r="Y90" s="275">
        <v>152861711.2427277</v>
      </c>
      <c r="Z90" s="275">
        <v>164566322.34077516</v>
      </c>
      <c r="AA90" s="275">
        <v>176650292.50586155</v>
      </c>
      <c r="AB90" s="275">
        <v>189124947.43959805</v>
      </c>
      <c r="AC90" s="275">
        <v>202001952.61464417</v>
      </c>
      <c r="AD90" s="275">
        <v>215293323.46783915</v>
      </c>
      <c r="AE90" s="275">
        <v>229011435.89912748</v>
      </c>
      <c r="AF90" s="275">
        <v>243169037.08545199</v>
      </c>
      <c r="AG90" s="275">
        <v>257779256.61906374</v>
      </c>
      <c r="AH90" s="275">
        <v>272855617.97998136</v>
      </c>
      <c r="AI90" s="275">
        <v>288412050.352624</v>
      </c>
      <c r="AJ90" s="275">
        <v>304462900.79694343</v>
      </c>
      <c r="AK90" s="275">
        <v>321022946.78468996</v>
      </c>
      <c r="AL90" s="275">
        <v>338107409.1117664</v>
      </c>
      <c r="AM90" s="275">
        <v>355731965.19795263</v>
      </c>
      <c r="AN90" s="275">
        <v>373912762.78562194</v>
      </c>
      <c r="AO90" s="275">
        <v>392666434.04941887</v>
      </c>
      <c r="AP90" s="275">
        <v>412010110.12922716</v>
      </c>
      <c r="AQ90" s="275">
        <v>431961436.09912723</v>
      </c>
      <c r="AR90" s="275">
        <v>452538586.38542187</v>
      </c>
      <c r="AS90" s="275">
        <v>473760280.64720279</v>
      </c>
      <c r="AT90" s="275">
        <v>495645800.1333347</v>
      </c>
      <c r="AU90" s="275">
        <v>518215004.53014803</v>
      </c>
      <c r="AV90" s="275">
        <v>541488349.31456327</v>
      </c>
      <c r="AW90" s="275">
        <v>565486903.62780857</v>
      </c>
      <c r="AX90" s="275">
        <v>590232368.68534863</v>
      </c>
      <c r="AY90" s="275">
        <v>615747096.7391125</v>
      </c>
      <c r="AZ90" s="275">
        <v>642054110.60858679</v>
      </c>
      <c r="BA90" s="275">
        <v>641962326.60858679</v>
      </c>
    </row>
    <row r="91" spans="1:53" x14ac:dyDescent="0.25">
      <c r="A91" s="289" t="s">
        <v>250</v>
      </c>
      <c r="B91" s="290">
        <v>1</v>
      </c>
      <c r="C91" s="290">
        <v>0.88105726872246692</v>
      </c>
      <c r="D91" s="290">
        <v>0.77626191076869333</v>
      </c>
      <c r="E91" s="290">
        <v>0.68393119891514842</v>
      </c>
      <c r="F91" s="290">
        <v>0.60258255411026285</v>
      </c>
      <c r="G91" s="290">
        <v>0.53090973930419638</v>
      </c>
      <c r="H91" s="290">
        <v>0.4677618848495122</v>
      </c>
      <c r="I91" s="290">
        <v>0.41212500867798435</v>
      </c>
      <c r="J91" s="290">
        <v>0.3631057345180479</v>
      </c>
      <c r="K91" s="290">
        <v>0.31991694671193649</v>
      </c>
      <c r="L91" s="290">
        <v>0.28186515128804979</v>
      </c>
      <c r="M91" s="291">
        <v>0.24833934034189409</v>
      </c>
      <c r="N91" s="290">
        <v>0.21880118091796832</v>
      </c>
      <c r="O91" s="290">
        <v>0.19277637085283555</v>
      </c>
      <c r="P91" s="290">
        <v>0.16984702277782865</v>
      </c>
      <c r="Q91" s="290">
        <v>0.14964495398927638</v>
      </c>
      <c r="R91" s="290">
        <v>0.13184577443989109</v>
      </c>
      <c r="S91" s="290">
        <v>0.11616367792060887</v>
      </c>
      <c r="T91" s="290">
        <v>0.102346852793488</v>
      </c>
      <c r="U91" s="290">
        <v>9.0173438584570942E-2</v>
      </c>
      <c r="V91" s="290">
        <v>7.9447963510635183E-2</v>
      </c>
      <c r="W91" s="290">
        <v>6.999820573624245E-2</v>
      </c>
      <c r="X91" s="290">
        <v>6.1672427961447097E-2</v>
      </c>
      <c r="Y91" s="290">
        <v>5.4336940935195678E-2</v>
      </c>
      <c r="Z91" s="290">
        <v>4.7873956771097514E-2</v>
      </c>
      <c r="AA91" s="290">
        <v>4.2179697595680632E-2</v>
      </c>
      <c r="AB91" s="290">
        <v>3.7162729159189986E-2</v>
      </c>
      <c r="AC91" s="290">
        <v>3.2742492651268711E-2</v>
      </c>
      <c r="AD91" s="290">
        <v>2.8848011146492256E-2</v>
      </c>
      <c r="AE91" s="290">
        <v>2.5416749908803746E-2</v>
      </c>
      <c r="AF91" s="290">
        <v>2.239361225445264E-2</v>
      </c>
      <c r="AG91" s="290">
        <v>1.9730054849738013E-2</v>
      </c>
      <c r="AH91" s="290">
        <v>1.7383308237654636E-2</v>
      </c>
      <c r="AI91" s="290">
        <v>1.5315690077228756E-2</v>
      </c>
      <c r="AJ91" s="290">
        <v>1.3494000068042956E-2</v>
      </c>
      <c r="AK91" s="290">
        <v>1.1888986844090711E-2</v>
      </c>
      <c r="AL91" s="290">
        <v>1.0474878276731903E-2</v>
      </c>
      <c r="AM91" s="290">
        <v>9.228967644697713E-3</v>
      </c>
      <c r="AN91" s="290">
        <v>8.1312490261653842E-3</v>
      </c>
      <c r="AO91" s="290">
        <v>7.1640960582954934E-3</v>
      </c>
      <c r="AP91" s="290">
        <v>6.3119789059872195E-3</v>
      </c>
      <c r="AQ91" s="290">
        <v>5.5612148951429243E-3</v>
      </c>
      <c r="AR91" s="290">
        <v>4.8997488062933253E-3</v>
      </c>
      <c r="AS91" s="290">
        <v>4.3169593006989653E-3</v>
      </c>
      <c r="AT91" s="290">
        <v>3.8034883706598811E-3</v>
      </c>
      <c r="AU91" s="290">
        <v>3.3510910754712612E-3</v>
      </c>
      <c r="AV91" s="290">
        <v>2.9525031501949437E-3</v>
      </c>
      <c r="AW91" s="290">
        <v>2.6013243614052368E-3</v>
      </c>
      <c r="AX91" s="290">
        <v>2.2919157369209139E-3</v>
      </c>
      <c r="AY91" s="290">
        <v>2.0193090193135802E-3</v>
      </c>
      <c r="AZ91" s="290">
        <v>1.7791268892630662E-3</v>
      </c>
      <c r="BA91" s="290">
        <v>1.5675126777648163E-3</v>
      </c>
    </row>
    <row r="92" spans="1:53" x14ac:dyDescent="0.25">
      <c r="A92" s="292" t="s">
        <v>430</v>
      </c>
      <c r="B92" s="293">
        <v>-12516000</v>
      </c>
      <c r="C92" s="293">
        <v>12848254.882863211</v>
      </c>
      <c r="D92" s="293">
        <v>3155656.8343351781</v>
      </c>
      <c r="E92" s="293">
        <v>2871829.1201698314</v>
      </c>
      <c r="F92" s="293">
        <v>2613255.7125643557</v>
      </c>
      <c r="G92" s="293">
        <v>2377730.2954704338</v>
      </c>
      <c r="H92" s="293">
        <v>2163226.857788878</v>
      </c>
      <c r="I92" s="293">
        <v>1887354.3212603775</v>
      </c>
      <c r="J92" s="293">
        <v>1719082.658085837</v>
      </c>
      <c r="K92" s="293">
        <v>1565607.523200843</v>
      </c>
      <c r="L92" s="293">
        <v>1419953.2073348553</v>
      </c>
      <c r="M92" s="276">
        <v>1650246.7670077633</v>
      </c>
      <c r="N92" s="293">
        <v>1501346.5531022423</v>
      </c>
      <c r="O92" s="293">
        <v>1328088.9094869148</v>
      </c>
      <c r="P92" s="293">
        <v>1209126.3719465958</v>
      </c>
      <c r="Q92" s="293">
        <v>1100697.0243864078</v>
      </c>
      <c r="R92" s="293">
        <v>1001883.5703305128</v>
      </c>
      <c r="S92" s="293">
        <v>911846.66040058481</v>
      </c>
      <c r="T92" s="293">
        <v>829818.51746085007</v>
      </c>
      <c r="U92" s="293">
        <v>737474.67796132632</v>
      </c>
      <c r="V92" s="293">
        <v>817835.49311116233</v>
      </c>
      <c r="W92" s="293">
        <v>744167.5230676987</v>
      </c>
      <c r="X92" s="293">
        <v>677074.46167284821</v>
      </c>
      <c r="Y92" s="293">
        <v>615977.03027685871</v>
      </c>
      <c r="Z92" s="293">
        <v>560346.04573043261</v>
      </c>
      <c r="AA92" s="293">
        <v>509698.20731857122</v>
      </c>
      <c r="AB92" s="293">
        <v>463592.22265680251</v>
      </c>
      <c r="AC92" s="293">
        <v>421625.2473142962</v>
      </c>
      <c r="AD92" s="293">
        <v>383429.61452513142</v>
      </c>
      <c r="AE92" s="293">
        <v>348669.83288690762</v>
      </c>
      <c r="AF92" s="293">
        <v>317039.8314197298</v>
      </c>
      <c r="AG92" s="293">
        <v>288260.43276487367</v>
      </c>
      <c r="AH92" s="293">
        <v>262077.0366390972</v>
      </c>
      <c r="AI92" s="293">
        <v>238257.49692676324</v>
      </c>
      <c r="AJ92" s="293">
        <v>216590.17698779379</v>
      </c>
      <c r="AK92" s="293">
        <v>196882.16888585562</v>
      </c>
      <c r="AL92" s="293">
        <v>178957.66329953744</v>
      </c>
      <c r="AM92" s="293">
        <v>162656.45787157296</v>
      </c>
      <c r="AN92" s="293">
        <v>147832.59267964619</v>
      </c>
      <c r="AO92" s="293">
        <v>134353.10237953693</v>
      </c>
      <c r="AP92" s="293">
        <v>122096.87537999969</v>
      </c>
      <c r="AQ92" s="293">
        <v>110953.61116166026</v>
      </c>
      <c r="AR92" s="293">
        <v>100822.86755219036</v>
      </c>
      <c r="AS92" s="293">
        <v>91613.190419985069</v>
      </c>
      <c r="AT92" s="293">
        <v>83241.318851352844</v>
      </c>
      <c r="AU92" s="293">
        <v>75631.459434647972</v>
      </c>
      <c r="AV92" s="293">
        <v>68714.623791559075</v>
      </c>
      <c r="AW92" s="293">
        <v>62428.023973551557</v>
      </c>
      <c r="AX92" s="293">
        <v>56714.520782802734</v>
      </c>
      <c r="AY92" s="293">
        <v>51522.12048429851</v>
      </c>
      <c r="AZ92" s="293">
        <v>46803.515751398045</v>
      </c>
      <c r="BA92" s="293">
        <v>-143.87258361596591</v>
      </c>
    </row>
    <row r="93" spans="1:53" x14ac:dyDescent="0.25">
      <c r="A93" s="292" t="s">
        <v>431</v>
      </c>
      <c r="B93" s="293">
        <v>-12516000</v>
      </c>
      <c r="C93" s="293">
        <v>332254.88286321051</v>
      </c>
      <c r="D93" s="293">
        <v>3487911.7171983887</v>
      </c>
      <c r="E93" s="293">
        <v>6359740.8373682201</v>
      </c>
      <c r="F93" s="293">
        <v>8972996.5499325767</v>
      </c>
      <c r="G93" s="293">
        <v>11350726.84540301</v>
      </c>
      <c r="H93" s="293">
        <v>13513953.703191888</v>
      </c>
      <c r="I93" s="293">
        <v>15401308.024452265</v>
      </c>
      <c r="J93" s="293">
        <v>17120390.682538103</v>
      </c>
      <c r="K93" s="293">
        <v>18685998.205738947</v>
      </c>
      <c r="L93" s="293">
        <v>20105951.413073801</v>
      </c>
      <c r="M93" s="276">
        <v>21756198.180081565</v>
      </c>
      <c r="N93" s="293">
        <v>23257544.733183809</v>
      </c>
      <c r="O93" s="293">
        <v>24585633.642670725</v>
      </c>
      <c r="P93" s="293">
        <v>25794760.01461732</v>
      </c>
      <c r="Q93" s="293">
        <v>26895457.03900373</v>
      </c>
      <c r="R93" s="293">
        <v>27897340.609334242</v>
      </c>
      <c r="S93" s="293">
        <v>28809187.269734826</v>
      </c>
      <c r="T93" s="293">
        <v>29639005.787195675</v>
      </c>
      <c r="U93" s="293">
        <v>30376480.465157002</v>
      </c>
      <c r="V93" s="293">
        <v>31194315.958268166</v>
      </c>
      <c r="W93" s="293">
        <v>31938483.481335863</v>
      </c>
      <c r="X93" s="293">
        <v>32615557.943008713</v>
      </c>
      <c r="Y93" s="293">
        <v>33231534.973285571</v>
      </c>
      <c r="Z93" s="293">
        <v>33791881.019016005</v>
      </c>
      <c r="AA93" s="293">
        <v>34301579.226334579</v>
      </c>
      <c r="AB93" s="293">
        <v>34765171.448991381</v>
      </c>
      <c r="AC93" s="293">
        <v>35186796.696305677</v>
      </c>
      <c r="AD93" s="293">
        <v>35570226.310830809</v>
      </c>
      <c r="AE93" s="293">
        <v>35918896.143717714</v>
      </c>
      <c r="AF93" s="293">
        <v>36235935.975137442</v>
      </c>
      <c r="AG93" s="293">
        <v>36524196.407902315</v>
      </c>
      <c r="AH93" s="293">
        <v>36786273.44454141</v>
      </c>
      <c r="AI93" s="293">
        <v>37024530.941468172</v>
      </c>
      <c r="AJ93" s="293">
        <v>37241121.118455969</v>
      </c>
      <c r="AK93" s="293">
        <v>37438003.287341826</v>
      </c>
      <c r="AL93" s="293">
        <v>37616960.950641364</v>
      </c>
      <c r="AM93" s="293">
        <v>37779617.408512935</v>
      </c>
      <c r="AN93" s="293">
        <v>37927450.001192585</v>
      </c>
      <c r="AO93" s="293">
        <v>38061803.103572123</v>
      </c>
      <c r="AP93" s="293">
        <v>38183899.978952125</v>
      </c>
      <c r="AQ93" s="293">
        <v>38294853.590113781</v>
      </c>
      <c r="AR93" s="293">
        <v>38395676.457665972</v>
      </c>
      <c r="AS93" s="293">
        <v>38487289.648085959</v>
      </c>
      <c r="AT93" s="293">
        <v>38570530.966937311</v>
      </c>
      <c r="AU93" s="293">
        <v>38646162.426371962</v>
      </c>
      <c r="AV93" s="293">
        <v>38714877.050163522</v>
      </c>
      <c r="AW93" s="293">
        <v>38777305.074137077</v>
      </c>
      <c r="AX93" s="293">
        <v>38834019.594919883</v>
      </c>
      <c r="AY93" s="293">
        <v>38885541.715404183</v>
      </c>
      <c r="AZ93" s="293">
        <v>38932345.231155582</v>
      </c>
      <c r="BA93" s="293">
        <v>38932201.358571969</v>
      </c>
    </row>
    <row r="94" spans="1:53" x14ac:dyDescent="0.25">
      <c r="A94" s="292" t="s">
        <v>432</v>
      </c>
      <c r="B94" s="294">
        <v>0</v>
      </c>
      <c r="C94" s="294">
        <v>0.16513017673775532</v>
      </c>
      <c r="D94" s="294">
        <v>0.39753872002720891</v>
      </c>
      <c r="E94" s="294">
        <v>0.5230232359256517</v>
      </c>
      <c r="F94" s="294">
        <v>0.58884256677905511</v>
      </c>
      <c r="G94" s="294">
        <v>0.62443637235406069</v>
      </c>
      <c r="H94" s="294">
        <v>0.64434626683202367</v>
      </c>
      <c r="I94" s="294">
        <v>0.65533946029290724</v>
      </c>
      <c r="J94" s="294">
        <v>0.66181524362586619</v>
      </c>
      <c r="K94" s="294">
        <v>0.66568435092537381</v>
      </c>
      <c r="L94" s="294">
        <v>0.6680105092525277</v>
      </c>
      <c r="M94" s="295">
        <v>0.66981211468268897</v>
      </c>
      <c r="N94" s="294">
        <v>0.67090832846493842</v>
      </c>
      <c r="O94" s="294">
        <v>0.67155997728585159</v>
      </c>
      <c r="P94" s="294">
        <v>0.67195997167173149</v>
      </c>
      <c r="Q94" s="294">
        <v>0.67220598836751799</v>
      </c>
      <c r="R94" s="294">
        <v>0.67235750262950655</v>
      </c>
      <c r="S94" s="294">
        <v>0.67245089682921488</v>
      </c>
      <c r="T94" s="294">
        <v>0.67250849740952789</v>
      </c>
      <c r="U94" s="294">
        <v>0.67254320542546031</v>
      </c>
      <c r="V94" s="294">
        <v>0.67256930867479769</v>
      </c>
      <c r="W94" s="294">
        <v>0.67258541926476578</v>
      </c>
      <c r="X94" s="294">
        <v>0.67259536311924006</v>
      </c>
      <c r="Y94" s="294">
        <v>0.67260150078779968</v>
      </c>
      <c r="Z94" s="294">
        <v>0.67260528908415251</v>
      </c>
      <c r="AA94" s="294">
        <v>0.67260762720960554</v>
      </c>
      <c r="AB94" s="294">
        <v>0.67260907022129568</v>
      </c>
      <c r="AC94" s="294">
        <v>0.67260996074823876</v>
      </c>
      <c r="AD94" s="294">
        <v>0.6726105102864115</v>
      </c>
      <c r="AE94" s="294">
        <v>0.67261084938156213</v>
      </c>
      <c r="AF94" s="294">
        <v>0.67261105860874748</v>
      </c>
      <c r="AG94" s="294">
        <v>0.67261118769730222</v>
      </c>
      <c r="AH94" s="294">
        <v>0.67261126733724796</v>
      </c>
      <c r="AI94" s="294">
        <v>0.67261131646743255</v>
      </c>
      <c r="AJ94" s="294">
        <v>0.67261134677427958</v>
      </c>
      <c r="AK94" s="294">
        <v>0.67261136546856193</v>
      </c>
      <c r="AL94" s="294">
        <v>0.67261137699919837</v>
      </c>
      <c r="AM94" s="294">
        <v>0.67261138411092292</v>
      </c>
      <c r="AN94" s="294">
        <v>0.67261138849698177</v>
      </c>
      <c r="AO94" s="294">
        <v>0.67261139120189073</v>
      </c>
      <c r="AP94" s="294">
        <v>0.67261139286994531</v>
      </c>
      <c r="AQ94" s="294">
        <v>0.67261139389854807</v>
      </c>
      <c r="AR94" s="294">
        <v>0.67261139453280561</v>
      </c>
      <c r="AS94" s="294">
        <v>0.67261139492388544</v>
      </c>
      <c r="AT94" s="294">
        <v>0.672611395165019</v>
      </c>
      <c r="AU94" s="294">
        <v>0.67261139531368563</v>
      </c>
      <c r="AV94" s="294">
        <v>0.67261139540534098</v>
      </c>
      <c r="AW94" s="294">
        <v>0.67261139546184623</v>
      </c>
      <c r="AX94" s="294">
        <v>0.67261139549668103</v>
      </c>
      <c r="AY94" s="294">
        <v>0.67261139551815452</v>
      </c>
      <c r="AZ94" s="294">
        <v>0.67261139553139171</v>
      </c>
      <c r="BA94" s="294">
        <v>0.67261139553136395</v>
      </c>
    </row>
    <row r="95" spans="1:53" x14ac:dyDescent="0.25">
      <c r="A95" s="292" t="s">
        <v>433</v>
      </c>
      <c r="B95" s="296">
        <v>0</v>
      </c>
      <c r="C95" s="296">
        <v>0.85827319553244874</v>
      </c>
      <c r="D95" s="296">
        <v>0</v>
      </c>
      <c r="E95" s="296">
        <v>0</v>
      </c>
      <c r="F95" s="296">
        <v>0</v>
      </c>
      <c r="G95" s="296">
        <v>0</v>
      </c>
      <c r="H95" s="296">
        <v>0</v>
      </c>
      <c r="I95" s="296">
        <v>0</v>
      </c>
      <c r="J95" s="296">
        <v>0</v>
      </c>
      <c r="K95" s="296">
        <v>0</v>
      </c>
      <c r="L95" s="296">
        <v>0</v>
      </c>
      <c r="M95" s="297">
        <v>0</v>
      </c>
      <c r="N95" s="296">
        <v>0</v>
      </c>
      <c r="O95" s="296">
        <v>0</v>
      </c>
      <c r="P95" s="296">
        <v>0</v>
      </c>
      <c r="Q95" s="296">
        <v>0</v>
      </c>
      <c r="R95" s="296">
        <v>0</v>
      </c>
      <c r="S95" s="296">
        <v>0</v>
      </c>
      <c r="T95" s="296">
        <v>0</v>
      </c>
      <c r="U95" s="296">
        <v>0</v>
      </c>
      <c r="V95" s="296">
        <v>0</v>
      </c>
      <c r="W95" s="296">
        <v>0</v>
      </c>
      <c r="X95" s="296">
        <v>0</v>
      </c>
      <c r="Y95" s="296">
        <v>0</v>
      </c>
      <c r="Z95" s="296">
        <v>0</v>
      </c>
      <c r="AA95" s="296">
        <v>0</v>
      </c>
      <c r="AB95" s="296">
        <v>0</v>
      </c>
      <c r="AC95" s="296">
        <v>0</v>
      </c>
      <c r="AD95" s="296">
        <v>0</v>
      </c>
      <c r="AE95" s="296">
        <v>0</v>
      </c>
      <c r="AF95" s="296">
        <v>0</v>
      </c>
      <c r="AG95" s="296">
        <v>0</v>
      </c>
      <c r="AH95" s="296">
        <v>0</v>
      </c>
      <c r="AI95" s="296">
        <v>0</v>
      </c>
      <c r="AJ95" s="296">
        <v>0</v>
      </c>
      <c r="AK95" s="296">
        <v>0</v>
      </c>
      <c r="AL95" s="296">
        <v>0</v>
      </c>
      <c r="AM95" s="296">
        <v>0</v>
      </c>
      <c r="AN95" s="296">
        <v>0</v>
      </c>
      <c r="AO95" s="296">
        <v>0</v>
      </c>
      <c r="AP95" s="296">
        <v>0</v>
      </c>
      <c r="AQ95" s="296">
        <v>0</v>
      </c>
      <c r="AR95" s="296">
        <v>0</v>
      </c>
      <c r="AS95" s="296">
        <v>0</v>
      </c>
      <c r="AT95" s="296">
        <v>0</v>
      </c>
      <c r="AU95" s="296">
        <v>0</v>
      </c>
      <c r="AV95" s="296">
        <v>0</v>
      </c>
      <c r="AW95" s="296">
        <v>0</v>
      </c>
      <c r="AX95" s="296">
        <v>0</v>
      </c>
      <c r="AY95" s="296">
        <v>0</v>
      </c>
      <c r="AZ95" s="296">
        <v>0</v>
      </c>
      <c r="BA95" s="296">
        <v>0</v>
      </c>
    </row>
    <row r="96" spans="1:53" ht="16.5" thickBot="1" x14ac:dyDescent="0.3">
      <c r="A96" s="298" t="s">
        <v>434</v>
      </c>
      <c r="B96" s="299">
        <v>0</v>
      </c>
      <c r="C96" s="299">
        <v>0.97414007692932936</v>
      </c>
      <c r="D96" s="299">
        <v>0</v>
      </c>
      <c r="E96" s="299">
        <v>0</v>
      </c>
      <c r="F96" s="299">
        <v>0</v>
      </c>
      <c r="G96" s="299">
        <v>0</v>
      </c>
      <c r="H96" s="299">
        <v>0</v>
      </c>
      <c r="I96" s="299">
        <v>0</v>
      </c>
      <c r="J96" s="299">
        <v>0</v>
      </c>
      <c r="K96" s="299">
        <v>0</v>
      </c>
      <c r="L96" s="299">
        <v>0</v>
      </c>
      <c r="M96" s="300">
        <v>0</v>
      </c>
      <c r="N96" s="299">
        <v>0</v>
      </c>
      <c r="O96" s="299">
        <v>0</v>
      </c>
      <c r="P96" s="299">
        <v>0</v>
      </c>
      <c r="Q96" s="299">
        <v>0</v>
      </c>
      <c r="R96" s="299">
        <v>0</v>
      </c>
      <c r="S96" s="299">
        <v>0</v>
      </c>
      <c r="T96" s="299">
        <v>0</v>
      </c>
      <c r="U96" s="299">
        <v>0</v>
      </c>
      <c r="V96" s="299">
        <v>0</v>
      </c>
      <c r="W96" s="299">
        <v>0</v>
      </c>
      <c r="X96" s="299">
        <v>0</v>
      </c>
      <c r="Y96" s="299">
        <v>0</v>
      </c>
      <c r="Z96" s="299">
        <v>0</v>
      </c>
      <c r="AA96" s="299">
        <v>0</v>
      </c>
      <c r="AB96" s="299">
        <v>0</v>
      </c>
      <c r="AC96" s="299">
        <v>0</v>
      </c>
      <c r="AD96" s="299">
        <v>0</v>
      </c>
      <c r="AE96" s="299">
        <v>0</v>
      </c>
      <c r="AF96" s="299">
        <v>0</v>
      </c>
      <c r="AG96" s="299">
        <v>0</v>
      </c>
      <c r="AH96" s="299">
        <v>0</v>
      </c>
      <c r="AI96" s="299">
        <v>0</v>
      </c>
      <c r="AJ96" s="299">
        <v>0</v>
      </c>
      <c r="AK96" s="299">
        <v>0</v>
      </c>
      <c r="AL96" s="299">
        <v>0</v>
      </c>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v>0</v>
      </c>
    </row>
  </sheetData>
  <mergeCells count="21">
    <mergeCell ref="U1:Y1"/>
    <mergeCell ref="A4:M4"/>
    <mergeCell ref="U4:Y4"/>
    <mergeCell ref="U5:Y5"/>
    <mergeCell ref="A6:M6"/>
    <mergeCell ref="J3:M3"/>
    <mergeCell ref="A9:M9"/>
    <mergeCell ref="A10:M10"/>
    <mergeCell ref="U10:W10"/>
    <mergeCell ref="A12:M12"/>
    <mergeCell ref="A13:M13"/>
    <mergeCell ref="U13:W13"/>
    <mergeCell ref="D29:E29"/>
    <mergeCell ref="D30:E30"/>
    <mergeCell ref="D31:E31"/>
    <mergeCell ref="U14:X14"/>
    <mergeCell ref="A15:M15"/>
    <mergeCell ref="U15:W15"/>
    <mergeCell ref="A16:M16"/>
    <mergeCell ref="D28:E28"/>
    <mergeCell ref="A18:M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zoomScale="85" zoomScaleNormal="85" zoomScaleSheetLayoutView="85" workbookViewId="0">
      <selection activeCell="H54" sqref="H54"/>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8" t="s">
        <v>69</v>
      </c>
    </row>
    <row r="2" spans="1:44" ht="18.75" x14ac:dyDescent="0.3">
      <c r="L2" s="79" t="s">
        <v>10</v>
      </c>
    </row>
    <row r="3" spans="1:44" ht="18.75" x14ac:dyDescent="0.3">
      <c r="L3" s="79" t="s">
        <v>446</v>
      </c>
    </row>
    <row r="4" spans="1:44" ht="18.75" x14ac:dyDescent="0.3">
      <c r="K4" s="79"/>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9"/>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8</v>
      </c>
      <c r="B10" s="352"/>
      <c r="C10" s="352"/>
      <c r="D10" s="352"/>
      <c r="E10" s="352"/>
      <c r="F10" s="352"/>
      <c r="G10" s="352"/>
      <c r="H10" s="352"/>
      <c r="I10" s="352"/>
      <c r="J10" s="352"/>
      <c r="K10" s="352"/>
      <c r="L10" s="352"/>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L_NS3600.VL.0020</v>
      </c>
      <c r="B12" s="351"/>
      <c r="C12" s="351"/>
      <c r="D12" s="351"/>
      <c r="E12" s="351"/>
      <c r="F12" s="351"/>
      <c r="G12" s="351"/>
      <c r="H12" s="351"/>
      <c r="I12" s="351"/>
      <c r="J12" s="351"/>
      <c r="K12" s="351"/>
      <c r="L12" s="351"/>
    </row>
    <row r="13" spans="1:44" x14ac:dyDescent="0.25">
      <c r="A13" s="352" t="s">
        <v>7</v>
      </c>
      <c r="B13" s="352"/>
      <c r="C13" s="352"/>
      <c r="D13" s="352"/>
      <c r="E13" s="352"/>
      <c r="F13" s="352"/>
      <c r="G13" s="352"/>
      <c r="H13" s="352"/>
      <c r="I13" s="352"/>
      <c r="J13" s="352"/>
      <c r="K13" s="352"/>
      <c r="L13" s="352"/>
    </row>
    <row r="14" spans="1:44" ht="18.75" x14ac:dyDescent="0.25">
      <c r="A14" s="363"/>
      <c r="B14" s="363"/>
      <c r="C14" s="363"/>
      <c r="D14" s="363"/>
      <c r="E14" s="363"/>
      <c r="F14" s="363"/>
      <c r="G14" s="363"/>
      <c r="H14" s="363"/>
      <c r="I14" s="363"/>
      <c r="J14" s="363"/>
      <c r="K14" s="363"/>
      <c r="L14" s="363"/>
    </row>
    <row r="15" spans="1:44" ht="36" customHeight="1" x14ac:dyDescent="0.25">
      <c r="A15" s="37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8"/>
      <c r="C15" s="378"/>
      <c r="D15" s="378"/>
      <c r="E15" s="378"/>
      <c r="F15" s="378"/>
      <c r="G15" s="378"/>
      <c r="H15" s="378"/>
      <c r="I15" s="378"/>
      <c r="J15" s="378"/>
      <c r="K15" s="378"/>
      <c r="L15" s="378"/>
    </row>
    <row r="16" spans="1:44" x14ac:dyDescent="0.25">
      <c r="A16" s="352" t="s">
        <v>6</v>
      </c>
      <c r="B16" s="352"/>
      <c r="C16" s="352"/>
      <c r="D16" s="352"/>
      <c r="E16" s="352"/>
      <c r="F16" s="352"/>
      <c r="G16" s="352"/>
      <c r="H16" s="352"/>
      <c r="I16" s="352"/>
      <c r="J16" s="352"/>
      <c r="K16" s="352"/>
      <c r="L16" s="352"/>
    </row>
    <row r="17" spans="1:12" ht="15.75" customHeight="1" x14ac:dyDescent="0.25">
      <c r="L17" s="136"/>
    </row>
    <row r="18" spans="1:12" x14ac:dyDescent="0.25">
      <c r="K18" s="137"/>
    </row>
    <row r="19" spans="1:12" ht="15.75" customHeight="1" x14ac:dyDescent="0.25">
      <c r="A19" s="418" t="s">
        <v>386</v>
      </c>
      <c r="B19" s="418"/>
      <c r="C19" s="418"/>
      <c r="D19" s="418"/>
      <c r="E19" s="418"/>
      <c r="F19" s="418"/>
      <c r="G19" s="418"/>
      <c r="H19" s="418"/>
      <c r="I19" s="418"/>
      <c r="J19" s="418"/>
      <c r="K19" s="418"/>
      <c r="L19" s="418"/>
    </row>
    <row r="20" spans="1:12" x14ac:dyDescent="0.25">
      <c r="A20" s="138"/>
      <c r="B20" s="138"/>
      <c r="C20" s="139"/>
      <c r="D20" s="139"/>
      <c r="E20" s="139"/>
      <c r="F20" s="139"/>
      <c r="G20" s="139"/>
      <c r="H20" s="139"/>
      <c r="I20" s="139"/>
      <c r="J20" s="139"/>
      <c r="K20" s="139"/>
      <c r="L20" s="139"/>
    </row>
    <row r="22" spans="1:12" ht="28.5" customHeight="1" x14ac:dyDescent="0.25">
      <c r="A22" s="416" t="s">
        <v>220</v>
      </c>
      <c r="B22" s="416" t="s">
        <v>219</v>
      </c>
      <c r="C22" s="422" t="s">
        <v>320</v>
      </c>
      <c r="D22" s="422"/>
      <c r="E22" s="422"/>
      <c r="F22" s="422"/>
      <c r="G22" s="422"/>
      <c r="H22" s="422"/>
      <c r="I22" s="412" t="s">
        <v>218</v>
      </c>
      <c r="J22" s="413" t="s">
        <v>322</v>
      </c>
      <c r="K22" s="416" t="s">
        <v>217</v>
      </c>
      <c r="L22" s="417" t="s">
        <v>321</v>
      </c>
    </row>
    <row r="23" spans="1:12" ht="58.5" customHeight="1" x14ac:dyDescent="0.25">
      <c r="A23" s="416"/>
      <c r="B23" s="416"/>
      <c r="C23" s="419" t="s">
        <v>2</v>
      </c>
      <c r="D23" s="419"/>
      <c r="E23" s="140"/>
      <c r="F23" s="141"/>
      <c r="G23" s="420" t="s">
        <v>1</v>
      </c>
      <c r="H23" s="421"/>
      <c r="I23" s="412"/>
      <c r="J23" s="414"/>
      <c r="K23" s="416"/>
      <c r="L23" s="417"/>
    </row>
    <row r="24" spans="1:12" ht="47.25" x14ac:dyDescent="0.25">
      <c r="A24" s="416"/>
      <c r="B24" s="416"/>
      <c r="C24" s="142" t="s">
        <v>216</v>
      </c>
      <c r="D24" s="142" t="s">
        <v>215</v>
      </c>
      <c r="E24" s="142" t="s">
        <v>216</v>
      </c>
      <c r="F24" s="142" t="s">
        <v>215</v>
      </c>
      <c r="G24" s="142" t="s">
        <v>216</v>
      </c>
      <c r="H24" s="142" t="s">
        <v>215</v>
      </c>
      <c r="I24" s="412"/>
      <c r="J24" s="415"/>
      <c r="K24" s="416"/>
      <c r="L24" s="417"/>
    </row>
    <row r="25" spans="1:12" x14ac:dyDescent="0.25">
      <c r="A25" s="215">
        <v>1</v>
      </c>
      <c r="B25" s="215">
        <v>2</v>
      </c>
      <c r="C25" s="142">
        <v>3</v>
      </c>
      <c r="D25" s="142">
        <v>4</v>
      </c>
      <c r="E25" s="142">
        <v>5</v>
      </c>
      <c r="F25" s="142">
        <v>6</v>
      </c>
      <c r="G25" s="142">
        <v>7</v>
      </c>
      <c r="H25" s="142">
        <v>8</v>
      </c>
      <c r="I25" s="142">
        <v>9</v>
      </c>
      <c r="J25" s="142">
        <v>10</v>
      </c>
      <c r="K25" s="142">
        <v>11</v>
      </c>
      <c r="L25" s="142">
        <v>12</v>
      </c>
    </row>
    <row r="26" spans="1:12" x14ac:dyDescent="0.25">
      <c r="A26" s="306">
        <v>1</v>
      </c>
      <c r="B26" s="307" t="s">
        <v>214</v>
      </c>
      <c r="C26" s="143"/>
      <c r="D26" s="144"/>
      <c r="E26" s="144"/>
      <c r="F26" s="144"/>
      <c r="G26" s="144"/>
      <c r="H26" s="144"/>
      <c r="I26" s="144"/>
      <c r="J26" s="144"/>
      <c r="K26" s="62"/>
      <c r="L26" s="128"/>
    </row>
    <row r="27" spans="1:12" ht="21.75" customHeight="1" x14ac:dyDescent="0.25">
      <c r="A27" s="306" t="s">
        <v>213</v>
      </c>
      <c r="B27" s="308" t="s">
        <v>327</v>
      </c>
      <c r="C27" s="59" t="s">
        <v>449</v>
      </c>
      <c r="D27" s="59"/>
      <c r="E27" s="144"/>
      <c r="F27" s="144"/>
      <c r="G27" s="60">
        <v>43966</v>
      </c>
      <c r="H27" s="60">
        <f>G27+10</f>
        <v>43976</v>
      </c>
      <c r="I27" s="214">
        <v>1</v>
      </c>
      <c r="J27" s="214">
        <v>1</v>
      </c>
      <c r="K27" s="62"/>
      <c r="L27" s="62"/>
    </row>
    <row r="28" spans="1:12" s="145" customFormat="1" ht="39" customHeight="1" x14ac:dyDescent="0.25">
      <c r="A28" s="306" t="s">
        <v>212</v>
      </c>
      <c r="B28" s="308" t="s">
        <v>329</v>
      </c>
      <c r="C28" s="59" t="s">
        <v>449</v>
      </c>
      <c r="D28" s="59"/>
      <c r="E28" s="144"/>
      <c r="F28" s="144"/>
      <c r="G28" s="60" t="s">
        <v>421</v>
      </c>
      <c r="H28" s="60"/>
      <c r="I28" s="60"/>
      <c r="J28" s="60"/>
      <c r="K28" s="62"/>
      <c r="L28" s="62"/>
    </row>
    <row r="29" spans="1:12" s="145" customFormat="1" ht="70.5" customHeight="1" x14ac:dyDescent="0.25">
      <c r="A29" s="306" t="s">
        <v>328</v>
      </c>
      <c r="B29" s="308" t="s">
        <v>333</v>
      </c>
      <c r="C29" s="59" t="s">
        <v>449</v>
      </c>
      <c r="D29" s="59"/>
      <c r="E29" s="144"/>
      <c r="F29" s="144"/>
      <c r="G29" s="60" t="s">
        <v>421</v>
      </c>
      <c r="H29" s="60"/>
      <c r="I29" s="60"/>
      <c r="J29" s="60"/>
      <c r="K29" s="62"/>
      <c r="L29" s="62"/>
    </row>
    <row r="30" spans="1:12" s="145" customFormat="1" ht="54" customHeight="1" x14ac:dyDescent="0.25">
      <c r="A30" s="306" t="s">
        <v>211</v>
      </c>
      <c r="B30" s="308" t="s">
        <v>332</v>
      </c>
      <c r="C30" s="59" t="s">
        <v>449</v>
      </c>
      <c r="D30" s="59"/>
      <c r="E30" s="144"/>
      <c r="F30" s="144"/>
      <c r="G30" s="60" t="s">
        <v>421</v>
      </c>
      <c r="H30" s="60"/>
      <c r="I30" s="60"/>
      <c r="J30" s="60"/>
      <c r="K30" s="62"/>
      <c r="L30" s="62"/>
    </row>
    <row r="31" spans="1:12" s="145" customFormat="1" ht="57" customHeight="1" x14ac:dyDescent="0.25">
      <c r="A31" s="306" t="s">
        <v>210</v>
      </c>
      <c r="B31" s="308" t="s">
        <v>334</v>
      </c>
      <c r="C31" s="59" t="s">
        <v>449</v>
      </c>
      <c r="D31" s="59"/>
      <c r="E31" s="144"/>
      <c r="F31" s="144"/>
      <c r="G31" s="60">
        <v>44317</v>
      </c>
      <c r="H31" s="63">
        <v>44682</v>
      </c>
      <c r="I31" s="59"/>
      <c r="J31" s="59"/>
      <c r="K31" s="62"/>
      <c r="L31" s="62"/>
    </row>
    <row r="32" spans="1:12" s="145" customFormat="1" ht="37.5" customHeight="1" x14ac:dyDescent="0.25">
      <c r="A32" s="306" t="s">
        <v>209</v>
      </c>
      <c r="B32" s="309" t="s">
        <v>330</v>
      </c>
      <c r="C32" s="59" t="s">
        <v>449</v>
      </c>
      <c r="D32" s="59"/>
      <c r="E32" s="144"/>
      <c r="F32" s="144"/>
      <c r="G32" s="63">
        <v>44287</v>
      </c>
      <c r="H32" s="63">
        <f>G32+30</f>
        <v>44317</v>
      </c>
      <c r="I32" s="214">
        <v>1</v>
      </c>
      <c r="J32" s="214">
        <v>1</v>
      </c>
      <c r="K32" s="62"/>
      <c r="L32" s="62"/>
    </row>
    <row r="33" spans="1:12" s="145" customFormat="1" ht="31.5" x14ac:dyDescent="0.25">
      <c r="A33" s="306" t="s">
        <v>207</v>
      </c>
      <c r="B33" s="309" t="s">
        <v>335</v>
      </c>
      <c r="C33" s="59" t="s">
        <v>449</v>
      </c>
      <c r="D33" s="59"/>
      <c r="E33" s="144"/>
      <c r="F33" s="144"/>
      <c r="G33" s="63">
        <f>H31</f>
        <v>44682</v>
      </c>
      <c r="H33" s="63">
        <f>G33+30</f>
        <v>44712</v>
      </c>
      <c r="I33" s="59"/>
      <c r="J33" s="59"/>
      <c r="K33" s="62"/>
      <c r="L33" s="62"/>
    </row>
    <row r="34" spans="1:12" s="145" customFormat="1" ht="37.5" customHeight="1" x14ac:dyDescent="0.25">
      <c r="A34" s="306" t="s">
        <v>346</v>
      </c>
      <c r="B34" s="309" t="s">
        <v>283</v>
      </c>
      <c r="C34" s="59" t="s">
        <v>449</v>
      </c>
      <c r="D34" s="59"/>
      <c r="E34" s="59" t="s">
        <v>421</v>
      </c>
      <c r="F34" s="59" t="s">
        <v>421</v>
      </c>
      <c r="G34" s="59" t="s">
        <v>421</v>
      </c>
      <c r="H34" s="59"/>
      <c r="I34" s="59"/>
      <c r="J34" s="59"/>
      <c r="K34" s="62"/>
      <c r="L34" s="62"/>
    </row>
    <row r="35" spans="1:12" s="145" customFormat="1" ht="47.25" customHeight="1" x14ac:dyDescent="0.25">
      <c r="A35" s="306" t="s">
        <v>347</v>
      </c>
      <c r="B35" s="309" t="s">
        <v>339</v>
      </c>
      <c r="C35" s="59" t="s">
        <v>449</v>
      </c>
      <c r="D35" s="59"/>
      <c r="E35" s="59" t="s">
        <v>421</v>
      </c>
      <c r="F35" s="59" t="s">
        <v>421</v>
      </c>
      <c r="G35" s="59" t="s">
        <v>421</v>
      </c>
      <c r="H35" s="59"/>
      <c r="I35" s="59"/>
      <c r="J35" s="59"/>
      <c r="K35" s="147"/>
      <c r="L35" s="62"/>
    </row>
    <row r="36" spans="1:12" s="145" customFormat="1" ht="49.5" customHeight="1" x14ac:dyDescent="0.25">
      <c r="A36" s="306" t="s">
        <v>348</v>
      </c>
      <c r="B36" s="309" t="s">
        <v>208</v>
      </c>
      <c r="C36" s="59" t="s">
        <v>449</v>
      </c>
      <c r="D36" s="59"/>
      <c r="E36" s="59"/>
      <c r="F36" s="59"/>
      <c r="G36" s="60">
        <f>G33</f>
        <v>44682</v>
      </c>
      <c r="H36" s="63">
        <f>G36+25</f>
        <v>44707</v>
      </c>
      <c r="I36" s="146"/>
      <c r="J36" s="59"/>
      <c r="K36" s="147"/>
      <c r="L36" s="62"/>
    </row>
    <row r="37" spans="1:12" ht="37.5" customHeight="1" x14ac:dyDescent="0.25">
      <c r="A37" s="306" t="s">
        <v>349</v>
      </c>
      <c r="B37" s="309" t="s">
        <v>331</v>
      </c>
      <c r="C37" s="59" t="s">
        <v>449</v>
      </c>
      <c r="D37" s="59"/>
      <c r="E37" s="59" t="s">
        <v>421</v>
      </c>
      <c r="F37" s="59" t="s">
        <v>421</v>
      </c>
      <c r="G37" s="59" t="s">
        <v>421</v>
      </c>
      <c r="H37" s="59"/>
      <c r="I37" s="59"/>
      <c r="J37" s="59"/>
      <c r="K37" s="62"/>
      <c r="L37" s="62"/>
    </row>
    <row r="38" spans="1:12" ht="41.25" customHeight="1" x14ac:dyDescent="0.25">
      <c r="A38" s="306" t="s">
        <v>350</v>
      </c>
      <c r="B38" s="309" t="s">
        <v>206</v>
      </c>
      <c r="C38" s="59" t="s">
        <v>449</v>
      </c>
      <c r="D38" s="59"/>
      <c r="E38" s="148"/>
      <c r="F38" s="149"/>
      <c r="G38" s="63">
        <f>G36</f>
        <v>44682</v>
      </c>
      <c r="H38" s="63">
        <f>G38+35</f>
        <v>44717</v>
      </c>
      <c r="I38" s="146"/>
      <c r="J38" s="150"/>
      <c r="K38" s="62"/>
      <c r="L38" s="62"/>
    </row>
    <row r="39" spans="1:12" x14ac:dyDescent="0.25">
      <c r="A39" s="306" t="s">
        <v>536</v>
      </c>
      <c r="B39" s="307" t="s">
        <v>205</v>
      </c>
      <c r="C39" s="59" t="s">
        <v>449</v>
      </c>
      <c r="D39" s="59"/>
      <c r="E39" s="62"/>
      <c r="F39" s="62"/>
      <c r="G39" s="61"/>
      <c r="H39" s="62"/>
      <c r="I39" s="151"/>
      <c r="J39" s="151"/>
      <c r="K39" s="62"/>
      <c r="L39" s="62"/>
    </row>
    <row r="40" spans="1:12" ht="71.25" customHeight="1" x14ac:dyDescent="0.25">
      <c r="A40" s="306">
        <v>2</v>
      </c>
      <c r="B40" s="309" t="s">
        <v>336</v>
      </c>
      <c r="C40" s="59" t="s">
        <v>449</v>
      </c>
      <c r="D40" s="59"/>
      <c r="E40" s="62"/>
      <c r="F40" s="62"/>
      <c r="G40" s="60">
        <f>G32</f>
        <v>44287</v>
      </c>
      <c r="H40" s="58">
        <f>G40+30</f>
        <v>44317</v>
      </c>
      <c r="I40" s="214">
        <v>1</v>
      </c>
      <c r="J40" s="214">
        <v>1</v>
      </c>
      <c r="K40" s="62"/>
      <c r="L40" s="62"/>
    </row>
    <row r="41" spans="1:12" ht="33.75" customHeight="1" x14ac:dyDescent="0.25">
      <c r="A41" s="306" t="s">
        <v>204</v>
      </c>
      <c r="B41" s="309" t="s">
        <v>338</v>
      </c>
      <c r="C41" s="59" t="s">
        <v>449</v>
      </c>
      <c r="D41" s="59"/>
      <c r="E41" s="62"/>
      <c r="F41" s="62"/>
      <c r="G41" s="60">
        <f>H38+10</f>
        <v>44727</v>
      </c>
      <c r="H41" s="63">
        <f>G41+30</f>
        <v>44757</v>
      </c>
      <c r="I41" s="151"/>
      <c r="J41" s="151"/>
      <c r="K41" s="62"/>
      <c r="L41" s="62"/>
    </row>
    <row r="42" spans="1:12" ht="63" customHeight="1" x14ac:dyDescent="0.25">
      <c r="A42" s="306" t="s">
        <v>203</v>
      </c>
      <c r="B42" s="307" t="s">
        <v>417</v>
      </c>
      <c r="C42" s="59" t="s">
        <v>449</v>
      </c>
      <c r="D42" s="59"/>
      <c r="E42" s="62"/>
      <c r="F42" s="62"/>
      <c r="G42" s="61"/>
      <c r="H42" s="62"/>
      <c r="I42" s="151"/>
      <c r="J42" s="151"/>
      <c r="K42" s="62"/>
      <c r="L42" s="62"/>
    </row>
    <row r="43" spans="1:12" ht="58.5" customHeight="1" x14ac:dyDescent="0.25">
      <c r="A43" s="306">
        <v>3</v>
      </c>
      <c r="B43" s="309" t="s">
        <v>337</v>
      </c>
      <c r="C43" s="59" t="s">
        <v>449</v>
      </c>
      <c r="D43" s="59"/>
      <c r="E43" s="62"/>
      <c r="F43" s="62"/>
      <c r="G43" s="63">
        <f>G41</f>
        <v>44727</v>
      </c>
      <c r="H43" s="63">
        <f>G43+5</f>
        <v>44732</v>
      </c>
      <c r="I43" s="151"/>
      <c r="J43" s="151"/>
      <c r="K43" s="62"/>
      <c r="L43" s="62"/>
    </row>
    <row r="44" spans="1:12" ht="34.5" customHeight="1" x14ac:dyDescent="0.25">
      <c r="A44" s="306" t="s">
        <v>202</v>
      </c>
      <c r="B44" s="309" t="s">
        <v>200</v>
      </c>
      <c r="C44" s="59" t="s">
        <v>449</v>
      </c>
      <c r="D44" s="59"/>
      <c r="E44" s="62"/>
      <c r="F44" s="62"/>
      <c r="G44" s="60">
        <f>G41+5</f>
        <v>44732</v>
      </c>
      <c r="H44" s="63">
        <f>H41</f>
        <v>44757</v>
      </c>
      <c r="I44" s="151"/>
      <c r="J44" s="151"/>
      <c r="K44" s="62"/>
      <c r="L44" s="62"/>
    </row>
    <row r="45" spans="1:12" ht="24.75" customHeight="1" x14ac:dyDescent="0.25">
      <c r="A45" s="306" t="s">
        <v>201</v>
      </c>
      <c r="B45" s="309" t="s">
        <v>198</v>
      </c>
      <c r="C45" s="59" t="s">
        <v>449</v>
      </c>
      <c r="D45" s="59"/>
      <c r="E45" s="62"/>
      <c r="F45" s="62"/>
      <c r="G45" s="60">
        <f>H44</f>
        <v>44757</v>
      </c>
      <c r="H45" s="63">
        <v>44848</v>
      </c>
      <c r="I45" s="151"/>
      <c r="J45" s="151"/>
      <c r="K45" s="62"/>
      <c r="L45" s="62"/>
    </row>
    <row r="46" spans="1:12" ht="90.75" customHeight="1" x14ac:dyDescent="0.25">
      <c r="A46" s="306" t="s">
        <v>199</v>
      </c>
      <c r="B46" s="309" t="s">
        <v>342</v>
      </c>
      <c r="C46" s="59" t="s">
        <v>449</v>
      </c>
      <c r="D46" s="59"/>
      <c r="E46" s="59" t="s">
        <v>421</v>
      </c>
      <c r="F46" s="59" t="s">
        <v>421</v>
      </c>
      <c r="G46" s="59" t="s">
        <v>421</v>
      </c>
      <c r="H46" s="59"/>
      <c r="I46" s="59"/>
      <c r="J46" s="59"/>
      <c r="K46" s="62"/>
      <c r="L46" s="62"/>
    </row>
    <row r="47" spans="1:12" ht="167.25" customHeight="1" x14ac:dyDescent="0.25">
      <c r="A47" s="306" t="s">
        <v>197</v>
      </c>
      <c r="B47" s="309" t="s">
        <v>340</v>
      </c>
      <c r="C47" s="59" t="s">
        <v>449</v>
      </c>
      <c r="D47" s="59"/>
      <c r="E47" s="59" t="s">
        <v>421</v>
      </c>
      <c r="F47" s="59" t="s">
        <v>421</v>
      </c>
      <c r="G47" s="59" t="s">
        <v>421</v>
      </c>
      <c r="H47" s="59"/>
      <c r="I47" s="59"/>
      <c r="J47" s="59"/>
      <c r="K47" s="62"/>
      <c r="L47" s="62"/>
    </row>
    <row r="48" spans="1:12" ht="30.75" customHeight="1" x14ac:dyDescent="0.25">
      <c r="A48" s="306" t="s">
        <v>195</v>
      </c>
      <c r="B48" s="309" t="s">
        <v>196</v>
      </c>
      <c r="C48" s="59" t="s">
        <v>449</v>
      </c>
      <c r="D48" s="59"/>
      <c r="E48" s="62"/>
      <c r="F48" s="62"/>
      <c r="G48" s="60">
        <f>H45</f>
        <v>44848</v>
      </c>
      <c r="H48" s="63">
        <f>G48+15</f>
        <v>44863</v>
      </c>
      <c r="I48" s="151"/>
      <c r="J48" s="151"/>
      <c r="K48" s="62"/>
      <c r="L48" s="62"/>
    </row>
    <row r="49" spans="1:12" ht="37.5" customHeight="1" x14ac:dyDescent="0.25">
      <c r="A49" s="306" t="s">
        <v>351</v>
      </c>
      <c r="B49" s="307" t="s">
        <v>194</v>
      </c>
      <c r="C49" s="59" t="s">
        <v>449</v>
      </c>
      <c r="D49" s="59"/>
      <c r="E49" s="62"/>
      <c r="F49" s="62"/>
      <c r="G49" s="61"/>
      <c r="H49" s="62"/>
      <c r="I49" s="151"/>
      <c r="J49" s="151"/>
      <c r="K49" s="62"/>
      <c r="L49" s="62"/>
    </row>
    <row r="50" spans="1:12" ht="35.25" customHeight="1" x14ac:dyDescent="0.25">
      <c r="A50" s="306">
        <v>4</v>
      </c>
      <c r="B50" s="309" t="s">
        <v>192</v>
      </c>
      <c r="C50" s="59" t="s">
        <v>449</v>
      </c>
      <c r="D50" s="59"/>
      <c r="E50" s="62"/>
      <c r="F50" s="62"/>
      <c r="G50" s="63">
        <f>G48+10</f>
        <v>44858</v>
      </c>
      <c r="H50" s="63">
        <f>G50+5</f>
        <v>44863</v>
      </c>
      <c r="I50" s="151"/>
      <c r="J50" s="151"/>
      <c r="K50" s="62"/>
      <c r="L50" s="62"/>
    </row>
    <row r="51" spans="1:12" ht="86.25" customHeight="1" x14ac:dyDescent="0.25">
      <c r="A51" s="306" t="s">
        <v>193</v>
      </c>
      <c r="B51" s="309" t="s">
        <v>341</v>
      </c>
      <c r="C51" s="59" t="s">
        <v>449</v>
      </c>
      <c r="D51" s="59"/>
      <c r="E51" s="62"/>
      <c r="F51" s="62"/>
      <c r="G51" s="60">
        <f>H50</f>
        <v>44863</v>
      </c>
      <c r="H51" s="60">
        <f>G51+5</f>
        <v>44868</v>
      </c>
      <c r="I51" s="151"/>
      <c r="J51" s="151"/>
      <c r="K51" s="62"/>
      <c r="L51" s="62"/>
    </row>
    <row r="52" spans="1:12" ht="77.25" customHeight="1" x14ac:dyDescent="0.25">
      <c r="A52" s="306" t="s">
        <v>191</v>
      </c>
      <c r="B52" s="309" t="s">
        <v>343</v>
      </c>
      <c r="C52" s="59" t="s">
        <v>449</v>
      </c>
      <c r="D52" s="59"/>
      <c r="E52" s="63" t="s">
        <v>421</v>
      </c>
      <c r="F52" s="63" t="s">
        <v>421</v>
      </c>
      <c r="G52" s="63" t="s">
        <v>421</v>
      </c>
      <c r="H52" s="63"/>
      <c r="I52" s="63"/>
      <c r="J52" s="63"/>
      <c r="K52" s="62"/>
      <c r="L52" s="62"/>
    </row>
    <row r="53" spans="1:12" ht="71.25" customHeight="1" x14ac:dyDescent="0.25">
      <c r="A53" s="306" t="s">
        <v>189</v>
      </c>
      <c r="B53" s="309" t="s">
        <v>190</v>
      </c>
      <c r="C53" s="59" t="s">
        <v>449</v>
      </c>
      <c r="D53" s="59"/>
      <c r="E53" s="62"/>
      <c r="F53" s="62"/>
      <c r="G53" s="60">
        <f>H51</f>
        <v>44868</v>
      </c>
      <c r="H53" s="60">
        <f>G53+5</f>
        <v>44873</v>
      </c>
      <c r="I53" s="151"/>
      <c r="J53" s="151"/>
      <c r="K53" s="62"/>
      <c r="L53" s="62"/>
    </row>
    <row r="54" spans="1:12" ht="48" customHeight="1" x14ac:dyDescent="0.25">
      <c r="A54" s="306" t="s">
        <v>187</v>
      </c>
      <c r="B54" s="310" t="s">
        <v>344</v>
      </c>
      <c r="C54" s="59" t="s">
        <v>449</v>
      </c>
      <c r="D54" s="59"/>
      <c r="E54" s="62"/>
      <c r="F54" s="62"/>
      <c r="G54" s="58">
        <f>H53</f>
        <v>44873</v>
      </c>
      <c r="H54" s="58">
        <f>G54+10</f>
        <v>44883</v>
      </c>
      <c r="I54" s="151"/>
      <c r="J54" s="151"/>
      <c r="K54" s="62"/>
      <c r="L54" s="62"/>
    </row>
    <row r="55" spans="1:12" ht="46.5" customHeight="1" x14ac:dyDescent="0.25">
      <c r="A55" s="306" t="s">
        <v>345</v>
      </c>
      <c r="B55" s="309" t="s">
        <v>188</v>
      </c>
      <c r="C55" s="59" t="s">
        <v>449</v>
      </c>
      <c r="D55" s="59"/>
      <c r="E55" s="63" t="s">
        <v>421</v>
      </c>
      <c r="F55" s="63" t="s">
        <v>421</v>
      </c>
      <c r="G55" s="63" t="s">
        <v>421</v>
      </c>
      <c r="H55" s="63"/>
      <c r="I55" s="63"/>
      <c r="J55" s="63"/>
      <c r="K55" s="62"/>
      <c r="L55" s="62"/>
    </row>
  </sheetData>
  <mergeCells count="21">
    <mergeCell ref="A13:L13"/>
    <mergeCell ref="A8:L8"/>
    <mergeCell ref="A11:L11"/>
    <mergeCell ref="A15:L15"/>
    <mergeCell ref="A16:L16"/>
    <mergeCell ref="A5:L5"/>
    <mergeCell ref="A7:L7"/>
    <mergeCell ref="A9:L9"/>
    <mergeCell ref="A10:L10"/>
    <mergeCell ref="A12:L12"/>
    <mergeCell ref="I22:I24"/>
    <mergeCell ref="J22:J24"/>
    <mergeCell ref="K22:K24"/>
    <mergeCell ref="L22:L24"/>
    <mergeCell ref="A14:L14"/>
    <mergeCell ref="A19:L19"/>
    <mergeCell ref="C23:D23"/>
    <mergeCell ref="G23:H23"/>
    <mergeCell ref="A22:A24"/>
    <mergeCell ref="B22:B24"/>
    <mergeCell ref="C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28515625" style="33" customWidth="1"/>
    <col min="27"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69</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448</v>
      </c>
    </row>
    <row r="4" spans="1:29"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34"/>
      <c r="B5" s="34"/>
      <c r="C5" s="34"/>
      <c r="D5" s="34"/>
      <c r="E5" s="34"/>
      <c r="F5" s="34"/>
      <c r="L5" s="34"/>
      <c r="M5" s="34"/>
      <c r="U5" s="13"/>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52"/>
      <c r="B7" s="52"/>
      <c r="C7" s="52"/>
      <c r="D7" s="52"/>
      <c r="E7" s="52"/>
      <c r="F7" s="52"/>
      <c r="G7" s="52"/>
      <c r="H7" s="52"/>
      <c r="I7" s="52"/>
      <c r="J7" s="36"/>
      <c r="K7" s="36"/>
      <c r="L7" s="36"/>
      <c r="M7" s="36"/>
      <c r="N7" s="36"/>
      <c r="O7" s="36"/>
      <c r="P7" s="36"/>
      <c r="Q7" s="36"/>
      <c r="R7" s="36"/>
      <c r="S7" s="36"/>
      <c r="T7" s="36"/>
      <c r="U7" s="36"/>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52"/>
      <c r="B10" s="52"/>
      <c r="C10" s="52"/>
      <c r="D10" s="52"/>
      <c r="E10" s="52"/>
      <c r="F10" s="52"/>
      <c r="G10" s="52"/>
      <c r="H10" s="52"/>
      <c r="I10" s="52"/>
      <c r="J10" s="36"/>
      <c r="K10" s="36"/>
      <c r="L10" s="36"/>
      <c r="M10" s="36"/>
      <c r="N10" s="36"/>
      <c r="O10" s="36"/>
      <c r="P10" s="36"/>
      <c r="Q10" s="36"/>
      <c r="R10" s="36"/>
      <c r="S10" s="36"/>
      <c r="T10" s="36"/>
      <c r="U10" s="36"/>
    </row>
    <row r="11" spans="1:29" x14ac:dyDescent="0.25">
      <c r="A11" s="351" t="s">
        <v>491</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8.75" x14ac:dyDescent="0.3">
      <c r="A13" s="10"/>
      <c r="B13" s="10"/>
      <c r="C13" s="10"/>
      <c r="D13" s="10"/>
      <c r="E13" s="10"/>
      <c r="F13" s="10"/>
      <c r="G13" s="10"/>
      <c r="H13" s="10"/>
      <c r="I13" s="10"/>
      <c r="J13" s="35"/>
      <c r="K13" s="35"/>
      <c r="L13" s="35"/>
      <c r="M13" s="35"/>
      <c r="N13" s="35"/>
      <c r="O13" s="35"/>
      <c r="P13" s="35"/>
      <c r="Q13" s="35"/>
      <c r="R13" s="35"/>
      <c r="S13" s="35"/>
      <c r="T13" s="35"/>
      <c r="U13" s="35"/>
    </row>
    <row r="14" spans="1:29" x14ac:dyDescent="0.25">
      <c r="A14" s="424" t="s">
        <v>493</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row>
    <row r="17" spans="1:29" x14ac:dyDescent="0.25">
      <c r="A17" s="427"/>
      <c r="B17" s="427"/>
      <c r="C17" s="427"/>
      <c r="D17" s="427"/>
      <c r="E17" s="427"/>
      <c r="F17" s="427"/>
      <c r="G17" s="427"/>
      <c r="H17" s="427"/>
      <c r="I17" s="427"/>
      <c r="J17" s="427"/>
      <c r="K17" s="427"/>
      <c r="L17" s="427"/>
      <c r="M17" s="427"/>
      <c r="N17" s="427"/>
      <c r="O17" s="427"/>
      <c r="P17" s="427"/>
      <c r="Q17" s="427"/>
      <c r="R17" s="427"/>
      <c r="S17" s="427"/>
      <c r="T17" s="427"/>
      <c r="U17" s="427"/>
    </row>
    <row r="18" spans="1:29" x14ac:dyDescent="0.25">
      <c r="A18" s="423" t="s">
        <v>387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29"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row>
    <row r="20" spans="1:29" ht="36" customHeight="1" x14ac:dyDescent="0.25">
      <c r="A20" s="428" t="s">
        <v>186</v>
      </c>
      <c r="B20" s="428" t="s">
        <v>185</v>
      </c>
      <c r="C20" s="431" t="s">
        <v>184</v>
      </c>
      <c r="D20" s="431"/>
      <c r="E20" s="432" t="s">
        <v>183</v>
      </c>
      <c r="F20" s="432"/>
      <c r="G20" s="433" t="s">
        <v>539</v>
      </c>
      <c r="H20" s="425" t="s">
        <v>540</v>
      </c>
      <c r="I20" s="426"/>
      <c r="J20" s="426"/>
      <c r="K20" s="426"/>
      <c r="L20" s="425" t="s">
        <v>541</v>
      </c>
      <c r="M20" s="426"/>
      <c r="N20" s="426"/>
      <c r="O20" s="426"/>
      <c r="P20" s="425" t="s">
        <v>542</v>
      </c>
      <c r="Q20" s="426"/>
      <c r="R20" s="426"/>
      <c r="S20" s="426"/>
      <c r="T20" s="425" t="s">
        <v>543</v>
      </c>
      <c r="U20" s="426"/>
      <c r="V20" s="426"/>
      <c r="W20" s="426"/>
      <c r="X20" s="425" t="s">
        <v>544</v>
      </c>
      <c r="Y20" s="426"/>
      <c r="Z20" s="426"/>
      <c r="AA20" s="426"/>
      <c r="AB20" s="436" t="s">
        <v>182</v>
      </c>
      <c r="AC20" s="436"/>
    </row>
    <row r="21" spans="1:29" s="75" customFormat="1" ht="56.25" customHeight="1" x14ac:dyDescent="0.25">
      <c r="A21" s="429"/>
      <c r="B21" s="429"/>
      <c r="C21" s="431"/>
      <c r="D21" s="431"/>
      <c r="E21" s="432"/>
      <c r="F21" s="432"/>
      <c r="G21" s="43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6"/>
      <c r="AC21" s="436"/>
    </row>
    <row r="22" spans="1:29" s="75" customFormat="1" ht="78.75" x14ac:dyDescent="0.25">
      <c r="A22" s="430"/>
      <c r="B22" s="430"/>
      <c r="C22" s="316" t="s">
        <v>2</v>
      </c>
      <c r="D22" s="316" t="s">
        <v>180</v>
      </c>
      <c r="E22" s="317" t="s">
        <v>545</v>
      </c>
      <c r="F22" s="317" t="s">
        <v>546</v>
      </c>
      <c r="G22" s="435"/>
      <c r="H22" s="318" t="s">
        <v>369</v>
      </c>
      <c r="I22" s="318" t="s">
        <v>370</v>
      </c>
      <c r="J22" s="318" t="s">
        <v>369</v>
      </c>
      <c r="K22" s="318" t="s">
        <v>370</v>
      </c>
      <c r="L22" s="318" t="s">
        <v>369</v>
      </c>
      <c r="M22" s="318" t="s">
        <v>370</v>
      </c>
      <c r="N22" s="318" t="s">
        <v>369</v>
      </c>
      <c r="O22" s="318" t="s">
        <v>370</v>
      </c>
      <c r="P22" s="318" t="s">
        <v>369</v>
      </c>
      <c r="Q22" s="318" t="s">
        <v>370</v>
      </c>
      <c r="R22" s="318" t="s">
        <v>369</v>
      </c>
      <c r="S22" s="318" t="s">
        <v>370</v>
      </c>
      <c r="T22" s="318" t="s">
        <v>369</v>
      </c>
      <c r="U22" s="318" t="s">
        <v>370</v>
      </c>
      <c r="V22" s="318" t="s">
        <v>369</v>
      </c>
      <c r="W22" s="318" t="s">
        <v>370</v>
      </c>
      <c r="X22" s="318" t="s">
        <v>369</v>
      </c>
      <c r="Y22" s="318" t="s">
        <v>370</v>
      </c>
      <c r="Z22" s="318" t="s">
        <v>369</v>
      </c>
      <c r="AA22" s="318" t="s">
        <v>370</v>
      </c>
      <c r="AB22" s="304" t="s">
        <v>181</v>
      </c>
      <c r="AC22" s="304" t="s">
        <v>180</v>
      </c>
    </row>
    <row r="23" spans="1:29" s="75" customFormat="1" x14ac:dyDescent="0.25">
      <c r="A23" s="195">
        <v>1</v>
      </c>
      <c r="B23" s="195">
        <v>2</v>
      </c>
      <c r="C23" s="195">
        <v>3</v>
      </c>
      <c r="D23" s="195">
        <v>4</v>
      </c>
      <c r="E23" s="195">
        <v>5</v>
      </c>
      <c r="F23" s="195">
        <v>6</v>
      </c>
      <c r="G23" s="195">
        <v>7</v>
      </c>
      <c r="H23" s="195">
        <f>G23+1</f>
        <v>8</v>
      </c>
      <c r="I23" s="195">
        <f t="shared" ref="I23:AA23" si="0">H23+1</f>
        <v>9</v>
      </c>
      <c r="J23" s="195">
        <f t="shared" si="0"/>
        <v>10</v>
      </c>
      <c r="K23" s="195">
        <f t="shared" si="0"/>
        <v>11</v>
      </c>
      <c r="L23" s="195">
        <f t="shared" si="0"/>
        <v>12</v>
      </c>
      <c r="M23" s="195">
        <f t="shared" si="0"/>
        <v>13</v>
      </c>
      <c r="N23" s="195">
        <f t="shared" si="0"/>
        <v>14</v>
      </c>
      <c r="O23" s="195">
        <f t="shared" si="0"/>
        <v>15</v>
      </c>
      <c r="P23" s="195">
        <f t="shared" si="0"/>
        <v>16</v>
      </c>
      <c r="Q23" s="195">
        <f t="shared" si="0"/>
        <v>17</v>
      </c>
      <c r="R23" s="195">
        <f t="shared" si="0"/>
        <v>18</v>
      </c>
      <c r="S23" s="195">
        <f t="shared" si="0"/>
        <v>19</v>
      </c>
      <c r="T23" s="195">
        <f t="shared" si="0"/>
        <v>20</v>
      </c>
      <c r="U23" s="195">
        <f t="shared" si="0"/>
        <v>21</v>
      </c>
      <c r="V23" s="195">
        <f t="shared" si="0"/>
        <v>22</v>
      </c>
      <c r="W23" s="195">
        <f t="shared" si="0"/>
        <v>23</v>
      </c>
      <c r="X23" s="195">
        <f t="shared" si="0"/>
        <v>24</v>
      </c>
      <c r="Y23" s="195">
        <f t="shared" si="0"/>
        <v>25</v>
      </c>
      <c r="Z23" s="195">
        <f t="shared" si="0"/>
        <v>26</v>
      </c>
      <c r="AA23" s="195">
        <f t="shared" si="0"/>
        <v>27</v>
      </c>
      <c r="AB23" s="195">
        <v>28</v>
      </c>
      <c r="AC23" s="195">
        <v>29</v>
      </c>
    </row>
    <row r="24" spans="1:29" s="75" customFormat="1" ht="47.25" x14ac:dyDescent="0.25">
      <c r="A24" s="196">
        <v>1</v>
      </c>
      <c r="B24" s="197" t="s">
        <v>179</v>
      </c>
      <c r="C24" s="301">
        <v>12.515999999999998</v>
      </c>
      <c r="D24" s="301">
        <v>12.658713919724764</v>
      </c>
      <c r="E24" s="301">
        <v>12.658713919724764</v>
      </c>
      <c r="F24" s="301">
        <v>12.658713919724764</v>
      </c>
      <c r="G24" s="301">
        <v>12.658713919724764</v>
      </c>
      <c r="H24" s="301">
        <v>0</v>
      </c>
      <c r="I24" s="301"/>
      <c r="J24" s="301" t="s">
        <v>449</v>
      </c>
      <c r="K24" s="301"/>
      <c r="L24" s="301">
        <v>0</v>
      </c>
      <c r="M24" s="301"/>
      <c r="N24" s="301" t="s">
        <v>449</v>
      </c>
      <c r="O24" s="301"/>
      <c r="P24" s="301">
        <v>0</v>
      </c>
      <c r="Q24" s="301"/>
      <c r="R24" s="301" t="s">
        <v>449</v>
      </c>
      <c r="S24" s="301"/>
      <c r="T24" s="301">
        <v>0</v>
      </c>
      <c r="U24" s="301"/>
      <c r="V24" s="301" t="s">
        <v>449</v>
      </c>
      <c r="W24" s="301"/>
      <c r="X24" s="301">
        <v>0</v>
      </c>
      <c r="Y24" s="301"/>
      <c r="Z24" s="301" t="s">
        <v>449</v>
      </c>
      <c r="AA24" s="301"/>
      <c r="AB24" s="301">
        <v>0</v>
      </c>
      <c r="AC24" s="301" t="s">
        <v>449</v>
      </c>
    </row>
    <row r="25" spans="1:29" s="76" customFormat="1" x14ac:dyDescent="0.25">
      <c r="A25" s="198" t="s">
        <v>178</v>
      </c>
      <c r="B25" s="199" t="s">
        <v>177</v>
      </c>
      <c r="C25" s="302"/>
      <c r="D25" s="302"/>
      <c r="E25" s="302"/>
      <c r="F25" s="302"/>
      <c r="G25" s="302">
        <v>0</v>
      </c>
      <c r="H25" s="302">
        <v>0</v>
      </c>
      <c r="I25" s="302"/>
      <c r="J25" s="302" t="s">
        <v>449</v>
      </c>
      <c r="K25" s="302"/>
      <c r="L25" s="302">
        <v>0</v>
      </c>
      <c r="M25" s="302"/>
      <c r="N25" s="302" t="s">
        <v>449</v>
      </c>
      <c r="O25" s="302"/>
      <c r="P25" s="302">
        <v>0</v>
      </c>
      <c r="Q25" s="302"/>
      <c r="R25" s="302" t="s">
        <v>449</v>
      </c>
      <c r="S25" s="302"/>
      <c r="T25" s="302">
        <v>0</v>
      </c>
      <c r="U25" s="302"/>
      <c r="V25" s="302" t="s">
        <v>449</v>
      </c>
      <c r="W25" s="302"/>
      <c r="X25" s="302">
        <v>0</v>
      </c>
      <c r="Y25" s="302"/>
      <c r="Z25" s="302" t="s">
        <v>449</v>
      </c>
      <c r="AA25" s="302"/>
      <c r="AB25" s="302">
        <v>0</v>
      </c>
      <c r="AC25" s="302" t="s">
        <v>449</v>
      </c>
    </row>
    <row r="26" spans="1:29" x14ac:dyDescent="0.25">
      <c r="A26" s="198" t="s">
        <v>176</v>
      </c>
      <c r="B26" s="199" t="s">
        <v>175</v>
      </c>
      <c r="C26" s="302"/>
      <c r="D26" s="302"/>
      <c r="E26" s="302"/>
      <c r="F26" s="302"/>
      <c r="G26" s="302">
        <v>0</v>
      </c>
      <c r="H26" s="302">
        <v>0</v>
      </c>
      <c r="I26" s="302"/>
      <c r="J26" s="302" t="s">
        <v>449</v>
      </c>
      <c r="K26" s="302"/>
      <c r="L26" s="302">
        <v>0</v>
      </c>
      <c r="M26" s="302"/>
      <c r="N26" s="302" t="s">
        <v>449</v>
      </c>
      <c r="O26" s="302"/>
      <c r="P26" s="302">
        <v>0</v>
      </c>
      <c r="Q26" s="302"/>
      <c r="R26" s="302" t="s">
        <v>449</v>
      </c>
      <c r="S26" s="302"/>
      <c r="T26" s="302">
        <v>0</v>
      </c>
      <c r="U26" s="302"/>
      <c r="V26" s="302" t="s">
        <v>449</v>
      </c>
      <c r="W26" s="302"/>
      <c r="X26" s="302">
        <v>0</v>
      </c>
      <c r="Y26" s="302"/>
      <c r="Z26" s="302" t="s">
        <v>449</v>
      </c>
      <c r="AA26" s="302"/>
      <c r="AB26" s="302">
        <v>0</v>
      </c>
      <c r="AC26" s="302" t="s">
        <v>449</v>
      </c>
    </row>
    <row r="27" spans="1:29" ht="31.5" x14ac:dyDescent="0.25">
      <c r="A27" s="198" t="s">
        <v>174</v>
      </c>
      <c r="B27" s="199" t="s">
        <v>326</v>
      </c>
      <c r="C27" s="302"/>
      <c r="D27" s="302"/>
      <c r="E27" s="302"/>
      <c r="F27" s="302"/>
      <c r="G27" s="302">
        <v>0</v>
      </c>
      <c r="H27" s="302">
        <v>0</v>
      </c>
      <c r="I27" s="302"/>
      <c r="J27" s="302" t="s">
        <v>449</v>
      </c>
      <c r="K27" s="302"/>
      <c r="L27" s="302">
        <v>0</v>
      </c>
      <c r="M27" s="302"/>
      <c r="N27" s="302" t="s">
        <v>449</v>
      </c>
      <c r="O27" s="302"/>
      <c r="P27" s="302">
        <v>0</v>
      </c>
      <c r="Q27" s="302"/>
      <c r="R27" s="302" t="s">
        <v>449</v>
      </c>
      <c r="S27" s="302"/>
      <c r="T27" s="302">
        <v>0</v>
      </c>
      <c r="U27" s="302"/>
      <c r="V27" s="302" t="s">
        <v>449</v>
      </c>
      <c r="W27" s="302"/>
      <c r="X27" s="302">
        <v>0</v>
      </c>
      <c r="Y27" s="302"/>
      <c r="Z27" s="302" t="s">
        <v>449</v>
      </c>
      <c r="AA27" s="302"/>
      <c r="AB27" s="302">
        <v>0</v>
      </c>
      <c r="AC27" s="302" t="s">
        <v>449</v>
      </c>
    </row>
    <row r="28" spans="1:29" x14ac:dyDescent="0.25">
      <c r="A28" s="198" t="s">
        <v>173</v>
      </c>
      <c r="B28" s="199" t="s">
        <v>172</v>
      </c>
      <c r="C28" s="302"/>
      <c r="D28" s="302"/>
      <c r="E28" s="302"/>
      <c r="F28" s="302"/>
      <c r="G28" s="302">
        <v>12.658713919724764</v>
      </c>
      <c r="H28" s="302">
        <v>0</v>
      </c>
      <c r="I28" s="302"/>
      <c r="J28" s="302" t="s">
        <v>449</v>
      </c>
      <c r="K28" s="302"/>
      <c r="L28" s="302">
        <v>0</v>
      </c>
      <c r="M28" s="302"/>
      <c r="N28" s="302" t="s">
        <v>449</v>
      </c>
      <c r="O28" s="302"/>
      <c r="P28" s="302">
        <v>0</v>
      </c>
      <c r="Q28" s="302"/>
      <c r="R28" s="302" t="s">
        <v>449</v>
      </c>
      <c r="S28" s="302"/>
      <c r="T28" s="302">
        <v>0</v>
      </c>
      <c r="U28" s="302"/>
      <c r="V28" s="302" t="s">
        <v>449</v>
      </c>
      <c r="W28" s="302"/>
      <c r="X28" s="302">
        <v>0</v>
      </c>
      <c r="Y28" s="302"/>
      <c r="Z28" s="302" t="s">
        <v>449</v>
      </c>
      <c r="AA28" s="302"/>
      <c r="AB28" s="302">
        <v>0</v>
      </c>
      <c r="AC28" s="302" t="s">
        <v>449</v>
      </c>
    </row>
    <row r="29" spans="1:29" x14ac:dyDescent="0.25">
      <c r="A29" s="198" t="s">
        <v>171</v>
      </c>
      <c r="B29" s="200" t="s">
        <v>170</v>
      </c>
      <c r="C29" s="302"/>
      <c r="D29" s="302"/>
      <c r="E29" s="302"/>
      <c r="F29" s="302"/>
      <c r="G29" s="302">
        <v>0</v>
      </c>
      <c r="H29" s="302">
        <v>0</v>
      </c>
      <c r="I29" s="302"/>
      <c r="J29" s="302" t="s">
        <v>449</v>
      </c>
      <c r="K29" s="302"/>
      <c r="L29" s="302">
        <v>0</v>
      </c>
      <c r="M29" s="302"/>
      <c r="N29" s="302" t="s">
        <v>449</v>
      </c>
      <c r="O29" s="302"/>
      <c r="P29" s="302">
        <v>0</v>
      </c>
      <c r="Q29" s="302"/>
      <c r="R29" s="302" t="s">
        <v>449</v>
      </c>
      <c r="S29" s="302"/>
      <c r="T29" s="302">
        <v>0</v>
      </c>
      <c r="U29" s="302"/>
      <c r="V29" s="302" t="s">
        <v>449</v>
      </c>
      <c r="W29" s="302"/>
      <c r="X29" s="302">
        <v>0</v>
      </c>
      <c r="Y29" s="302"/>
      <c r="Z29" s="302" t="s">
        <v>449</v>
      </c>
      <c r="AA29" s="302"/>
      <c r="AB29" s="302">
        <v>0</v>
      </c>
      <c r="AC29" s="302" t="s">
        <v>449</v>
      </c>
    </row>
    <row r="30" spans="1:29" ht="47.25" x14ac:dyDescent="0.25">
      <c r="A30" s="196" t="s">
        <v>63</v>
      </c>
      <c r="B30" s="201" t="s">
        <v>169</v>
      </c>
      <c r="C30" s="301">
        <v>10.43</v>
      </c>
      <c r="D30" s="301">
        <v>10.548928266437304</v>
      </c>
      <c r="E30" s="301">
        <v>10.548928266437304</v>
      </c>
      <c r="F30" s="301">
        <v>10.548928266437304</v>
      </c>
      <c r="G30" s="301">
        <v>10.548928266437304</v>
      </c>
      <c r="H30" s="301">
        <v>0</v>
      </c>
      <c r="I30" s="301"/>
      <c r="J30" s="301" t="s">
        <v>449</v>
      </c>
      <c r="K30" s="301"/>
      <c r="L30" s="301">
        <v>0</v>
      </c>
      <c r="M30" s="301"/>
      <c r="N30" s="301" t="s">
        <v>449</v>
      </c>
      <c r="O30" s="301"/>
      <c r="P30" s="301">
        <v>0</v>
      </c>
      <c r="Q30" s="301"/>
      <c r="R30" s="301" t="s">
        <v>449</v>
      </c>
      <c r="S30" s="301"/>
      <c r="T30" s="301">
        <v>0</v>
      </c>
      <c r="U30" s="301"/>
      <c r="V30" s="301" t="s">
        <v>449</v>
      </c>
      <c r="W30" s="301"/>
      <c r="X30" s="301">
        <v>0</v>
      </c>
      <c r="Y30" s="301"/>
      <c r="Z30" s="301" t="s">
        <v>449</v>
      </c>
      <c r="AA30" s="301"/>
      <c r="AB30" s="301">
        <v>0</v>
      </c>
      <c r="AC30" s="301" t="s">
        <v>449</v>
      </c>
    </row>
    <row r="31" spans="1:29" x14ac:dyDescent="0.25">
      <c r="A31" s="196" t="s">
        <v>168</v>
      </c>
      <c r="B31" s="199" t="s">
        <v>167</v>
      </c>
      <c r="C31" s="302">
        <v>0.39955000000000002</v>
      </c>
      <c r="D31" s="302">
        <v>0.42112095656941528</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29" ht="31.5" x14ac:dyDescent="0.25">
      <c r="A32" s="196" t="s">
        <v>166</v>
      </c>
      <c r="B32" s="199" t="s">
        <v>165</v>
      </c>
      <c r="C32" s="302">
        <v>9.1200200000000002</v>
      </c>
      <c r="D32" s="302">
        <v>9.2028312630995828</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x14ac:dyDescent="0.25">
      <c r="A33" s="196" t="s">
        <v>164</v>
      </c>
      <c r="B33" s="199" t="s">
        <v>163</v>
      </c>
      <c r="C33" s="302">
        <v>0</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x14ac:dyDescent="0.25">
      <c r="A34" s="196" t="s">
        <v>162</v>
      </c>
      <c r="B34" s="199" t="s">
        <v>161</v>
      </c>
      <c r="C34" s="302">
        <v>0.91042999999999996</v>
      </c>
      <c r="D34" s="302">
        <v>0.92497604676830614</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ht="31.5" x14ac:dyDescent="0.25">
      <c r="A35" s="196" t="s">
        <v>62</v>
      </c>
      <c r="B35" s="201" t="s">
        <v>160</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v>0</v>
      </c>
      <c r="AC35" s="302">
        <v>0</v>
      </c>
    </row>
    <row r="36" spans="1:29" ht="31.5" x14ac:dyDescent="0.25">
      <c r="A36" s="198" t="s">
        <v>159</v>
      </c>
      <c r="B36" s="202" t="s">
        <v>450</v>
      </c>
      <c r="C36" s="302"/>
      <c r="D36" s="302"/>
      <c r="E36" s="302"/>
      <c r="F36" s="302"/>
      <c r="G36" s="302">
        <v>0</v>
      </c>
      <c r="H36" s="302">
        <v>0</v>
      </c>
      <c r="I36" s="302" t="s">
        <v>424</v>
      </c>
      <c r="J36" s="302" t="s">
        <v>449</v>
      </c>
      <c r="K36" s="302" t="s">
        <v>449</v>
      </c>
      <c r="L36" s="302">
        <v>0</v>
      </c>
      <c r="M36" s="302" t="s">
        <v>424</v>
      </c>
      <c r="N36" s="302" t="s">
        <v>449</v>
      </c>
      <c r="O36" s="302" t="s">
        <v>449</v>
      </c>
      <c r="P36" s="302">
        <v>0</v>
      </c>
      <c r="Q36" s="302" t="s">
        <v>424</v>
      </c>
      <c r="R36" s="302" t="s">
        <v>449</v>
      </c>
      <c r="S36" s="302" t="s">
        <v>449</v>
      </c>
      <c r="T36" s="302">
        <v>0</v>
      </c>
      <c r="U36" s="302" t="s">
        <v>424</v>
      </c>
      <c r="V36" s="302" t="s">
        <v>449</v>
      </c>
      <c r="W36" s="302" t="s">
        <v>449</v>
      </c>
      <c r="X36" s="302">
        <v>0</v>
      </c>
      <c r="Y36" s="302" t="s">
        <v>424</v>
      </c>
      <c r="Z36" s="302" t="s">
        <v>449</v>
      </c>
      <c r="AA36" s="302" t="s">
        <v>449</v>
      </c>
      <c r="AB36" s="302">
        <v>0</v>
      </c>
      <c r="AC36" s="302">
        <v>0</v>
      </c>
    </row>
    <row r="37" spans="1:29" x14ac:dyDescent="0.25">
      <c r="A37" s="198" t="s">
        <v>158</v>
      </c>
      <c r="B37" s="202" t="s">
        <v>148</v>
      </c>
      <c r="C37" s="302"/>
      <c r="D37" s="302"/>
      <c r="E37" s="302"/>
      <c r="F37" s="302"/>
      <c r="G37" s="302">
        <v>0</v>
      </c>
      <c r="H37" s="302">
        <v>0</v>
      </c>
      <c r="I37" s="302" t="s">
        <v>424</v>
      </c>
      <c r="J37" s="302" t="s">
        <v>449</v>
      </c>
      <c r="K37" s="302" t="s">
        <v>449</v>
      </c>
      <c r="L37" s="302">
        <v>0</v>
      </c>
      <c r="M37" s="302" t="s">
        <v>424</v>
      </c>
      <c r="N37" s="302" t="s">
        <v>449</v>
      </c>
      <c r="O37" s="302" t="s">
        <v>449</v>
      </c>
      <c r="P37" s="302">
        <v>0</v>
      </c>
      <c r="Q37" s="302" t="s">
        <v>424</v>
      </c>
      <c r="R37" s="302" t="s">
        <v>449</v>
      </c>
      <c r="S37" s="302" t="s">
        <v>449</v>
      </c>
      <c r="T37" s="302">
        <v>0</v>
      </c>
      <c r="U37" s="302" t="s">
        <v>424</v>
      </c>
      <c r="V37" s="302" t="s">
        <v>449</v>
      </c>
      <c r="W37" s="302" t="s">
        <v>449</v>
      </c>
      <c r="X37" s="302">
        <v>0</v>
      </c>
      <c r="Y37" s="302" t="s">
        <v>424</v>
      </c>
      <c r="Z37" s="302" t="s">
        <v>449</v>
      </c>
      <c r="AA37" s="302" t="s">
        <v>449</v>
      </c>
      <c r="AB37" s="302">
        <v>0</v>
      </c>
      <c r="AC37" s="302">
        <v>0</v>
      </c>
    </row>
    <row r="38" spans="1:29" x14ac:dyDescent="0.25">
      <c r="A38" s="198" t="s">
        <v>157</v>
      </c>
      <c r="B38" s="199" t="s">
        <v>451</v>
      </c>
      <c r="C38" s="302"/>
      <c r="D38" s="302"/>
      <c r="E38" s="302"/>
      <c r="F38" s="302"/>
      <c r="G38" s="302">
        <v>7.5</v>
      </c>
      <c r="H38" s="302">
        <v>0</v>
      </c>
      <c r="I38" s="302" t="s">
        <v>424</v>
      </c>
      <c r="J38" s="302" t="s">
        <v>449</v>
      </c>
      <c r="K38" s="302" t="s">
        <v>449</v>
      </c>
      <c r="L38" s="302">
        <v>0</v>
      </c>
      <c r="M38" s="302" t="s">
        <v>424</v>
      </c>
      <c r="N38" s="302" t="s">
        <v>449</v>
      </c>
      <c r="O38" s="302" t="s">
        <v>449</v>
      </c>
      <c r="P38" s="302">
        <v>0</v>
      </c>
      <c r="Q38" s="302" t="s">
        <v>424</v>
      </c>
      <c r="R38" s="302" t="s">
        <v>449</v>
      </c>
      <c r="S38" s="302" t="s">
        <v>449</v>
      </c>
      <c r="T38" s="302">
        <v>0</v>
      </c>
      <c r="U38" s="302" t="s">
        <v>424</v>
      </c>
      <c r="V38" s="302" t="s">
        <v>449</v>
      </c>
      <c r="W38" s="302" t="s">
        <v>449</v>
      </c>
      <c r="X38" s="302">
        <v>0</v>
      </c>
      <c r="Y38" s="302" t="s">
        <v>424</v>
      </c>
      <c r="Z38" s="302" t="s">
        <v>449</v>
      </c>
      <c r="AA38" s="302" t="s">
        <v>449</v>
      </c>
      <c r="AB38" s="302">
        <v>0</v>
      </c>
      <c r="AC38" s="302">
        <v>0</v>
      </c>
    </row>
    <row r="39" spans="1:29" x14ac:dyDescent="0.25">
      <c r="A39" s="198" t="s">
        <v>156</v>
      </c>
      <c r="B39" s="199" t="s">
        <v>452</v>
      </c>
      <c r="C39" s="302"/>
      <c r="D39" s="302"/>
      <c r="E39" s="302"/>
      <c r="F39" s="302"/>
      <c r="G39" s="302">
        <v>0</v>
      </c>
      <c r="H39" s="302">
        <v>0</v>
      </c>
      <c r="I39" s="302" t="s">
        <v>424</v>
      </c>
      <c r="J39" s="302" t="s">
        <v>449</v>
      </c>
      <c r="K39" s="302" t="s">
        <v>449</v>
      </c>
      <c r="L39" s="302">
        <v>0</v>
      </c>
      <c r="M39" s="302" t="s">
        <v>424</v>
      </c>
      <c r="N39" s="302" t="s">
        <v>449</v>
      </c>
      <c r="O39" s="302" t="s">
        <v>449</v>
      </c>
      <c r="P39" s="302">
        <v>0</v>
      </c>
      <c r="Q39" s="302" t="s">
        <v>424</v>
      </c>
      <c r="R39" s="302" t="s">
        <v>449</v>
      </c>
      <c r="S39" s="302" t="s">
        <v>449</v>
      </c>
      <c r="T39" s="302">
        <v>0</v>
      </c>
      <c r="U39" s="302" t="s">
        <v>424</v>
      </c>
      <c r="V39" s="302" t="s">
        <v>449</v>
      </c>
      <c r="W39" s="302" t="s">
        <v>449</v>
      </c>
      <c r="X39" s="302">
        <v>0</v>
      </c>
      <c r="Y39" s="302" t="s">
        <v>424</v>
      </c>
      <c r="Z39" s="302" t="s">
        <v>449</v>
      </c>
      <c r="AA39" s="302" t="s">
        <v>449</v>
      </c>
      <c r="AB39" s="302">
        <v>0</v>
      </c>
      <c r="AC39" s="302">
        <v>0</v>
      </c>
    </row>
    <row r="40" spans="1:29" x14ac:dyDescent="0.25">
      <c r="A40" s="198" t="s">
        <v>155</v>
      </c>
      <c r="B40" s="199" t="s">
        <v>453</v>
      </c>
      <c r="C40" s="302"/>
      <c r="D40" s="302"/>
      <c r="E40" s="302"/>
      <c r="F40" s="302"/>
      <c r="G40" s="302">
        <v>0</v>
      </c>
      <c r="H40" s="302">
        <v>0</v>
      </c>
      <c r="I40" s="302" t="s">
        <v>424</v>
      </c>
      <c r="J40" s="302" t="s">
        <v>449</v>
      </c>
      <c r="K40" s="302" t="s">
        <v>449</v>
      </c>
      <c r="L40" s="302">
        <v>0</v>
      </c>
      <c r="M40" s="302" t="s">
        <v>424</v>
      </c>
      <c r="N40" s="302" t="s">
        <v>449</v>
      </c>
      <c r="O40" s="302" t="s">
        <v>449</v>
      </c>
      <c r="P40" s="302">
        <v>0</v>
      </c>
      <c r="Q40" s="302" t="s">
        <v>424</v>
      </c>
      <c r="R40" s="302" t="s">
        <v>449</v>
      </c>
      <c r="S40" s="302" t="s">
        <v>449</v>
      </c>
      <c r="T40" s="302">
        <v>0</v>
      </c>
      <c r="U40" s="302" t="s">
        <v>424</v>
      </c>
      <c r="V40" s="302" t="s">
        <v>449</v>
      </c>
      <c r="W40" s="302" t="s">
        <v>449</v>
      </c>
      <c r="X40" s="302">
        <v>0</v>
      </c>
      <c r="Y40" s="302" t="s">
        <v>424</v>
      </c>
      <c r="Z40" s="302" t="s">
        <v>449</v>
      </c>
      <c r="AA40" s="302" t="s">
        <v>449</v>
      </c>
      <c r="AB40" s="302">
        <v>0</v>
      </c>
      <c r="AC40" s="302">
        <v>0</v>
      </c>
    </row>
    <row r="41" spans="1:29" x14ac:dyDescent="0.25">
      <c r="A41" s="198" t="s">
        <v>154</v>
      </c>
      <c r="B41" s="199" t="s">
        <v>454</v>
      </c>
      <c r="C41" s="302"/>
      <c r="D41" s="302"/>
      <c r="E41" s="302"/>
      <c r="F41" s="302"/>
      <c r="G41" s="302">
        <v>0</v>
      </c>
      <c r="H41" s="302">
        <v>0</v>
      </c>
      <c r="I41" s="302" t="s">
        <v>424</v>
      </c>
      <c r="J41" s="302" t="s">
        <v>449</v>
      </c>
      <c r="K41" s="302" t="s">
        <v>449</v>
      </c>
      <c r="L41" s="302">
        <v>0</v>
      </c>
      <c r="M41" s="302" t="s">
        <v>424</v>
      </c>
      <c r="N41" s="302" t="s">
        <v>449</v>
      </c>
      <c r="O41" s="302" t="s">
        <v>449</v>
      </c>
      <c r="P41" s="302">
        <v>0</v>
      </c>
      <c r="Q41" s="302" t="s">
        <v>424</v>
      </c>
      <c r="R41" s="302" t="s">
        <v>449</v>
      </c>
      <c r="S41" s="302" t="s">
        <v>449</v>
      </c>
      <c r="T41" s="302">
        <v>0</v>
      </c>
      <c r="U41" s="302" t="s">
        <v>424</v>
      </c>
      <c r="V41" s="302" t="s">
        <v>449</v>
      </c>
      <c r="W41" s="302" t="s">
        <v>449</v>
      </c>
      <c r="X41" s="302">
        <v>0</v>
      </c>
      <c r="Y41" s="302" t="s">
        <v>424</v>
      </c>
      <c r="Z41" s="302" t="s">
        <v>449</v>
      </c>
      <c r="AA41" s="302" t="s">
        <v>449</v>
      </c>
      <c r="AB41" s="302">
        <v>0</v>
      </c>
      <c r="AC41" s="302">
        <v>0</v>
      </c>
    </row>
    <row r="42" spans="1:29" x14ac:dyDescent="0.25">
      <c r="A42" s="198" t="s">
        <v>153</v>
      </c>
      <c r="B42" s="199" t="s">
        <v>455</v>
      </c>
      <c r="C42" s="302"/>
      <c r="D42" s="302"/>
      <c r="E42" s="302"/>
      <c r="F42" s="302"/>
      <c r="G42" s="302">
        <v>0</v>
      </c>
      <c r="H42" s="302">
        <v>0</v>
      </c>
      <c r="I42" s="302" t="s">
        <v>424</v>
      </c>
      <c r="J42" s="302" t="s">
        <v>449</v>
      </c>
      <c r="K42" s="302" t="s">
        <v>449</v>
      </c>
      <c r="L42" s="302">
        <v>0</v>
      </c>
      <c r="M42" s="302" t="s">
        <v>424</v>
      </c>
      <c r="N42" s="302" t="s">
        <v>449</v>
      </c>
      <c r="O42" s="302" t="s">
        <v>449</v>
      </c>
      <c r="P42" s="302">
        <v>0</v>
      </c>
      <c r="Q42" s="302" t="s">
        <v>424</v>
      </c>
      <c r="R42" s="302" t="s">
        <v>449</v>
      </c>
      <c r="S42" s="302" t="s">
        <v>449</v>
      </c>
      <c r="T42" s="302">
        <v>0</v>
      </c>
      <c r="U42" s="302" t="s">
        <v>424</v>
      </c>
      <c r="V42" s="302" t="s">
        <v>449</v>
      </c>
      <c r="W42" s="302" t="s">
        <v>449</v>
      </c>
      <c r="X42" s="302">
        <v>0</v>
      </c>
      <c r="Y42" s="302" t="s">
        <v>424</v>
      </c>
      <c r="Z42" s="302" t="s">
        <v>449</v>
      </c>
      <c r="AA42" s="302" t="s">
        <v>449</v>
      </c>
      <c r="AB42" s="302">
        <v>0</v>
      </c>
      <c r="AC42" s="302">
        <v>0</v>
      </c>
    </row>
    <row r="43" spans="1:29" x14ac:dyDescent="0.25">
      <c r="A43" s="198" t="s">
        <v>456</v>
      </c>
      <c r="B43" s="199" t="s">
        <v>457</v>
      </c>
      <c r="C43" s="302"/>
      <c r="D43" s="302"/>
      <c r="E43" s="302"/>
      <c r="F43" s="302"/>
      <c r="G43" s="302">
        <v>0</v>
      </c>
      <c r="H43" s="302">
        <v>0</v>
      </c>
      <c r="I43" s="302" t="s">
        <v>424</v>
      </c>
      <c r="J43" s="302" t="s">
        <v>449</v>
      </c>
      <c r="K43" s="302" t="s">
        <v>449</v>
      </c>
      <c r="L43" s="302">
        <v>0</v>
      </c>
      <c r="M43" s="302" t="s">
        <v>424</v>
      </c>
      <c r="N43" s="302" t="s">
        <v>449</v>
      </c>
      <c r="O43" s="302" t="s">
        <v>449</v>
      </c>
      <c r="P43" s="302">
        <v>0</v>
      </c>
      <c r="Q43" s="302" t="s">
        <v>424</v>
      </c>
      <c r="R43" s="302" t="s">
        <v>449</v>
      </c>
      <c r="S43" s="302" t="s">
        <v>449</v>
      </c>
      <c r="T43" s="302">
        <v>0</v>
      </c>
      <c r="U43" s="302" t="s">
        <v>424</v>
      </c>
      <c r="V43" s="302" t="s">
        <v>449</v>
      </c>
      <c r="W43" s="302" t="s">
        <v>449</v>
      </c>
      <c r="X43" s="302">
        <v>0</v>
      </c>
      <c r="Y43" s="302" t="s">
        <v>424</v>
      </c>
      <c r="Z43" s="302" t="s">
        <v>449</v>
      </c>
      <c r="AA43" s="302" t="s">
        <v>449</v>
      </c>
      <c r="AB43" s="302">
        <v>0</v>
      </c>
      <c r="AC43" s="302">
        <v>0</v>
      </c>
    </row>
    <row r="44" spans="1:29" x14ac:dyDescent="0.25">
      <c r="A44" s="198" t="s">
        <v>458</v>
      </c>
      <c r="B44" s="199" t="s">
        <v>459</v>
      </c>
      <c r="C44" s="302"/>
      <c r="D44" s="302"/>
      <c r="E44" s="302"/>
      <c r="F44" s="302"/>
      <c r="G44" s="302">
        <v>0</v>
      </c>
      <c r="H44" s="302">
        <v>0</v>
      </c>
      <c r="I44" s="302" t="s">
        <v>424</v>
      </c>
      <c r="J44" s="302" t="s">
        <v>449</v>
      </c>
      <c r="K44" s="302" t="s">
        <v>449</v>
      </c>
      <c r="L44" s="302">
        <v>0</v>
      </c>
      <c r="M44" s="302" t="s">
        <v>424</v>
      </c>
      <c r="N44" s="302" t="s">
        <v>449</v>
      </c>
      <c r="O44" s="302" t="s">
        <v>449</v>
      </c>
      <c r="P44" s="302">
        <v>0</v>
      </c>
      <c r="Q44" s="302" t="s">
        <v>424</v>
      </c>
      <c r="R44" s="302" t="s">
        <v>449</v>
      </c>
      <c r="S44" s="302" t="s">
        <v>449</v>
      </c>
      <c r="T44" s="302">
        <v>0</v>
      </c>
      <c r="U44" s="302" t="s">
        <v>424</v>
      </c>
      <c r="V44" s="302" t="s">
        <v>449</v>
      </c>
      <c r="W44" s="302" t="s">
        <v>449</v>
      </c>
      <c r="X44" s="302">
        <v>0</v>
      </c>
      <c r="Y44" s="302" t="s">
        <v>424</v>
      </c>
      <c r="Z44" s="302" t="s">
        <v>449</v>
      </c>
      <c r="AA44" s="302" t="s">
        <v>449</v>
      </c>
      <c r="AB44" s="302">
        <v>0</v>
      </c>
      <c r="AC44" s="302">
        <v>0</v>
      </c>
    </row>
    <row r="45" spans="1:29" x14ac:dyDescent="0.25">
      <c r="A45" s="198" t="s">
        <v>460</v>
      </c>
      <c r="B45" s="199" t="s">
        <v>461</v>
      </c>
      <c r="C45" s="302"/>
      <c r="D45" s="302"/>
      <c r="E45" s="302"/>
      <c r="F45" s="302"/>
      <c r="G45" s="302">
        <v>0</v>
      </c>
      <c r="H45" s="302">
        <v>0</v>
      </c>
      <c r="I45" s="302" t="s">
        <v>424</v>
      </c>
      <c r="J45" s="302" t="s">
        <v>449</v>
      </c>
      <c r="K45" s="302" t="s">
        <v>449</v>
      </c>
      <c r="L45" s="302">
        <v>0</v>
      </c>
      <c r="M45" s="302" t="s">
        <v>424</v>
      </c>
      <c r="N45" s="302" t="s">
        <v>449</v>
      </c>
      <c r="O45" s="302" t="s">
        <v>449</v>
      </c>
      <c r="P45" s="302">
        <v>0</v>
      </c>
      <c r="Q45" s="302" t="s">
        <v>424</v>
      </c>
      <c r="R45" s="302" t="s">
        <v>449</v>
      </c>
      <c r="S45" s="302" t="s">
        <v>449</v>
      </c>
      <c r="T45" s="302">
        <v>0</v>
      </c>
      <c r="U45" s="302" t="s">
        <v>424</v>
      </c>
      <c r="V45" s="302" t="s">
        <v>449</v>
      </c>
      <c r="W45" s="302" t="s">
        <v>449</v>
      </c>
      <c r="X45" s="302">
        <v>0</v>
      </c>
      <c r="Y45" s="302" t="s">
        <v>424</v>
      </c>
      <c r="Z45" s="302" t="s">
        <v>449</v>
      </c>
      <c r="AA45" s="302" t="s">
        <v>449</v>
      </c>
      <c r="AB45" s="302">
        <v>0</v>
      </c>
      <c r="AC45" s="302">
        <v>0</v>
      </c>
    </row>
    <row r="46" spans="1:29" x14ac:dyDescent="0.25">
      <c r="A46" s="198" t="s">
        <v>462</v>
      </c>
      <c r="B46" s="199" t="s">
        <v>463</v>
      </c>
      <c r="C46" s="302"/>
      <c r="D46" s="302"/>
      <c r="E46" s="302"/>
      <c r="F46" s="302"/>
      <c r="G46" s="302">
        <v>0</v>
      </c>
      <c r="H46" s="302">
        <v>0</v>
      </c>
      <c r="I46" s="302" t="s">
        <v>424</v>
      </c>
      <c r="J46" s="302" t="s">
        <v>449</v>
      </c>
      <c r="K46" s="302" t="s">
        <v>449</v>
      </c>
      <c r="L46" s="302">
        <v>0</v>
      </c>
      <c r="M46" s="302" t="s">
        <v>424</v>
      </c>
      <c r="N46" s="302" t="s">
        <v>449</v>
      </c>
      <c r="O46" s="302" t="s">
        <v>449</v>
      </c>
      <c r="P46" s="302">
        <v>0</v>
      </c>
      <c r="Q46" s="302" t="s">
        <v>424</v>
      </c>
      <c r="R46" s="302" t="s">
        <v>449</v>
      </c>
      <c r="S46" s="302" t="s">
        <v>449</v>
      </c>
      <c r="T46" s="302">
        <v>0</v>
      </c>
      <c r="U46" s="302" t="s">
        <v>424</v>
      </c>
      <c r="V46" s="302" t="s">
        <v>449</v>
      </c>
      <c r="W46" s="302" t="s">
        <v>449</v>
      </c>
      <c r="X46" s="302">
        <v>0</v>
      </c>
      <c r="Y46" s="302" t="s">
        <v>424</v>
      </c>
      <c r="Z46" s="302" t="s">
        <v>449</v>
      </c>
      <c r="AA46" s="302" t="s">
        <v>449</v>
      </c>
      <c r="AB46" s="302">
        <v>0</v>
      </c>
      <c r="AC46" s="302">
        <v>0</v>
      </c>
    </row>
    <row r="47" spans="1:29" x14ac:dyDescent="0.25">
      <c r="A47" s="196" t="s">
        <v>61</v>
      </c>
      <c r="B47" s="201" t="s">
        <v>152</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row>
    <row r="48" spans="1:29" ht="31.5" x14ac:dyDescent="0.25">
      <c r="A48" s="198" t="s">
        <v>151</v>
      </c>
      <c r="B48" s="202" t="s">
        <v>450</v>
      </c>
      <c r="C48" s="302"/>
      <c r="D48" s="302"/>
      <c r="E48" s="302"/>
      <c r="F48" s="302"/>
      <c r="G48" s="302">
        <v>0</v>
      </c>
      <c r="H48" s="302">
        <v>0</v>
      </c>
      <c r="I48" s="302"/>
      <c r="J48" s="302" t="s">
        <v>449</v>
      </c>
      <c r="K48" s="302"/>
      <c r="L48" s="302">
        <v>0</v>
      </c>
      <c r="M48" s="302"/>
      <c r="N48" s="302" t="s">
        <v>449</v>
      </c>
      <c r="O48" s="302"/>
      <c r="P48" s="302">
        <v>0</v>
      </c>
      <c r="Q48" s="302"/>
      <c r="R48" s="302" t="s">
        <v>449</v>
      </c>
      <c r="S48" s="302"/>
      <c r="T48" s="302">
        <v>0</v>
      </c>
      <c r="U48" s="302"/>
      <c r="V48" s="302" t="s">
        <v>449</v>
      </c>
      <c r="W48" s="302"/>
      <c r="X48" s="302">
        <v>0</v>
      </c>
      <c r="Y48" s="302"/>
      <c r="Z48" s="302" t="s">
        <v>449</v>
      </c>
      <c r="AA48" s="302"/>
      <c r="AB48" s="302">
        <v>0</v>
      </c>
      <c r="AC48" s="302">
        <v>0</v>
      </c>
    </row>
    <row r="49" spans="1:29" x14ac:dyDescent="0.25">
      <c r="A49" s="198" t="s">
        <v>150</v>
      </c>
      <c r="B49" s="202" t="s">
        <v>148</v>
      </c>
      <c r="C49" s="302"/>
      <c r="D49" s="302"/>
      <c r="E49" s="302"/>
      <c r="F49" s="302"/>
      <c r="G49" s="302">
        <v>0</v>
      </c>
      <c r="H49" s="302">
        <v>0</v>
      </c>
      <c r="I49" s="302"/>
      <c r="J49" s="302" t="s">
        <v>449</v>
      </c>
      <c r="K49" s="302"/>
      <c r="L49" s="302">
        <v>0</v>
      </c>
      <c r="M49" s="302"/>
      <c r="N49" s="302" t="s">
        <v>449</v>
      </c>
      <c r="O49" s="302"/>
      <c r="P49" s="302">
        <v>0</v>
      </c>
      <c r="Q49" s="302"/>
      <c r="R49" s="302" t="s">
        <v>449</v>
      </c>
      <c r="S49" s="302"/>
      <c r="T49" s="302">
        <v>0</v>
      </c>
      <c r="U49" s="302"/>
      <c r="V49" s="302" t="s">
        <v>449</v>
      </c>
      <c r="W49" s="302"/>
      <c r="X49" s="302">
        <v>0</v>
      </c>
      <c r="Y49" s="302"/>
      <c r="Z49" s="302" t="s">
        <v>449</v>
      </c>
      <c r="AA49" s="302"/>
      <c r="AB49" s="302">
        <v>0</v>
      </c>
      <c r="AC49" s="302">
        <v>0</v>
      </c>
    </row>
    <row r="50" spans="1:29" ht="31.5" x14ac:dyDescent="0.25">
      <c r="A50" s="198" t="s">
        <v>149</v>
      </c>
      <c r="B50" s="199" t="s">
        <v>146</v>
      </c>
      <c r="C50" s="302"/>
      <c r="D50" s="302"/>
      <c r="E50" s="302"/>
      <c r="F50" s="302"/>
      <c r="G50" s="302">
        <v>7.5</v>
      </c>
      <c r="H50" s="302">
        <v>0</v>
      </c>
      <c r="I50" s="302"/>
      <c r="J50" s="302" t="s">
        <v>449</v>
      </c>
      <c r="K50" s="302"/>
      <c r="L50" s="302">
        <v>0</v>
      </c>
      <c r="M50" s="302"/>
      <c r="N50" s="302" t="s">
        <v>449</v>
      </c>
      <c r="O50" s="302"/>
      <c r="P50" s="302">
        <v>0</v>
      </c>
      <c r="Q50" s="302"/>
      <c r="R50" s="302" t="s">
        <v>449</v>
      </c>
      <c r="S50" s="302"/>
      <c r="T50" s="302">
        <v>0</v>
      </c>
      <c r="U50" s="302"/>
      <c r="V50" s="302" t="s">
        <v>449</v>
      </c>
      <c r="W50" s="302"/>
      <c r="X50" s="302">
        <v>0</v>
      </c>
      <c r="Y50" s="302"/>
      <c r="Z50" s="302" t="s">
        <v>449</v>
      </c>
      <c r="AA50" s="302"/>
      <c r="AB50" s="302">
        <v>0</v>
      </c>
      <c r="AC50" s="302">
        <v>0</v>
      </c>
    </row>
    <row r="51" spans="1:29" ht="31.5" x14ac:dyDescent="0.25">
      <c r="A51" s="198" t="s">
        <v>147</v>
      </c>
      <c r="B51" s="199" t="s">
        <v>144</v>
      </c>
      <c r="C51" s="302"/>
      <c r="D51" s="302"/>
      <c r="E51" s="302"/>
      <c r="F51" s="302"/>
      <c r="G51" s="302">
        <v>0</v>
      </c>
      <c r="H51" s="302">
        <v>0</v>
      </c>
      <c r="I51" s="302"/>
      <c r="J51" s="302" t="s">
        <v>449</v>
      </c>
      <c r="K51" s="302"/>
      <c r="L51" s="302">
        <v>0</v>
      </c>
      <c r="M51" s="302"/>
      <c r="N51" s="302" t="s">
        <v>449</v>
      </c>
      <c r="O51" s="302"/>
      <c r="P51" s="302">
        <v>0</v>
      </c>
      <c r="Q51" s="302"/>
      <c r="R51" s="302" t="s">
        <v>449</v>
      </c>
      <c r="S51" s="302"/>
      <c r="T51" s="302">
        <v>0</v>
      </c>
      <c r="U51" s="302"/>
      <c r="V51" s="302" t="s">
        <v>449</v>
      </c>
      <c r="W51" s="302"/>
      <c r="X51" s="302">
        <v>0</v>
      </c>
      <c r="Y51" s="302"/>
      <c r="Z51" s="302" t="s">
        <v>449</v>
      </c>
      <c r="AA51" s="302"/>
      <c r="AB51" s="302">
        <v>0</v>
      </c>
      <c r="AC51" s="302">
        <v>0</v>
      </c>
    </row>
    <row r="52" spans="1:29" x14ac:dyDescent="0.25">
      <c r="A52" s="198" t="s">
        <v>145</v>
      </c>
      <c r="B52" s="199" t="s">
        <v>142</v>
      </c>
      <c r="C52" s="302"/>
      <c r="D52" s="302"/>
      <c r="E52" s="302"/>
      <c r="F52" s="302"/>
      <c r="G52" s="302">
        <v>0</v>
      </c>
      <c r="H52" s="302">
        <v>0</v>
      </c>
      <c r="I52" s="302"/>
      <c r="J52" s="302" t="s">
        <v>449</v>
      </c>
      <c r="K52" s="302"/>
      <c r="L52" s="302">
        <v>0</v>
      </c>
      <c r="M52" s="302"/>
      <c r="N52" s="302" t="s">
        <v>449</v>
      </c>
      <c r="O52" s="302"/>
      <c r="P52" s="302">
        <v>0</v>
      </c>
      <c r="Q52" s="302"/>
      <c r="R52" s="302" t="s">
        <v>449</v>
      </c>
      <c r="S52" s="302"/>
      <c r="T52" s="302">
        <v>0</v>
      </c>
      <c r="U52" s="302"/>
      <c r="V52" s="302" t="s">
        <v>449</v>
      </c>
      <c r="W52" s="302"/>
      <c r="X52" s="302">
        <v>0</v>
      </c>
      <c r="Y52" s="302"/>
      <c r="Z52" s="302" t="s">
        <v>449</v>
      </c>
      <c r="AA52" s="302"/>
      <c r="AB52" s="302">
        <v>0</v>
      </c>
      <c r="AC52" s="302">
        <v>0</v>
      </c>
    </row>
    <row r="53" spans="1:29" x14ac:dyDescent="0.25">
      <c r="A53" s="198" t="s">
        <v>143</v>
      </c>
      <c r="B53" s="199" t="s">
        <v>452</v>
      </c>
      <c r="C53" s="302"/>
      <c r="D53" s="302"/>
      <c r="E53" s="302"/>
      <c r="F53" s="302"/>
      <c r="G53" s="302">
        <v>0</v>
      </c>
      <c r="H53" s="302">
        <v>0</v>
      </c>
      <c r="I53" s="302"/>
      <c r="J53" s="302" t="s">
        <v>449</v>
      </c>
      <c r="K53" s="302"/>
      <c r="L53" s="302">
        <v>0</v>
      </c>
      <c r="M53" s="302"/>
      <c r="N53" s="302" t="s">
        <v>449</v>
      </c>
      <c r="O53" s="302"/>
      <c r="P53" s="302">
        <v>0</v>
      </c>
      <c r="Q53" s="302"/>
      <c r="R53" s="302" t="s">
        <v>449</v>
      </c>
      <c r="S53" s="302"/>
      <c r="T53" s="302">
        <v>0</v>
      </c>
      <c r="U53" s="302"/>
      <c r="V53" s="302" t="s">
        <v>449</v>
      </c>
      <c r="W53" s="302"/>
      <c r="X53" s="302">
        <v>0</v>
      </c>
      <c r="Y53" s="302"/>
      <c r="Z53" s="302" t="s">
        <v>449</v>
      </c>
      <c r="AA53" s="302"/>
      <c r="AB53" s="302">
        <v>0</v>
      </c>
      <c r="AC53" s="302">
        <v>0</v>
      </c>
    </row>
    <row r="54" spans="1:29" x14ac:dyDescent="0.25">
      <c r="A54" s="198" t="s">
        <v>141</v>
      </c>
      <c r="B54" s="199" t="s">
        <v>453</v>
      </c>
      <c r="C54" s="302"/>
      <c r="D54" s="302"/>
      <c r="E54" s="302"/>
      <c r="F54" s="302"/>
      <c r="G54" s="302">
        <v>0</v>
      </c>
      <c r="H54" s="302">
        <v>0</v>
      </c>
      <c r="I54" s="302"/>
      <c r="J54" s="302" t="s">
        <v>449</v>
      </c>
      <c r="K54" s="302"/>
      <c r="L54" s="302">
        <v>0</v>
      </c>
      <c r="M54" s="302"/>
      <c r="N54" s="302" t="s">
        <v>449</v>
      </c>
      <c r="O54" s="302"/>
      <c r="P54" s="302">
        <v>0</v>
      </c>
      <c r="Q54" s="302"/>
      <c r="R54" s="302" t="s">
        <v>449</v>
      </c>
      <c r="S54" s="302"/>
      <c r="T54" s="302">
        <v>0</v>
      </c>
      <c r="U54" s="302"/>
      <c r="V54" s="302" t="s">
        <v>449</v>
      </c>
      <c r="W54" s="302"/>
      <c r="X54" s="302">
        <v>0</v>
      </c>
      <c r="Y54" s="302"/>
      <c r="Z54" s="302" t="s">
        <v>449</v>
      </c>
      <c r="AA54" s="302"/>
      <c r="AB54" s="302">
        <v>0</v>
      </c>
      <c r="AC54" s="302">
        <v>0</v>
      </c>
    </row>
    <row r="55" spans="1:29" x14ac:dyDescent="0.25">
      <c r="A55" s="198" t="s">
        <v>464</v>
      </c>
      <c r="B55" s="199" t="s">
        <v>454</v>
      </c>
      <c r="C55" s="302"/>
      <c r="D55" s="302"/>
      <c r="E55" s="302"/>
      <c r="F55" s="302"/>
      <c r="G55" s="302">
        <v>0</v>
      </c>
      <c r="H55" s="302">
        <v>0</v>
      </c>
      <c r="I55" s="302"/>
      <c r="J55" s="302" t="s">
        <v>449</v>
      </c>
      <c r="K55" s="302"/>
      <c r="L55" s="302">
        <v>0</v>
      </c>
      <c r="M55" s="302"/>
      <c r="N55" s="302" t="s">
        <v>449</v>
      </c>
      <c r="O55" s="302"/>
      <c r="P55" s="302">
        <v>0</v>
      </c>
      <c r="Q55" s="302"/>
      <c r="R55" s="302" t="s">
        <v>449</v>
      </c>
      <c r="S55" s="302"/>
      <c r="T55" s="302">
        <v>0</v>
      </c>
      <c r="U55" s="302"/>
      <c r="V55" s="302" t="s">
        <v>449</v>
      </c>
      <c r="W55" s="302"/>
      <c r="X55" s="302">
        <v>0</v>
      </c>
      <c r="Y55" s="302"/>
      <c r="Z55" s="302" t="s">
        <v>449</v>
      </c>
      <c r="AA55" s="302"/>
      <c r="AB55" s="302">
        <v>0</v>
      </c>
      <c r="AC55" s="302">
        <v>0</v>
      </c>
    </row>
    <row r="56" spans="1:29" x14ac:dyDescent="0.25">
      <c r="A56" s="198" t="s">
        <v>465</v>
      </c>
      <c r="B56" s="199" t="s">
        <v>455</v>
      </c>
      <c r="C56" s="302"/>
      <c r="D56" s="302"/>
      <c r="E56" s="302"/>
      <c r="F56" s="302"/>
      <c r="G56" s="302">
        <v>0</v>
      </c>
      <c r="H56" s="302">
        <v>0</v>
      </c>
      <c r="I56" s="302"/>
      <c r="J56" s="302" t="s">
        <v>449</v>
      </c>
      <c r="K56" s="302"/>
      <c r="L56" s="302">
        <v>0</v>
      </c>
      <c r="M56" s="302"/>
      <c r="N56" s="302" t="s">
        <v>449</v>
      </c>
      <c r="O56" s="302"/>
      <c r="P56" s="302">
        <v>0</v>
      </c>
      <c r="Q56" s="302"/>
      <c r="R56" s="302" t="s">
        <v>449</v>
      </c>
      <c r="S56" s="302"/>
      <c r="T56" s="302">
        <v>0</v>
      </c>
      <c r="U56" s="302"/>
      <c r="V56" s="302" t="s">
        <v>449</v>
      </c>
      <c r="W56" s="302"/>
      <c r="X56" s="302">
        <v>0</v>
      </c>
      <c r="Y56" s="302"/>
      <c r="Z56" s="302" t="s">
        <v>449</v>
      </c>
      <c r="AA56" s="302"/>
      <c r="AB56" s="302">
        <v>0</v>
      </c>
      <c r="AC56" s="302">
        <v>0</v>
      </c>
    </row>
    <row r="57" spans="1:29" x14ac:dyDescent="0.25">
      <c r="A57" s="198" t="s">
        <v>466</v>
      </c>
      <c r="B57" s="199" t="s">
        <v>457</v>
      </c>
      <c r="C57" s="302"/>
      <c r="D57" s="302"/>
      <c r="E57" s="302"/>
      <c r="F57" s="302"/>
      <c r="G57" s="302">
        <v>0</v>
      </c>
      <c r="H57" s="302">
        <v>0</v>
      </c>
      <c r="I57" s="302"/>
      <c r="J57" s="302" t="s">
        <v>449</v>
      </c>
      <c r="K57" s="302"/>
      <c r="L57" s="302">
        <v>0</v>
      </c>
      <c r="M57" s="302"/>
      <c r="N57" s="302" t="s">
        <v>449</v>
      </c>
      <c r="O57" s="302"/>
      <c r="P57" s="302">
        <v>0</v>
      </c>
      <c r="Q57" s="302"/>
      <c r="R57" s="302" t="s">
        <v>449</v>
      </c>
      <c r="S57" s="302"/>
      <c r="T57" s="302">
        <v>0</v>
      </c>
      <c r="U57" s="302"/>
      <c r="V57" s="302" t="s">
        <v>449</v>
      </c>
      <c r="W57" s="302"/>
      <c r="X57" s="302">
        <v>0</v>
      </c>
      <c r="Y57" s="302"/>
      <c r="Z57" s="302" t="s">
        <v>449</v>
      </c>
      <c r="AA57" s="302"/>
      <c r="AB57" s="302">
        <v>0</v>
      </c>
      <c r="AC57" s="302">
        <v>0</v>
      </c>
    </row>
    <row r="58" spans="1:29" x14ac:dyDescent="0.25">
      <c r="A58" s="198" t="s">
        <v>467</v>
      </c>
      <c r="B58" s="199" t="s">
        <v>459</v>
      </c>
      <c r="C58" s="302"/>
      <c r="D58" s="302"/>
      <c r="E58" s="302"/>
      <c r="F58" s="302"/>
      <c r="G58" s="302">
        <v>0</v>
      </c>
      <c r="H58" s="302">
        <v>0</v>
      </c>
      <c r="I58" s="302"/>
      <c r="J58" s="302" t="s">
        <v>449</v>
      </c>
      <c r="K58" s="302"/>
      <c r="L58" s="302">
        <v>0</v>
      </c>
      <c r="M58" s="302"/>
      <c r="N58" s="302" t="s">
        <v>449</v>
      </c>
      <c r="O58" s="302"/>
      <c r="P58" s="302">
        <v>0</v>
      </c>
      <c r="Q58" s="302"/>
      <c r="R58" s="302" t="s">
        <v>449</v>
      </c>
      <c r="S58" s="302"/>
      <c r="T58" s="302">
        <v>0</v>
      </c>
      <c r="U58" s="302"/>
      <c r="V58" s="302" t="s">
        <v>449</v>
      </c>
      <c r="W58" s="302"/>
      <c r="X58" s="302">
        <v>0</v>
      </c>
      <c r="Y58" s="302"/>
      <c r="Z58" s="302" t="s">
        <v>449</v>
      </c>
      <c r="AA58" s="302"/>
      <c r="AB58" s="302">
        <v>0</v>
      </c>
      <c r="AC58" s="302">
        <v>0</v>
      </c>
    </row>
    <row r="59" spans="1:29" x14ac:dyDescent="0.25">
      <c r="A59" s="198" t="s">
        <v>468</v>
      </c>
      <c r="B59" s="199" t="s">
        <v>461</v>
      </c>
      <c r="C59" s="302"/>
      <c r="D59" s="302"/>
      <c r="E59" s="302"/>
      <c r="F59" s="302"/>
      <c r="G59" s="302">
        <v>0</v>
      </c>
      <c r="H59" s="302">
        <v>0</v>
      </c>
      <c r="I59" s="302"/>
      <c r="J59" s="302" t="s">
        <v>449</v>
      </c>
      <c r="K59" s="302"/>
      <c r="L59" s="302">
        <v>0</v>
      </c>
      <c r="M59" s="302"/>
      <c r="N59" s="302" t="s">
        <v>449</v>
      </c>
      <c r="O59" s="302"/>
      <c r="P59" s="302">
        <v>0</v>
      </c>
      <c r="Q59" s="302"/>
      <c r="R59" s="302" t="s">
        <v>449</v>
      </c>
      <c r="S59" s="302"/>
      <c r="T59" s="302">
        <v>0</v>
      </c>
      <c r="U59" s="302"/>
      <c r="V59" s="302" t="s">
        <v>449</v>
      </c>
      <c r="W59" s="302"/>
      <c r="X59" s="302">
        <v>0</v>
      </c>
      <c r="Y59" s="302"/>
      <c r="Z59" s="302" t="s">
        <v>449</v>
      </c>
      <c r="AA59" s="302"/>
      <c r="AB59" s="302">
        <v>0</v>
      </c>
      <c r="AC59" s="302">
        <v>0</v>
      </c>
    </row>
    <row r="60" spans="1:29" x14ac:dyDescent="0.25">
      <c r="A60" s="198" t="s">
        <v>469</v>
      </c>
      <c r="B60" s="199" t="s">
        <v>463</v>
      </c>
      <c r="C60" s="302"/>
      <c r="D60" s="302"/>
      <c r="E60" s="302"/>
      <c r="F60" s="302"/>
      <c r="G60" s="302">
        <v>0</v>
      </c>
      <c r="H60" s="302">
        <v>0</v>
      </c>
      <c r="I60" s="302"/>
      <c r="J60" s="302" t="s">
        <v>449</v>
      </c>
      <c r="K60" s="302"/>
      <c r="L60" s="302">
        <v>0</v>
      </c>
      <c r="M60" s="302"/>
      <c r="N60" s="302" t="s">
        <v>449</v>
      </c>
      <c r="O60" s="302"/>
      <c r="P60" s="302">
        <v>0</v>
      </c>
      <c r="Q60" s="302"/>
      <c r="R60" s="302" t="s">
        <v>449</v>
      </c>
      <c r="S60" s="302"/>
      <c r="T60" s="302">
        <v>0</v>
      </c>
      <c r="U60" s="302"/>
      <c r="V60" s="302" t="s">
        <v>449</v>
      </c>
      <c r="W60" s="302"/>
      <c r="X60" s="302">
        <v>0</v>
      </c>
      <c r="Y60" s="302"/>
      <c r="Z60" s="302" t="s">
        <v>449</v>
      </c>
      <c r="AA60" s="302"/>
      <c r="AB60" s="302">
        <v>0</v>
      </c>
      <c r="AC60" s="302">
        <v>0</v>
      </c>
    </row>
    <row r="61" spans="1:29" ht="31.5" x14ac:dyDescent="0.25">
      <c r="A61" s="196" t="s">
        <v>59</v>
      </c>
      <c r="B61" s="201" t="s">
        <v>140</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v>0</v>
      </c>
      <c r="AC61" s="302">
        <v>0</v>
      </c>
    </row>
    <row r="62" spans="1:29" x14ac:dyDescent="0.25">
      <c r="A62" s="198" t="s">
        <v>139</v>
      </c>
      <c r="B62" s="199" t="s">
        <v>138</v>
      </c>
      <c r="C62" s="302">
        <v>10.43</v>
      </c>
      <c r="D62" s="302">
        <v>10.548928266437304</v>
      </c>
      <c r="E62" s="302"/>
      <c r="F62" s="302"/>
      <c r="G62" s="302">
        <v>10.548928266437304</v>
      </c>
      <c r="H62" s="302">
        <v>0</v>
      </c>
      <c r="I62" s="302"/>
      <c r="J62" s="302" t="s">
        <v>449</v>
      </c>
      <c r="K62" s="302"/>
      <c r="L62" s="302">
        <v>0</v>
      </c>
      <c r="M62" s="302"/>
      <c r="N62" s="302" t="s">
        <v>449</v>
      </c>
      <c r="O62" s="302"/>
      <c r="P62" s="302">
        <v>0</v>
      </c>
      <c r="Q62" s="302"/>
      <c r="R62" s="302" t="s">
        <v>449</v>
      </c>
      <c r="S62" s="302"/>
      <c r="T62" s="302">
        <v>0</v>
      </c>
      <c r="U62" s="302"/>
      <c r="V62" s="302" t="s">
        <v>449</v>
      </c>
      <c r="W62" s="302"/>
      <c r="X62" s="302">
        <v>0</v>
      </c>
      <c r="Y62" s="302"/>
      <c r="Z62" s="302" t="s">
        <v>449</v>
      </c>
      <c r="AA62" s="302"/>
      <c r="AB62" s="302">
        <v>0</v>
      </c>
      <c r="AC62" s="302">
        <v>0</v>
      </c>
    </row>
    <row r="63" spans="1:29" x14ac:dyDescent="0.25">
      <c r="A63" s="198" t="s">
        <v>137</v>
      </c>
      <c r="B63" s="199" t="s">
        <v>130</v>
      </c>
      <c r="C63" s="302"/>
      <c r="D63" s="302"/>
      <c r="E63" s="302"/>
      <c r="F63" s="302"/>
      <c r="G63" s="302">
        <v>0</v>
      </c>
      <c r="H63" s="302">
        <v>0</v>
      </c>
      <c r="I63" s="302"/>
      <c r="J63" s="302" t="s">
        <v>449</v>
      </c>
      <c r="K63" s="302"/>
      <c r="L63" s="302">
        <v>0</v>
      </c>
      <c r="M63" s="302"/>
      <c r="N63" s="302" t="s">
        <v>449</v>
      </c>
      <c r="O63" s="302"/>
      <c r="P63" s="302">
        <v>0</v>
      </c>
      <c r="Q63" s="302"/>
      <c r="R63" s="302" t="s">
        <v>449</v>
      </c>
      <c r="S63" s="302"/>
      <c r="T63" s="302">
        <v>0</v>
      </c>
      <c r="U63" s="302"/>
      <c r="V63" s="302" t="s">
        <v>449</v>
      </c>
      <c r="W63" s="302"/>
      <c r="X63" s="302">
        <v>0</v>
      </c>
      <c r="Y63" s="302"/>
      <c r="Z63" s="302" t="s">
        <v>449</v>
      </c>
      <c r="AA63" s="302"/>
      <c r="AB63" s="302">
        <v>0</v>
      </c>
      <c r="AC63" s="302">
        <v>0</v>
      </c>
    </row>
    <row r="64" spans="1:29" x14ac:dyDescent="0.25">
      <c r="A64" s="198" t="s">
        <v>136</v>
      </c>
      <c r="B64" s="202" t="s">
        <v>129</v>
      </c>
      <c r="C64" s="302"/>
      <c r="D64" s="302"/>
      <c r="E64" s="302"/>
      <c r="F64" s="302"/>
      <c r="G64" s="302">
        <v>0</v>
      </c>
      <c r="H64" s="302">
        <v>0</v>
      </c>
      <c r="I64" s="302"/>
      <c r="J64" s="302" t="s">
        <v>449</v>
      </c>
      <c r="K64" s="302"/>
      <c r="L64" s="302">
        <v>0</v>
      </c>
      <c r="M64" s="302"/>
      <c r="N64" s="302" t="s">
        <v>449</v>
      </c>
      <c r="O64" s="302"/>
      <c r="P64" s="302">
        <v>0</v>
      </c>
      <c r="Q64" s="302"/>
      <c r="R64" s="302" t="s">
        <v>449</v>
      </c>
      <c r="S64" s="302"/>
      <c r="T64" s="302">
        <v>0</v>
      </c>
      <c r="U64" s="302"/>
      <c r="V64" s="302" t="s">
        <v>449</v>
      </c>
      <c r="W64" s="302"/>
      <c r="X64" s="302">
        <v>0</v>
      </c>
      <c r="Y64" s="302"/>
      <c r="Z64" s="302" t="s">
        <v>449</v>
      </c>
      <c r="AA64" s="302"/>
      <c r="AB64" s="302">
        <v>0</v>
      </c>
      <c r="AC64" s="302">
        <v>0</v>
      </c>
    </row>
    <row r="65" spans="1:29" x14ac:dyDescent="0.25">
      <c r="A65" s="198" t="s">
        <v>135</v>
      </c>
      <c r="B65" s="202" t="s">
        <v>128</v>
      </c>
      <c r="C65" s="302"/>
      <c r="D65" s="302"/>
      <c r="E65" s="302"/>
      <c r="F65" s="302"/>
      <c r="G65" s="302">
        <v>7.5</v>
      </c>
      <c r="H65" s="302">
        <v>0</v>
      </c>
      <c r="I65" s="302"/>
      <c r="J65" s="302" t="s">
        <v>449</v>
      </c>
      <c r="K65" s="302"/>
      <c r="L65" s="302">
        <v>0</v>
      </c>
      <c r="M65" s="302"/>
      <c r="N65" s="302" t="s">
        <v>449</v>
      </c>
      <c r="O65" s="302"/>
      <c r="P65" s="302">
        <v>0</v>
      </c>
      <c r="Q65" s="302"/>
      <c r="R65" s="302" t="s">
        <v>449</v>
      </c>
      <c r="S65" s="302"/>
      <c r="T65" s="302">
        <v>0</v>
      </c>
      <c r="U65" s="302"/>
      <c r="V65" s="302" t="s">
        <v>449</v>
      </c>
      <c r="W65" s="302"/>
      <c r="X65" s="302">
        <v>0</v>
      </c>
      <c r="Y65" s="302"/>
      <c r="Z65" s="302" t="s">
        <v>449</v>
      </c>
      <c r="AA65" s="302"/>
      <c r="AB65" s="302">
        <v>0</v>
      </c>
      <c r="AC65" s="302">
        <v>0</v>
      </c>
    </row>
    <row r="66" spans="1:29" x14ac:dyDescent="0.25">
      <c r="A66" s="198" t="s">
        <v>134</v>
      </c>
      <c r="B66" s="202" t="s">
        <v>131</v>
      </c>
      <c r="C66" s="302"/>
      <c r="D66" s="302"/>
      <c r="E66" s="302"/>
      <c r="F66" s="302"/>
      <c r="G66" s="302">
        <v>0</v>
      </c>
      <c r="H66" s="302">
        <v>0</v>
      </c>
      <c r="I66" s="302"/>
      <c r="J66" s="302" t="s">
        <v>449</v>
      </c>
      <c r="K66" s="302"/>
      <c r="L66" s="302">
        <v>0</v>
      </c>
      <c r="M66" s="302"/>
      <c r="N66" s="302" t="s">
        <v>449</v>
      </c>
      <c r="O66" s="302"/>
      <c r="P66" s="302">
        <v>0</v>
      </c>
      <c r="Q66" s="302"/>
      <c r="R66" s="302" t="s">
        <v>449</v>
      </c>
      <c r="S66" s="302"/>
      <c r="T66" s="302">
        <v>0</v>
      </c>
      <c r="U66" s="302"/>
      <c r="V66" s="302" t="s">
        <v>449</v>
      </c>
      <c r="W66" s="302"/>
      <c r="X66" s="302">
        <v>0</v>
      </c>
      <c r="Y66" s="302"/>
      <c r="Z66" s="302" t="s">
        <v>449</v>
      </c>
      <c r="AA66" s="302"/>
      <c r="AB66" s="302">
        <v>0</v>
      </c>
      <c r="AC66" s="302">
        <v>0</v>
      </c>
    </row>
    <row r="67" spans="1:29" x14ac:dyDescent="0.25">
      <c r="A67" s="198" t="s">
        <v>133</v>
      </c>
      <c r="B67" s="202" t="s">
        <v>470</v>
      </c>
      <c r="C67" s="302"/>
      <c r="D67" s="302"/>
      <c r="E67" s="302"/>
      <c r="F67" s="302"/>
      <c r="G67" s="302">
        <v>0</v>
      </c>
      <c r="H67" s="302">
        <v>0</v>
      </c>
      <c r="I67" s="302"/>
      <c r="J67" s="302" t="s">
        <v>449</v>
      </c>
      <c r="K67" s="302"/>
      <c r="L67" s="302">
        <v>0</v>
      </c>
      <c r="M67" s="302"/>
      <c r="N67" s="302" t="s">
        <v>449</v>
      </c>
      <c r="O67" s="302"/>
      <c r="P67" s="302">
        <v>0</v>
      </c>
      <c r="Q67" s="302"/>
      <c r="R67" s="302" t="s">
        <v>449</v>
      </c>
      <c r="S67" s="302"/>
      <c r="T67" s="302">
        <v>0</v>
      </c>
      <c r="U67" s="302"/>
      <c r="V67" s="302" t="s">
        <v>449</v>
      </c>
      <c r="W67" s="302"/>
      <c r="X67" s="302">
        <v>0</v>
      </c>
      <c r="Y67" s="302"/>
      <c r="Z67" s="302" t="s">
        <v>449</v>
      </c>
      <c r="AA67" s="302"/>
      <c r="AB67" s="302">
        <v>0</v>
      </c>
      <c r="AC67" s="302">
        <v>0</v>
      </c>
    </row>
    <row r="68" spans="1:29" x14ac:dyDescent="0.25">
      <c r="A68" s="198" t="s">
        <v>471</v>
      </c>
      <c r="B68" s="202" t="s">
        <v>472</v>
      </c>
      <c r="C68" s="302"/>
      <c r="D68" s="302"/>
      <c r="E68" s="302"/>
      <c r="F68" s="302"/>
      <c r="G68" s="302">
        <v>0</v>
      </c>
      <c r="H68" s="302">
        <v>0</v>
      </c>
      <c r="I68" s="302"/>
      <c r="J68" s="302" t="s">
        <v>449</v>
      </c>
      <c r="K68" s="302"/>
      <c r="L68" s="302">
        <v>0</v>
      </c>
      <c r="M68" s="302"/>
      <c r="N68" s="302" t="s">
        <v>449</v>
      </c>
      <c r="O68" s="302"/>
      <c r="P68" s="302">
        <v>0</v>
      </c>
      <c r="Q68" s="302"/>
      <c r="R68" s="302" t="s">
        <v>449</v>
      </c>
      <c r="S68" s="302"/>
      <c r="T68" s="302">
        <v>0</v>
      </c>
      <c r="U68" s="302"/>
      <c r="V68" s="302" t="s">
        <v>449</v>
      </c>
      <c r="W68" s="302"/>
      <c r="X68" s="302">
        <v>0</v>
      </c>
      <c r="Y68" s="302"/>
      <c r="Z68" s="302" t="s">
        <v>449</v>
      </c>
      <c r="AA68" s="302"/>
      <c r="AB68" s="302">
        <v>0</v>
      </c>
      <c r="AC68" s="302">
        <v>0</v>
      </c>
    </row>
    <row r="69" spans="1:29" x14ac:dyDescent="0.25">
      <c r="A69" s="198" t="s">
        <v>473</v>
      </c>
      <c r="B69" s="202" t="s">
        <v>474</v>
      </c>
      <c r="C69" s="302"/>
      <c r="D69" s="302"/>
      <c r="E69" s="302"/>
      <c r="F69" s="302"/>
      <c r="G69" s="302">
        <v>0</v>
      </c>
      <c r="H69" s="302">
        <v>0</v>
      </c>
      <c r="I69" s="302"/>
      <c r="J69" s="302" t="s">
        <v>449</v>
      </c>
      <c r="K69" s="302"/>
      <c r="L69" s="302">
        <v>0</v>
      </c>
      <c r="M69" s="302"/>
      <c r="N69" s="302" t="s">
        <v>449</v>
      </c>
      <c r="O69" s="302"/>
      <c r="P69" s="302">
        <v>0</v>
      </c>
      <c r="Q69" s="302"/>
      <c r="R69" s="302" t="s">
        <v>449</v>
      </c>
      <c r="S69" s="302"/>
      <c r="T69" s="302">
        <v>0</v>
      </c>
      <c r="U69" s="302"/>
      <c r="V69" s="302" t="s">
        <v>449</v>
      </c>
      <c r="W69" s="302"/>
      <c r="X69" s="302">
        <v>0</v>
      </c>
      <c r="Y69" s="302"/>
      <c r="Z69" s="302" t="s">
        <v>449</v>
      </c>
      <c r="AA69" s="302"/>
      <c r="AB69" s="302">
        <v>0</v>
      </c>
      <c r="AC69" s="302">
        <v>0</v>
      </c>
    </row>
    <row r="70" spans="1:29" x14ac:dyDescent="0.25">
      <c r="A70" s="198" t="s">
        <v>475</v>
      </c>
      <c r="B70" s="202" t="s">
        <v>476</v>
      </c>
      <c r="C70" s="302"/>
      <c r="D70" s="302"/>
      <c r="E70" s="302"/>
      <c r="F70" s="302"/>
      <c r="G70" s="302">
        <v>0</v>
      </c>
      <c r="H70" s="302">
        <v>0</v>
      </c>
      <c r="I70" s="302"/>
      <c r="J70" s="302" t="s">
        <v>449</v>
      </c>
      <c r="K70" s="302"/>
      <c r="L70" s="302">
        <v>0</v>
      </c>
      <c r="M70" s="302"/>
      <c r="N70" s="302" t="s">
        <v>449</v>
      </c>
      <c r="O70" s="302"/>
      <c r="P70" s="302">
        <v>0</v>
      </c>
      <c r="Q70" s="302"/>
      <c r="R70" s="302" t="s">
        <v>449</v>
      </c>
      <c r="S70" s="302"/>
      <c r="T70" s="302">
        <v>0</v>
      </c>
      <c r="U70" s="302"/>
      <c r="V70" s="302" t="s">
        <v>449</v>
      </c>
      <c r="W70" s="302"/>
      <c r="X70" s="302">
        <v>0</v>
      </c>
      <c r="Y70" s="302"/>
      <c r="Z70" s="302" t="s">
        <v>449</v>
      </c>
      <c r="AA70" s="302"/>
      <c r="AB70" s="302">
        <v>0</v>
      </c>
      <c r="AC70" s="302">
        <v>0</v>
      </c>
    </row>
    <row r="71" spans="1:29" x14ac:dyDescent="0.25">
      <c r="A71" s="198" t="s">
        <v>477</v>
      </c>
      <c r="B71" s="202" t="s">
        <v>478</v>
      </c>
      <c r="C71" s="302"/>
      <c r="D71" s="302"/>
      <c r="E71" s="302"/>
      <c r="F71" s="302"/>
      <c r="G71" s="302">
        <v>0</v>
      </c>
      <c r="H71" s="302">
        <v>0</v>
      </c>
      <c r="I71" s="302"/>
      <c r="J71" s="302" t="s">
        <v>449</v>
      </c>
      <c r="K71" s="302"/>
      <c r="L71" s="302">
        <v>0</v>
      </c>
      <c r="M71" s="302"/>
      <c r="N71" s="302" t="s">
        <v>449</v>
      </c>
      <c r="O71" s="302"/>
      <c r="P71" s="302">
        <v>0</v>
      </c>
      <c r="Q71" s="302"/>
      <c r="R71" s="302" t="s">
        <v>449</v>
      </c>
      <c r="S71" s="302"/>
      <c r="T71" s="302">
        <v>0</v>
      </c>
      <c r="U71" s="302"/>
      <c r="V71" s="302" t="s">
        <v>449</v>
      </c>
      <c r="W71" s="302"/>
      <c r="X71" s="302">
        <v>0</v>
      </c>
      <c r="Y71" s="302"/>
      <c r="Z71" s="302" t="s">
        <v>449</v>
      </c>
      <c r="AA71" s="302"/>
      <c r="AB71" s="302">
        <v>0</v>
      </c>
      <c r="AC71" s="302">
        <v>0</v>
      </c>
    </row>
    <row r="72" spans="1:29" x14ac:dyDescent="0.25">
      <c r="A72" s="198" t="s">
        <v>479</v>
      </c>
      <c r="B72" s="202" t="s">
        <v>480</v>
      </c>
      <c r="C72" s="302"/>
      <c r="D72" s="302"/>
      <c r="E72" s="302"/>
      <c r="F72" s="302"/>
      <c r="G72" s="302">
        <v>0</v>
      </c>
      <c r="H72" s="302">
        <v>0</v>
      </c>
      <c r="I72" s="302"/>
      <c r="J72" s="302" t="s">
        <v>449</v>
      </c>
      <c r="K72" s="302"/>
      <c r="L72" s="302">
        <v>0</v>
      </c>
      <c r="M72" s="302"/>
      <c r="N72" s="302" t="s">
        <v>449</v>
      </c>
      <c r="O72" s="302"/>
      <c r="P72" s="302">
        <v>0</v>
      </c>
      <c r="Q72" s="302"/>
      <c r="R72" s="302" t="s">
        <v>449</v>
      </c>
      <c r="S72" s="302"/>
      <c r="T72" s="302">
        <v>0</v>
      </c>
      <c r="U72" s="302"/>
      <c r="V72" s="302" t="s">
        <v>449</v>
      </c>
      <c r="W72" s="302"/>
      <c r="X72" s="302">
        <v>0</v>
      </c>
      <c r="Y72" s="302"/>
      <c r="Z72" s="302" t="s">
        <v>449</v>
      </c>
      <c r="AA72" s="302"/>
      <c r="AB72" s="302">
        <v>0</v>
      </c>
      <c r="AC72" s="302">
        <v>0</v>
      </c>
    </row>
    <row r="73" spans="1:29" x14ac:dyDescent="0.25">
      <c r="A73" s="198" t="s">
        <v>481</v>
      </c>
      <c r="B73" s="202" t="s">
        <v>482</v>
      </c>
      <c r="C73" s="302"/>
      <c r="D73" s="302"/>
      <c r="E73" s="302"/>
      <c r="F73" s="302"/>
      <c r="G73" s="302">
        <v>0</v>
      </c>
      <c r="H73" s="302">
        <v>0</v>
      </c>
      <c r="I73" s="302"/>
      <c r="J73" s="302" t="s">
        <v>449</v>
      </c>
      <c r="K73" s="302"/>
      <c r="L73" s="302">
        <v>0</v>
      </c>
      <c r="M73" s="302"/>
      <c r="N73" s="302" t="s">
        <v>449</v>
      </c>
      <c r="O73" s="302"/>
      <c r="P73" s="302">
        <v>0</v>
      </c>
      <c r="Q73" s="302"/>
      <c r="R73" s="302" t="s">
        <v>449</v>
      </c>
      <c r="S73" s="302"/>
      <c r="T73" s="302">
        <v>0</v>
      </c>
      <c r="U73" s="302"/>
      <c r="V73" s="302" t="s">
        <v>449</v>
      </c>
      <c r="W73" s="302"/>
      <c r="X73" s="302">
        <v>0</v>
      </c>
      <c r="Y73" s="302"/>
      <c r="Z73" s="302" t="s">
        <v>449</v>
      </c>
      <c r="AA73" s="302"/>
      <c r="AB73" s="302">
        <v>0</v>
      </c>
      <c r="AC73" s="302">
        <v>0</v>
      </c>
    </row>
    <row r="74" spans="1:29" ht="31.5" x14ac:dyDescent="0.25">
      <c r="A74" s="196" t="s">
        <v>58</v>
      </c>
      <c r="B74" s="203" t="s">
        <v>227</v>
      </c>
      <c r="C74" s="302"/>
      <c r="D74" s="302"/>
      <c r="E74" s="302"/>
      <c r="F74" s="302"/>
      <c r="G74" s="302">
        <v>0</v>
      </c>
      <c r="H74" s="302">
        <v>0</v>
      </c>
      <c r="I74" s="302"/>
      <c r="J74" s="302" t="s">
        <v>449</v>
      </c>
      <c r="K74" s="302"/>
      <c r="L74" s="302">
        <v>0</v>
      </c>
      <c r="M74" s="302"/>
      <c r="N74" s="302" t="s">
        <v>449</v>
      </c>
      <c r="O74" s="302"/>
      <c r="P74" s="302">
        <v>0</v>
      </c>
      <c r="Q74" s="302"/>
      <c r="R74" s="302" t="s">
        <v>449</v>
      </c>
      <c r="S74" s="302"/>
      <c r="T74" s="302">
        <v>0</v>
      </c>
      <c r="U74" s="302"/>
      <c r="V74" s="302" t="s">
        <v>449</v>
      </c>
      <c r="W74" s="302"/>
      <c r="X74" s="302">
        <v>0</v>
      </c>
      <c r="Y74" s="302"/>
      <c r="Z74" s="302" t="s">
        <v>449</v>
      </c>
      <c r="AA74" s="302"/>
      <c r="AB74" s="302">
        <v>0</v>
      </c>
      <c r="AC74" s="302">
        <v>0</v>
      </c>
    </row>
    <row r="75" spans="1:29" x14ac:dyDescent="0.25">
      <c r="A75" s="196" t="s">
        <v>56</v>
      </c>
      <c r="B75" s="201" t="s">
        <v>132</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31.5" x14ac:dyDescent="0.25">
      <c r="A76" s="198" t="s">
        <v>222</v>
      </c>
      <c r="B76" s="204" t="s">
        <v>450</v>
      </c>
      <c r="C76" s="302"/>
      <c r="D76" s="302"/>
      <c r="E76" s="302"/>
      <c r="F76" s="302"/>
      <c r="G76" s="302">
        <v>0</v>
      </c>
      <c r="H76" s="302">
        <v>0</v>
      </c>
      <c r="I76" s="302"/>
      <c r="J76" s="302" t="s">
        <v>449</v>
      </c>
      <c r="K76" s="302"/>
      <c r="L76" s="302">
        <v>0</v>
      </c>
      <c r="M76" s="302"/>
      <c r="N76" s="302" t="s">
        <v>449</v>
      </c>
      <c r="O76" s="302"/>
      <c r="P76" s="302">
        <v>0</v>
      </c>
      <c r="Q76" s="302"/>
      <c r="R76" s="302" t="s">
        <v>449</v>
      </c>
      <c r="S76" s="302"/>
      <c r="T76" s="302">
        <v>0</v>
      </c>
      <c r="U76" s="302"/>
      <c r="V76" s="302" t="s">
        <v>449</v>
      </c>
      <c r="W76" s="302"/>
      <c r="X76" s="302">
        <v>0</v>
      </c>
      <c r="Y76" s="302"/>
      <c r="Z76" s="302" t="s">
        <v>449</v>
      </c>
      <c r="AA76" s="302"/>
      <c r="AB76" s="302">
        <v>0</v>
      </c>
      <c r="AC76" s="302">
        <v>0</v>
      </c>
    </row>
    <row r="77" spans="1:29" x14ac:dyDescent="0.25">
      <c r="A77" s="198" t="s">
        <v>223</v>
      </c>
      <c r="B77" s="202" t="s">
        <v>148</v>
      </c>
      <c r="C77" s="302"/>
      <c r="D77" s="302"/>
      <c r="E77" s="302"/>
      <c r="F77" s="302"/>
      <c r="G77" s="302">
        <v>0</v>
      </c>
      <c r="H77" s="302">
        <v>0</v>
      </c>
      <c r="I77" s="302"/>
      <c r="J77" s="302" t="s">
        <v>449</v>
      </c>
      <c r="K77" s="302"/>
      <c r="L77" s="302">
        <v>0</v>
      </c>
      <c r="M77" s="302"/>
      <c r="N77" s="302" t="s">
        <v>449</v>
      </c>
      <c r="O77" s="302"/>
      <c r="P77" s="302">
        <v>0</v>
      </c>
      <c r="Q77" s="302"/>
      <c r="R77" s="302" t="s">
        <v>449</v>
      </c>
      <c r="S77" s="302"/>
      <c r="T77" s="302">
        <v>0</v>
      </c>
      <c r="U77" s="302"/>
      <c r="V77" s="302" t="s">
        <v>449</v>
      </c>
      <c r="W77" s="302"/>
      <c r="X77" s="302">
        <v>0</v>
      </c>
      <c r="Y77" s="302"/>
      <c r="Z77" s="302" t="s">
        <v>449</v>
      </c>
      <c r="AA77" s="302"/>
      <c r="AB77" s="302">
        <v>0</v>
      </c>
      <c r="AC77" s="302">
        <v>0</v>
      </c>
    </row>
    <row r="78" spans="1:29" x14ac:dyDescent="0.25">
      <c r="A78" s="198" t="s">
        <v>224</v>
      </c>
      <c r="B78" s="199" t="s">
        <v>483</v>
      </c>
      <c r="C78" s="302"/>
      <c r="D78" s="302"/>
      <c r="E78" s="302"/>
      <c r="F78" s="302"/>
      <c r="G78" s="302">
        <v>0</v>
      </c>
      <c r="H78" s="302">
        <v>0</v>
      </c>
      <c r="I78" s="302"/>
      <c r="J78" s="302" t="s">
        <v>449</v>
      </c>
      <c r="K78" s="302"/>
      <c r="L78" s="302">
        <v>0</v>
      </c>
      <c r="M78" s="302"/>
      <c r="N78" s="302" t="s">
        <v>449</v>
      </c>
      <c r="O78" s="302"/>
      <c r="P78" s="302">
        <v>0</v>
      </c>
      <c r="Q78" s="302"/>
      <c r="R78" s="302" t="s">
        <v>449</v>
      </c>
      <c r="S78" s="302"/>
      <c r="T78" s="302">
        <v>0</v>
      </c>
      <c r="U78" s="302"/>
      <c r="V78" s="302" t="s">
        <v>449</v>
      </c>
      <c r="W78" s="302"/>
      <c r="X78" s="302">
        <v>0</v>
      </c>
      <c r="Y78" s="302"/>
      <c r="Z78" s="302" t="s">
        <v>449</v>
      </c>
      <c r="AA78" s="302"/>
      <c r="AB78" s="302">
        <v>0</v>
      </c>
      <c r="AC78" s="302">
        <v>0</v>
      </c>
    </row>
    <row r="79" spans="1:29" x14ac:dyDescent="0.25">
      <c r="A79" s="198" t="s">
        <v>225</v>
      </c>
      <c r="B79" s="199" t="s">
        <v>452</v>
      </c>
      <c r="C79" s="302"/>
      <c r="D79" s="302"/>
      <c r="E79" s="302"/>
      <c r="F79" s="302"/>
      <c r="G79" s="302">
        <v>0</v>
      </c>
      <c r="H79" s="302">
        <v>0</v>
      </c>
      <c r="I79" s="303"/>
      <c r="J79" s="302" t="s">
        <v>449</v>
      </c>
      <c r="K79" s="303"/>
      <c r="L79" s="302">
        <v>0</v>
      </c>
      <c r="M79" s="303"/>
      <c r="N79" s="302" t="s">
        <v>449</v>
      </c>
      <c r="O79" s="303"/>
      <c r="P79" s="302">
        <v>0</v>
      </c>
      <c r="Q79" s="303"/>
      <c r="R79" s="302" t="s">
        <v>449</v>
      </c>
      <c r="S79" s="303"/>
      <c r="T79" s="302">
        <v>0</v>
      </c>
      <c r="U79" s="303"/>
      <c r="V79" s="302" t="s">
        <v>449</v>
      </c>
      <c r="W79" s="303"/>
      <c r="X79" s="302">
        <v>0</v>
      </c>
      <c r="Y79" s="303"/>
      <c r="Z79" s="302" t="s">
        <v>449</v>
      </c>
      <c r="AA79" s="303"/>
      <c r="AB79" s="302">
        <v>0</v>
      </c>
      <c r="AC79" s="302">
        <v>0</v>
      </c>
    </row>
    <row r="80" spans="1:29" x14ac:dyDescent="0.25">
      <c r="A80" s="198" t="s">
        <v>226</v>
      </c>
      <c r="B80" s="199" t="s">
        <v>453</v>
      </c>
      <c r="C80" s="302"/>
      <c r="D80" s="302"/>
      <c r="E80" s="302"/>
      <c r="F80" s="302"/>
      <c r="G80" s="302">
        <v>0</v>
      </c>
      <c r="H80" s="302">
        <v>0</v>
      </c>
      <c r="I80" s="303"/>
      <c r="J80" s="302" t="s">
        <v>449</v>
      </c>
      <c r="K80" s="303"/>
      <c r="L80" s="302">
        <v>0</v>
      </c>
      <c r="M80" s="303"/>
      <c r="N80" s="302" t="s">
        <v>449</v>
      </c>
      <c r="O80" s="303"/>
      <c r="P80" s="302">
        <v>0</v>
      </c>
      <c r="Q80" s="303"/>
      <c r="R80" s="302" t="s">
        <v>449</v>
      </c>
      <c r="S80" s="303"/>
      <c r="T80" s="302">
        <v>0</v>
      </c>
      <c r="U80" s="303"/>
      <c r="V80" s="302" t="s">
        <v>449</v>
      </c>
      <c r="W80" s="303"/>
      <c r="X80" s="302">
        <v>0</v>
      </c>
      <c r="Y80" s="303"/>
      <c r="Z80" s="302" t="s">
        <v>449</v>
      </c>
      <c r="AA80" s="303"/>
      <c r="AB80" s="302">
        <v>0</v>
      </c>
      <c r="AC80" s="302">
        <v>0</v>
      </c>
    </row>
    <row r="81" spans="1:29" x14ac:dyDescent="0.25">
      <c r="A81" s="198" t="s">
        <v>484</v>
      </c>
      <c r="B81" s="199" t="s">
        <v>454</v>
      </c>
      <c r="C81" s="302"/>
      <c r="D81" s="302"/>
      <c r="E81" s="302"/>
      <c r="F81" s="302"/>
      <c r="G81" s="302">
        <v>0</v>
      </c>
      <c r="H81" s="302">
        <v>0</v>
      </c>
      <c r="I81" s="303"/>
      <c r="J81" s="302" t="s">
        <v>449</v>
      </c>
      <c r="K81" s="303"/>
      <c r="L81" s="302">
        <v>0</v>
      </c>
      <c r="M81" s="303"/>
      <c r="N81" s="302" t="s">
        <v>449</v>
      </c>
      <c r="O81" s="303"/>
      <c r="P81" s="302">
        <v>0</v>
      </c>
      <c r="Q81" s="303"/>
      <c r="R81" s="302" t="s">
        <v>449</v>
      </c>
      <c r="S81" s="303"/>
      <c r="T81" s="302">
        <v>0</v>
      </c>
      <c r="U81" s="303"/>
      <c r="V81" s="302" t="s">
        <v>449</v>
      </c>
      <c r="W81" s="303"/>
      <c r="X81" s="302">
        <v>0</v>
      </c>
      <c r="Y81" s="303"/>
      <c r="Z81" s="302" t="s">
        <v>449</v>
      </c>
      <c r="AA81" s="303"/>
      <c r="AB81" s="302">
        <v>0</v>
      </c>
      <c r="AC81" s="302">
        <v>0</v>
      </c>
    </row>
    <row r="82" spans="1:29" x14ac:dyDescent="0.25">
      <c r="A82" s="198" t="s">
        <v>485</v>
      </c>
      <c r="B82" s="199" t="s">
        <v>455</v>
      </c>
      <c r="C82" s="302"/>
      <c r="D82" s="302"/>
      <c r="E82" s="302"/>
      <c r="F82" s="302"/>
      <c r="G82" s="302">
        <v>0</v>
      </c>
      <c r="H82" s="302">
        <v>0</v>
      </c>
      <c r="I82" s="303"/>
      <c r="J82" s="302" t="s">
        <v>449</v>
      </c>
      <c r="K82" s="303"/>
      <c r="L82" s="302">
        <v>0</v>
      </c>
      <c r="M82" s="303"/>
      <c r="N82" s="302" t="s">
        <v>449</v>
      </c>
      <c r="O82" s="303"/>
      <c r="P82" s="302">
        <v>0</v>
      </c>
      <c r="Q82" s="303"/>
      <c r="R82" s="302" t="s">
        <v>449</v>
      </c>
      <c r="S82" s="303"/>
      <c r="T82" s="302">
        <v>0</v>
      </c>
      <c r="U82" s="303"/>
      <c r="V82" s="302" t="s">
        <v>449</v>
      </c>
      <c r="W82" s="303"/>
      <c r="X82" s="302">
        <v>0</v>
      </c>
      <c r="Y82" s="303"/>
      <c r="Z82" s="302" t="s">
        <v>449</v>
      </c>
      <c r="AA82" s="303"/>
      <c r="AB82" s="302">
        <v>0</v>
      </c>
      <c r="AC82" s="302">
        <v>0</v>
      </c>
    </row>
    <row r="83" spans="1:29" x14ac:dyDescent="0.25">
      <c r="A83" s="198" t="s">
        <v>486</v>
      </c>
      <c r="B83" s="199" t="s">
        <v>457</v>
      </c>
      <c r="C83" s="302"/>
      <c r="D83" s="302"/>
      <c r="E83" s="302"/>
      <c r="F83" s="302"/>
      <c r="G83" s="302">
        <v>0</v>
      </c>
      <c r="H83" s="302">
        <v>0</v>
      </c>
      <c r="I83" s="303"/>
      <c r="J83" s="302" t="s">
        <v>449</v>
      </c>
      <c r="K83" s="303"/>
      <c r="L83" s="302">
        <v>0</v>
      </c>
      <c r="M83" s="303"/>
      <c r="N83" s="302" t="s">
        <v>449</v>
      </c>
      <c r="O83" s="303"/>
      <c r="P83" s="302">
        <v>0</v>
      </c>
      <c r="Q83" s="303"/>
      <c r="R83" s="302" t="s">
        <v>449</v>
      </c>
      <c r="S83" s="303"/>
      <c r="T83" s="302">
        <v>0</v>
      </c>
      <c r="U83" s="303"/>
      <c r="V83" s="302" t="s">
        <v>449</v>
      </c>
      <c r="W83" s="303"/>
      <c r="X83" s="302">
        <v>0</v>
      </c>
      <c r="Y83" s="303"/>
      <c r="Z83" s="302" t="s">
        <v>449</v>
      </c>
      <c r="AA83" s="303"/>
      <c r="AB83" s="302">
        <v>0</v>
      </c>
      <c r="AC83" s="302">
        <v>0</v>
      </c>
    </row>
    <row r="84" spans="1:29" x14ac:dyDescent="0.25">
      <c r="A84" s="198" t="s">
        <v>487</v>
      </c>
      <c r="B84" s="199" t="s">
        <v>459</v>
      </c>
      <c r="C84" s="302"/>
      <c r="D84" s="302"/>
      <c r="E84" s="302"/>
      <c r="F84" s="302"/>
      <c r="G84" s="302">
        <v>0</v>
      </c>
      <c r="H84" s="302">
        <v>0</v>
      </c>
      <c r="I84" s="303"/>
      <c r="J84" s="302" t="s">
        <v>449</v>
      </c>
      <c r="K84" s="303"/>
      <c r="L84" s="302">
        <v>0</v>
      </c>
      <c r="M84" s="303"/>
      <c r="N84" s="302" t="s">
        <v>449</v>
      </c>
      <c r="O84" s="303"/>
      <c r="P84" s="302">
        <v>0</v>
      </c>
      <c r="Q84" s="303"/>
      <c r="R84" s="302" t="s">
        <v>449</v>
      </c>
      <c r="S84" s="303"/>
      <c r="T84" s="302">
        <v>0</v>
      </c>
      <c r="U84" s="303"/>
      <c r="V84" s="302" t="s">
        <v>449</v>
      </c>
      <c r="W84" s="303"/>
      <c r="X84" s="302">
        <v>0</v>
      </c>
      <c r="Y84" s="303"/>
      <c r="Z84" s="302" t="s">
        <v>449</v>
      </c>
      <c r="AA84" s="303"/>
      <c r="AB84" s="302">
        <v>0</v>
      </c>
      <c r="AC84" s="302">
        <v>0</v>
      </c>
    </row>
    <row r="85" spans="1:29" x14ac:dyDescent="0.25">
      <c r="A85" s="198" t="s">
        <v>488</v>
      </c>
      <c r="B85" s="199" t="s">
        <v>461</v>
      </c>
      <c r="C85" s="302"/>
      <c r="D85" s="302"/>
      <c r="E85" s="302"/>
      <c r="F85" s="302"/>
      <c r="G85" s="302">
        <v>0</v>
      </c>
      <c r="H85" s="302">
        <v>0</v>
      </c>
      <c r="I85" s="303"/>
      <c r="J85" s="302" t="s">
        <v>449</v>
      </c>
      <c r="K85" s="303"/>
      <c r="L85" s="302">
        <v>0</v>
      </c>
      <c r="M85" s="303"/>
      <c r="N85" s="302" t="s">
        <v>449</v>
      </c>
      <c r="O85" s="303"/>
      <c r="P85" s="302">
        <v>0</v>
      </c>
      <c r="Q85" s="303"/>
      <c r="R85" s="302" t="s">
        <v>449</v>
      </c>
      <c r="S85" s="303"/>
      <c r="T85" s="302">
        <v>0</v>
      </c>
      <c r="U85" s="303"/>
      <c r="V85" s="302" t="s">
        <v>449</v>
      </c>
      <c r="W85" s="303"/>
      <c r="X85" s="302">
        <v>0</v>
      </c>
      <c r="Y85" s="303"/>
      <c r="Z85" s="302" t="s">
        <v>449</v>
      </c>
      <c r="AA85" s="303"/>
      <c r="AB85" s="302">
        <v>0</v>
      </c>
      <c r="AC85" s="302">
        <v>0</v>
      </c>
    </row>
    <row r="86" spans="1:29" x14ac:dyDescent="0.25">
      <c r="A86" s="198" t="s">
        <v>489</v>
      </c>
      <c r="B86" s="199" t="s">
        <v>463</v>
      </c>
      <c r="C86" s="302"/>
      <c r="D86" s="302"/>
      <c r="E86" s="302"/>
      <c r="F86" s="302"/>
      <c r="G86" s="302">
        <v>0</v>
      </c>
      <c r="H86" s="302">
        <v>0</v>
      </c>
      <c r="I86" s="303"/>
      <c r="J86" s="302" t="s">
        <v>449</v>
      </c>
      <c r="K86" s="303"/>
      <c r="L86" s="302">
        <v>0</v>
      </c>
      <c r="M86" s="303"/>
      <c r="N86" s="302" t="s">
        <v>449</v>
      </c>
      <c r="O86" s="303"/>
      <c r="P86" s="302">
        <v>0</v>
      </c>
      <c r="Q86" s="303"/>
      <c r="R86" s="302" t="s">
        <v>449</v>
      </c>
      <c r="S86" s="303"/>
      <c r="T86" s="302">
        <v>0</v>
      </c>
      <c r="U86" s="303"/>
      <c r="V86" s="302" t="s">
        <v>449</v>
      </c>
      <c r="W86" s="303"/>
      <c r="X86" s="302">
        <v>0</v>
      </c>
      <c r="Y86" s="303"/>
      <c r="Z86" s="302" t="s">
        <v>449</v>
      </c>
      <c r="AA86" s="303"/>
      <c r="AB86" s="302">
        <v>0</v>
      </c>
      <c r="AC86" s="302">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20:A22"/>
    <mergeCell ref="AB20:AC21"/>
    <mergeCell ref="H21:I21"/>
    <mergeCell ref="J21:K21"/>
    <mergeCell ref="L21:M21"/>
    <mergeCell ref="N21:O21"/>
    <mergeCell ref="P21:Q21"/>
    <mergeCell ref="V21:W21"/>
    <mergeCell ref="X21:Y21"/>
    <mergeCell ref="Z21:AA21"/>
    <mergeCell ref="A4:AC4"/>
    <mergeCell ref="A6:AC6"/>
    <mergeCell ref="A8:AC8"/>
    <mergeCell ref="A9:AC9"/>
    <mergeCell ref="A11:AC11"/>
    <mergeCell ref="A18:AC18"/>
    <mergeCell ref="A12:AC12"/>
    <mergeCell ref="A14:AC14"/>
    <mergeCell ref="A15:AC15"/>
    <mergeCell ref="H20:K20"/>
    <mergeCell ref="L20:O20"/>
    <mergeCell ref="P20:S20"/>
    <mergeCell ref="T20:W20"/>
    <mergeCell ref="A17:U17"/>
    <mergeCell ref="B20:B22"/>
    <mergeCell ref="C20:D21"/>
    <mergeCell ref="E20:F21"/>
    <mergeCell ref="G20:G22"/>
    <mergeCell ref="R21:S21"/>
    <mergeCell ref="T21:U21"/>
    <mergeCell ref="X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0" zoomScaleSheetLayoutView="70" workbookViewId="0">
      <selection activeCell="Q26" sqref="Q26"/>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16384" width="9.140625" style="16"/>
  </cols>
  <sheetData>
    <row r="1" spans="1:48" ht="18.75" x14ac:dyDescent="0.25">
      <c r="AV1" s="25" t="s">
        <v>69</v>
      </c>
    </row>
    <row r="2" spans="1:48" ht="18.75" x14ac:dyDescent="0.3">
      <c r="AV2" s="13" t="s">
        <v>10</v>
      </c>
    </row>
    <row r="3" spans="1:48" ht="18.75" x14ac:dyDescent="0.3">
      <c r="AV3" s="13" t="s">
        <v>445</v>
      </c>
    </row>
    <row r="4" spans="1:48" ht="18.75" x14ac:dyDescent="0.3">
      <c r="AV4" s="13"/>
    </row>
    <row r="5" spans="1:48" ht="18.75" customHeight="1" x14ac:dyDescent="0.25">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3"/>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L_NS3600.VL.0020</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400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411</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323</v>
      </c>
      <c r="J23" s="442" t="s">
        <v>324</v>
      </c>
      <c r="K23" s="442" t="s">
        <v>325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54" t="s">
        <v>13</v>
      </c>
      <c r="AG24" s="54" t="s">
        <v>12</v>
      </c>
      <c r="AH24" s="55" t="s">
        <v>2</v>
      </c>
      <c r="AI24" s="55" t="s">
        <v>11</v>
      </c>
      <c r="AJ24" s="444"/>
      <c r="AK24" s="444"/>
      <c r="AL24" s="444"/>
      <c r="AM24" s="444"/>
      <c r="AN24" s="444"/>
      <c r="AO24" s="444"/>
      <c r="AP24" s="444"/>
      <c r="AQ24" s="465"/>
      <c r="AR24" s="439"/>
      <c r="AS24" s="439"/>
      <c r="AT24" s="439"/>
      <c r="AU24" s="439"/>
      <c r="AV24" s="448"/>
    </row>
    <row r="25" spans="1:48" s="17" customFormat="1" ht="11.25" x14ac:dyDescent="0.2">
      <c r="A25" s="57">
        <v>1</v>
      </c>
      <c r="B25" s="57">
        <v>2</v>
      </c>
      <c r="C25" s="57">
        <v>4</v>
      </c>
      <c r="D25" s="57">
        <v>5</v>
      </c>
      <c r="E25" s="57">
        <v>6</v>
      </c>
      <c r="F25" s="57">
        <f t="shared" ref="F25:AV25" si="0">E25+1</f>
        <v>7</v>
      </c>
      <c r="G25" s="57">
        <f t="shared" si="0"/>
        <v>8</v>
      </c>
      <c r="H25" s="57">
        <f t="shared" si="0"/>
        <v>9</v>
      </c>
      <c r="I25" s="57">
        <f t="shared" si="0"/>
        <v>10</v>
      </c>
      <c r="J25" s="57">
        <f t="shared" si="0"/>
        <v>11</v>
      </c>
      <c r="K25" s="57">
        <f t="shared" si="0"/>
        <v>12</v>
      </c>
      <c r="L25" s="57">
        <f t="shared" si="0"/>
        <v>13</v>
      </c>
      <c r="M25" s="57">
        <f t="shared" si="0"/>
        <v>14</v>
      </c>
      <c r="N25" s="57">
        <f t="shared" si="0"/>
        <v>15</v>
      </c>
      <c r="O25" s="57">
        <f t="shared" si="0"/>
        <v>16</v>
      </c>
      <c r="P25" s="57">
        <f t="shared" si="0"/>
        <v>17</v>
      </c>
      <c r="Q25" s="57">
        <f t="shared" si="0"/>
        <v>18</v>
      </c>
      <c r="R25" s="57">
        <f t="shared" si="0"/>
        <v>19</v>
      </c>
      <c r="S25" s="57">
        <f t="shared" si="0"/>
        <v>20</v>
      </c>
      <c r="T25" s="57">
        <f t="shared" si="0"/>
        <v>21</v>
      </c>
      <c r="U25" s="57">
        <f t="shared" si="0"/>
        <v>22</v>
      </c>
      <c r="V25" s="57">
        <f t="shared" si="0"/>
        <v>23</v>
      </c>
      <c r="W25" s="57">
        <f t="shared" si="0"/>
        <v>24</v>
      </c>
      <c r="X25" s="57">
        <f t="shared" si="0"/>
        <v>25</v>
      </c>
      <c r="Y25" s="57">
        <f t="shared" si="0"/>
        <v>26</v>
      </c>
      <c r="Z25" s="57">
        <f t="shared" si="0"/>
        <v>27</v>
      </c>
      <c r="AA25" s="57">
        <f t="shared" si="0"/>
        <v>28</v>
      </c>
      <c r="AB25" s="57">
        <f t="shared" si="0"/>
        <v>29</v>
      </c>
      <c r="AC25" s="57">
        <f t="shared" si="0"/>
        <v>30</v>
      </c>
      <c r="AD25" s="57">
        <f t="shared" si="0"/>
        <v>31</v>
      </c>
      <c r="AE25" s="57">
        <f t="shared" si="0"/>
        <v>32</v>
      </c>
      <c r="AF25" s="57">
        <f t="shared" si="0"/>
        <v>33</v>
      </c>
      <c r="AG25" s="57">
        <f t="shared" si="0"/>
        <v>34</v>
      </c>
      <c r="AH25" s="57">
        <f t="shared" si="0"/>
        <v>35</v>
      </c>
      <c r="AI25" s="57">
        <f t="shared" si="0"/>
        <v>36</v>
      </c>
      <c r="AJ25" s="57">
        <f t="shared" si="0"/>
        <v>37</v>
      </c>
      <c r="AK25" s="57">
        <f t="shared" si="0"/>
        <v>38</v>
      </c>
      <c r="AL25" s="57">
        <f t="shared" si="0"/>
        <v>39</v>
      </c>
      <c r="AM25" s="57">
        <f t="shared" si="0"/>
        <v>40</v>
      </c>
      <c r="AN25" s="57">
        <f t="shared" si="0"/>
        <v>41</v>
      </c>
      <c r="AO25" s="57">
        <f t="shared" si="0"/>
        <v>42</v>
      </c>
      <c r="AP25" s="57">
        <f t="shared" si="0"/>
        <v>43</v>
      </c>
      <c r="AQ25" s="57">
        <f t="shared" si="0"/>
        <v>44</v>
      </c>
      <c r="AR25" s="57">
        <f t="shared" si="0"/>
        <v>45</v>
      </c>
      <c r="AS25" s="57">
        <f t="shared" si="0"/>
        <v>46</v>
      </c>
      <c r="AT25" s="57">
        <f t="shared" si="0"/>
        <v>47</v>
      </c>
      <c r="AU25" s="57">
        <f t="shared" si="0"/>
        <v>48</v>
      </c>
      <c r="AV25" s="57">
        <f t="shared" si="0"/>
        <v>49</v>
      </c>
    </row>
    <row r="26" spans="1:48" s="56" customFormat="1" ht="90" x14ac:dyDescent="0.25">
      <c r="A26" s="334">
        <v>1</v>
      </c>
      <c r="B26" s="334" t="s">
        <v>584</v>
      </c>
      <c r="C26" s="334" t="s">
        <v>572</v>
      </c>
      <c r="D26" s="335" t="s">
        <v>573</v>
      </c>
      <c r="E26" s="334" t="s">
        <v>437</v>
      </c>
      <c r="F26" s="334" t="s">
        <v>437</v>
      </c>
      <c r="G26" s="334" t="s">
        <v>437</v>
      </c>
      <c r="H26" s="334" t="s">
        <v>437</v>
      </c>
      <c r="I26" s="336">
        <v>7.5</v>
      </c>
      <c r="J26" s="334" t="s">
        <v>437</v>
      </c>
      <c r="K26" s="334" t="s">
        <v>437</v>
      </c>
      <c r="L26" s="334" t="s">
        <v>437</v>
      </c>
      <c r="M26" s="334" t="s">
        <v>574</v>
      </c>
      <c r="N26" s="334" t="s">
        <v>585</v>
      </c>
      <c r="O26" s="334" t="s">
        <v>584</v>
      </c>
      <c r="P26" s="337" t="s">
        <v>575</v>
      </c>
      <c r="Q26" s="337" t="s">
        <v>586</v>
      </c>
      <c r="R26" s="337" t="s">
        <v>576</v>
      </c>
      <c r="S26" s="337" t="s">
        <v>577</v>
      </c>
      <c r="T26" s="337" t="s">
        <v>577</v>
      </c>
      <c r="U26" s="334">
        <v>1</v>
      </c>
      <c r="V26" s="334">
        <v>1</v>
      </c>
      <c r="W26" s="337" t="s">
        <v>578</v>
      </c>
      <c r="X26" s="338">
        <v>9283</v>
      </c>
      <c r="Y26" s="337" t="s">
        <v>579</v>
      </c>
      <c r="Z26" s="337" t="s">
        <v>580</v>
      </c>
      <c r="AA26" s="338" t="s">
        <v>437</v>
      </c>
      <c r="AB26" s="338">
        <v>9283</v>
      </c>
      <c r="AC26" s="337" t="s">
        <v>578</v>
      </c>
      <c r="AD26" s="338">
        <v>11140</v>
      </c>
      <c r="AE26" s="338">
        <v>11140</v>
      </c>
      <c r="AF26" s="337" t="s">
        <v>581</v>
      </c>
      <c r="AG26" s="337" t="s">
        <v>581</v>
      </c>
      <c r="AH26" s="337" t="s">
        <v>581</v>
      </c>
      <c r="AI26" s="337" t="s">
        <v>581</v>
      </c>
      <c r="AJ26" s="337" t="s">
        <v>581</v>
      </c>
      <c r="AK26" s="337" t="s">
        <v>581</v>
      </c>
      <c r="AL26" s="337" t="s">
        <v>582</v>
      </c>
      <c r="AM26" s="337" t="s">
        <v>582</v>
      </c>
      <c r="AN26" s="337" t="s">
        <v>582</v>
      </c>
      <c r="AO26" s="337" t="s">
        <v>582</v>
      </c>
      <c r="AP26" s="337" t="s">
        <v>579</v>
      </c>
      <c r="AQ26" s="339">
        <v>44287</v>
      </c>
      <c r="AR26" s="337" t="s">
        <v>575</v>
      </c>
      <c r="AS26" s="339">
        <v>44287</v>
      </c>
      <c r="AT26" s="339">
        <v>44707</v>
      </c>
      <c r="AU26" s="334"/>
      <c r="AV26" s="334" t="s">
        <v>583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 zoomScale="90" zoomScaleNormal="90" zoomScaleSheetLayoutView="90" workbookViewId="0">
      <selection activeCell="A6" sqref="A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419</v>
      </c>
    </row>
    <row r="4" spans="1:8" x14ac:dyDescent="0.25">
      <c r="B4" s="27"/>
    </row>
    <row r="5" spans="1:8" ht="18.75" x14ac:dyDescent="0.3">
      <c r="A5" s="473" t="str">
        <f>'1. паспорт местоположение'!A5:C5</f>
        <v>Год раскрытия информации: 2022 год</v>
      </c>
      <c r="B5" s="473"/>
      <c r="C5" s="37"/>
      <c r="D5" s="37"/>
      <c r="E5" s="37"/>
      <c r="F5" s="37"/>
      <c r="G5" s="37"/>
      <c r="H5" s="37"/>
    </row>
    <row r="6" spans="1:8" ht="18.75" x14ac:dyDescent="0.3">
      <c r="A6" s="207"/>
      <c r="B6" s="207"/>
      <c r="C6" s="51"/>
      <c r="D6" s="51"/>
      <c r="E6" s="51"/>
      <c r="F6" s="51"/>
      <c r="G6" s="51"/>
      <c r="H6" s="51"/>
    </row>
    <row r="7" spans="1:8" ht="18.75" x14ac:dyDescent="0.25">
      <c r="A7" s="474" t="s">
        <v>9</v>
      </c>
      <c r="B7" s="474"/>
      <c r="C7" s="50"/>
      <c r="D7" s="50"/>
      <c r="E7" s="50"/>
      <c r="F7" s="50"/>
      <c r="G7" s="50"/>
      <c r="H7" s="50"/>
    </row>
    <row r="8" spans="1:8" ht="18.75" x14ac:dyDescent="0.25">
      <c r="A8" s="208"/>
      <c r="B8" s="208"/>
      <c r="C8" s="50"/>
      <c r="D8" s="50"/>
      <c r="E8" s="50"/>
      <c r="F8" s="50"/>
      <c r="G8" s="50"/>
      <c r="H8" s="50"/>
    </row>
    <row r="9" spans="1:8" ht="18.75" x14ac:dyDescent="0.25">
      <c r="A9" s="475" t="str">
        <f>'1. паспорт местоположение'!A9:C9</f>
        <v>АО "Россети Тюмень"</v>
      </c>
      <c r="B9" s="475"/>
      <c r="C9" s="48"/>
      <c r="D9" s="48"/>
      <c r="E9" s="48"/>
      <c r="F9" s="48"/>
      <c r="G9" s="48"/>
      <c r="H9" s="48"/>
    </row>
    <row r="10" spans="1:8" x14ac:dyDescent="0.25">
      <c r="A10" s="468" t="s">
        <v>8</v>
      </c>
      <c r="B10" s="468"/>
      <c r="C10" s="49"/>
      <c r="D10" s="49"/>
      <c r="E10" s="49"/>
      <c r="F10" s="49"/>
      <c r="G10" s="49"/>
      <c r="H10" s="49"/>
    </row>
    <row r="11" spans="1:8" ht="18.75" x14ac:dyDescent="0.25">
      <c r="A11" s="208"/>
      <c r="B11" s="208"/>
      <c r="C11" s="50"/>
      <c r="D11" s="50"/>
      <c r="E11" s="50"/>
      <c r="F11" s="50"/>
      <c r="G11" s="50"/>
      <c r="H11" s="50"/>
    </row>
    <row r="12" spans="1:8" ht="18.75" x14ac:dyDescent="0.25">
      <c r="A12" s="475" t="str">
        <f>'1. паспорт местоположение'!A12:C12</f>
        <v>L_NS3600.VL.0020</v>
      </c>
      <c r="B12" s="475"/>
      <c r="C12" s="48"/>
      <c r="D12" s="48"/>
      <c r="E12" s="48"/>
      <c r="F12" s="48"/>
      <c r="G12" s="48"/>
      <c r="H12" s="48"/>
    </row>
    <row r="13" spans="1:8" x14ac:dyDescent="0.25">
      <c r="A13" s="468" t="s">
        <v>7</v>
      </c>
      <c r="B13" s="468"/>
      <c r="C13" s="49"/>
      <c r="D13" s="49"/>
      <c r="E13" s="49"/>
      <c r="F13" s="49"/>
      <c r="G13" s="49"/>
      <c r="H13" s="49"/>
    </row>
    <row r="14" spans="1:8" ht="18.75" x14ac:dyDescent="0.25">
      <c r="A14" s="209"/>
      <c r="B14" s="209"/>
      <c r="C14" s="10"/>
      <c r="D14" s="10"/>
      <c r="E14" s="10"/>
      <c r="F14" s="10"/>
      <c r="G14" s="10"/>
      <c r="H14" s="10"/>
    </row>
    <row r="15" spans="1:8" ht="79.5" customHeight="1" x14ac:dyDescent="0.25">
      <c r="A15" s="46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469"/>
      <c r="C15" s="48"/>
      <c r="D15" s="48"/>
      <c r="E15" s="48"/>
      <c r="F15" s="48"/>
      <c r="G15" s="48"/>
      <c r="H15" s="48"/>
    </row>
    <row r="16" spans="1:8" x14ac:dyDescent="0.25">
      <c r="A16" s="470" t="s">
        <v>6</v>
      </c>
      <c r="B16" s="470"/>
      <c r="C16" s="49"/>
      <c r="D16" s="49"/>
      <c r="E16" s="49"/>
      <c r="F16" s="49"/>
      <c r="G16" s="49"/>
      <c r="H16" s="49"/>
    </row>
    <row r="17" spans="1:2" x14ac:dyDescent="0.25">
      <c r="A17" s="210"/>
      <c r="B17" s="211"/>
    </row>
    <row r="18" spans="1:2" x14ac:dyDescent="0.25">
      <c r="A18" s="471" t="s">
        <v>401</v>
      </c>
      <c r="B18" s="472"/>
    </row>
    <row r="19" spans="1:2" ht="16.5" thickBot="1" x14ac:dyDescent="0.3">
      <c r="A19" s="210"/>
      <c r="B19" s="212"/>
    </row>
    <row r="20" spans="1:2" ht="60.75" thickBot="1" x14ac:dyDescent="0.3">
      <c r="A20" s="213" t="s">
        <v>292</v>
      </c>
      <c r="B20" s="216" t="str">
        <f>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row>
    <row r="21" spans="1:2" ht="16.5" thickBot="1" x14ac:dyDescent="0.3">
      <c r="A21" s="40" t="s">
        <v>293</v>
      </c>
      <c r="B21" s="41" t="str">
        <f>'1. паспорт местоположение'!C27</f>
        <v>Тюменский район</v>
      </c>
    </row>
    <row r="22" spans="1:2" ht="16.5" thickBot="1" x14ac:dyDescent="0.3">
      <c r="A22" s="40" t="s">
        <v>275</v>
      </c>
      <c r="B22" s="42" t="s">
        <v>440</v>
      </c>
    </row>
    <row r="23" spans="1:2" ht="16.5" thickBot="1" x14ac:dyDescent="0.3">
      <c r="A23" s="40" t="s">
        <v>294</v>
      </c>
      <c r="B23" s="99" t="s">
        <v>533</v>
      </c>
    </row>
    <row r="24" spans="1:2" ht="16.5" thickBot="1" x14ac:dyDescent="0.3">
      <c r="A24" s="43" t="s">
        <v>295</v>
      </c>
      <c r="B24" s="41">
        <f>'3.3 паспорт описание'!C29</f>
        <v>2022</v>
      </c>
    </row>
    <row r="25" spans="1:2" ht="16.5" thickBot="1" x14ac:dyDescent="0.3">
      <c r="A25" s="44" t="s">
        <v>296</v>
      </c>
      <c r="B25" s="45" t="str">
        <f>'3.3 паспорт описание'!C30</f>
        <v>П</v>
      </c>
    </row>
    <row r="26" spans="1:2" ht="16.5" thickBot="1" x14ac:dyDescent="0.3">
      <c r="A26" s="47" t="s">
        <v>435</v>
      </c>
      <c r="B26" s="206">
        <f>'1. паспорт местоположение'!C48</f>
        <v>0</v>
      </c>
    </row>
    <row r="27" spans="1:2" ht="16.5" thickBot="1" x14ac:dyDescent="0.3">
      <c r="A27" s="46" t="s">
        <v>297</v>
      </c>
      <c r="B27" s="46" t="s">
        <v>532</v>
      </c>
    </row>
    <row r="28" spans="1:2" customFormat="1" ht="28.5" x14ac:dyDescent="0.25">
      <c r="A28" s="319" t="s">
        <v>298</v>
      </c>
      <c r="B28" s="320">
        <v>11.14</v>
      </c>
    </row>
    <row r="29" spans="1:2" customFormat="1" ht="28.5" x14ac:dyDescent="0.25">
      <c r="A29" s="321" t="s">
        <v>299</v>
      </c>
      <c r="B29" s="340">
        <v>11.161</v>
      </c>
    </row>
    <row r="30" spans="1:2" customFormat="1" ht="15" x14ac:dyDescent="0.25">
      <c r="A30" s="322" t="s">
        <v>300</v>
      </c>
      <c r="B30" s="323"/>
    </row>
    <row r="31" spans="1:2" customFormat="1" ht="30" customHeight="1" thickBot="1" x14ac:dyDescent="0.3">
      <c r="A31" s="324" t="s">
        <v>548</v>
      </c>
      <c r="B31" s="325">
        <v>11.14</v>
      </c>
    </row>
    <row r="32" spans="1:2" s="328" customFormat="1" ht="45" customHeight="1" x14ac:dyDescent="0.25">
      <c r="A32" s="326" t="s">
        <v>549</v>
      </c>
      <c r="B32" s="327">
        <v>11.14</v>
      </c>
    </row>
    <row r="33" spans="1:2" s="328" customFormat="1" ht="15" x14ac:dyDescent="0.25">
      <c r="A33" s="329" t="s">
        <v>301</v>
      </c>
      <c r="B33" s="330">
        <v>89.01</v>
      </c>
    </row>
    <row r="34" spans="1:2" s="328" customFormat="1" ht="15" x14ac:dyDescent="0.25">
      <c r="A34" s="329" t="s">
        <v>302</v>
      </c>
      <c r="B34" s="331">
        <v>0</v>
      </c>
    </row>
    <row r="35" spans="1:2" s="328" customFormat="1" ht="15" x14ac:dyDescent="0.25">
      <c r="A35" s="329" t="s">
        <v>303</v>
      </c>
      <c r="B35" s="331">
        <v>0</v>
      </c>
    </row>
    <row r="36" spans="1:2" customFormat="1" ht="45" customHeight="1" thickBot="1" x14ac:dyDescent="0.3">
      <c r="A36" s="324" t="s">
        <v>550</v>
      </c>
      <c r="B36" s="325">
        <v>0</v>
      </c>
    </row>
    <row r="37" spans="1:2" s="328" customFormat="1" ht="30" customHeight="1" x14ac:dyDescent="0.25">
      <c r="A37" s="329" t="s">
        <v>551</v>
      </c>
      <c r="B37" s="330" t="s">
        <v>424</v>
      </c>
    </row>
    <row r="38" spans="1:2" s="328" customFormat="1" ht="15" x14ac:dyDescent="0.25">
      <c r="A38" s="329" t="s">
        <v>301</v>
      </c>
      <c r="B38" s="330" t="s">
        <v>424</v>
      </c>
    </row>
    <row r="39" spans="1:2" s="328" customFormat="1" ht="15" x14ac:dyDescent="0.25">
      <c r="A39" s="329" t="s">
        <v>302</v>
      </c>
      <c r="B39" s="330" t="s">
        <v>424</v>
      </c>
    </row>
    <row r="40" spans="1:2" s="328" customFormat="1" ht="15" x14ac:dyDescent="0.25">
      <c r="A40" s="329" t="s">
        <v>303</v>
      </c>
      <c r="B40" s="330" t="s">
        <v>424</v>
      </c>
    </row>
    <row r="41" spans="1:2" customFormat="1" ht="30" customHeight="1" thickBot="1" x14ac:dyDescent="0.3">
      <c r="A41" s="341" t="s">
        <v>552</v>
      </c>
      <c r="B41" s="342">
        <v>2.1000000000000001E-2</v>
      </c>
    </row>
    <row r="42" spans="1:2" s="328" customFormat="1" ht="30" customHeight="1" x14ac:dyDescent="0.25">
      <c r="A42" s="329" t="s">
        <v>587</v>
      </c>
      <c r="B42" s="331">
        <v>1E-3</v>
      </c>
    </row>
    <row r="43" spans="1:2" s="328" customFormat="1" ht="15" x14ac:dyDescent="0.25">
      <c r="A43" s="329" t="s">
        <v>301</v>
      </c>
      <c r="B43" s="330">
        <v>0.01</v>
      </c>
    </row>
    <row r="44" spans="1:2" s="328" customFormat="1" ht="15" x14ac:dyDescent="0.25">
      <c r="A44" s="329" t="s">
        <v>302</v>
      </c>
      <c r="B44" s="331">
        <v>0</v>
      </c>
    </row>
    <row r="45" spans="1:2" s="328" customFormat="1" ht="15" x14ac:dyDescent="0.25">
      <c r="A45" s="329" t="s">
        <v>303</v>
      </c>
      <c r="B45" s="331">
        <v>0</v>
      </c>
    </row>
    <row r="46" spans="1:2" customFormat="1" ht="30" customHeight="1" x14ac:dyDescent="0.25">
      <c r="A46" s="329" t="s">
        <v>588</v>
      </c>
      <c r="B46" s="331">
        <v>3.0000000000000001E-3</v>
      </c>
    </row>
    <row r="47" spans="1:2" s="328" customFormat="1" ht="15" x14ac:dyDescent="0.25">
      <c r="A47" s="329" t="s">
        <v>301</v>
      </c>
      <c r="B47" s="330">
        <v>0.02</v>
      </c>
    </row>
    <row r="48" spans="1:2" s="328" customFormat="1" ht="15" x14ac:dyDescent="0.25">
      <c r="A48" s="329" t="s">
        <v>302</v>
      </c>
      <c r="B48" s="331">
        <v>0</v>
      </c>
    </row>
    <row r="49" spans="1:2" s="328" customFormat="1" ht="15" x14ac:dyDescent="0.25">
      <c r="A49" s="329" t="s">
        <v>303</v>
      </c>
      <c r="B49" s="331">
        <v>0</v>
      </c>
    </row>
    <row r="50" spans="1:2" s="328" customFormat="1" ht="30" customHeight="1" x14ac:dyDescent="0.25">
      <c r="A50" s="329" t="s">
        <v>589</v>
      </c>
      <c r="B50" s="331">
        <v>1.7000000000000001E-2</v>
      </c>
    </row>
    <row r="51" spans="1:2" customFormat="1" ht="15" x14ac:dyDescent="0.25">
      <c r="A51" s="329" t="s">
        <v>301</v>
      </c>
      <c r="B51" s="330">
        <v>0.14000000000000001</v>
      </c>
    </row>
    <row r="52" spans="1:2" customFormat="1" ht="15" x14ac:dyDescent="0.25">
      <c r="A52" s="329" t="s">
        <v>302</v>
      </c>
      <c r="B52" s="331">
        <v>0</v>
      </c>
    </row>
    <row r="53" spans="1:2" customFormat="1" ht="15" x14ac:dyDescent="0.25">
      <c r="A53" s="329" t="s">
        <v>303</v>
      </c>
      <c r="B53" s="331">
        <v>0</v>
      </c>
    </row>
    <row r="54" spans="1:2" customFormat="1" ht="29.25" thickBot="1" x14ac:dyDescent="0.3">
      <c r="A54" s="324" t="s">
        <v>304</v>
      </c>
      <c r="B54" s="332" t="s">
        <v>424</v>
      </c>
    </row>
    <row r="55" spans="1:2" customFormat="1" ht="15" x14ac:dyDescent="0.25">
      <c r="A55" s="329" t="s">
        <v>300</v>
      </c>
      <c r="B55" s="330" t="s">
        <v>424</v>
      </c>
    </row>
    <row r="56" spans="1:2" s="328" customFormat="1" ht="30" customHeight="1" x14ac:dyDescent="0.25">
      <c r="A56" s="329" t="s">
        <v>553</v>
      </c>
      <c r="B56" s="330" t="s">
        <v>424</v>
      </c>
    </row>
    <row r="57" spans="1:2" s="328" customFormat="1" ht="15" x14ac:dyDescent="0.25">
      <c r="A57" s="329" t="s">
        <v>554</v>
      </c>
      <c r="B57" s="330" t="s">
        <v>424</v>
      </c>
    </row>
    <row r="58" spans="1:2" s="328" customFormat="1" ht="15" x14ac:dyDescent="0.25">
      <c r="A58" s="329" t="s">
        <v>555</v>
      </c>
      <c r="B58" s="330" t="s">
        <v>424</v>
      </c>
    </row>
    <row r="59" spans="1:2" s="328" customFormat="1" thickBot="1" x14ac:dyDescent="0.3">
      <c r="A59" s="324" t="s">
        <v>305</v>
      </c>
      <c r="B59" s="332">
        <v>0</v>
      </c>
    </row>
    <row r="60" spans="1:2" customFormat="1" ht="30" customHeight="1" thickBot="1" x14ac:dyDescent="0.3">
      <c r="A60" s="324" t="s">
        <v>306</v>
      </c>
      <c r="B60" s="325">
        <v>0</v>
      </c>
    </row>
    <row r="61" spans="1:2" customFormat="1" ht="30" customHeight="1" thickBot="1" x14ac:dyDescent="0.3">
      <c r="A61" s="324" t="s">
        <v>307</v>
      </c>
      <c r="B61" s="332">
        <v>0</v>
      </c>
    </row>
    <row r="62" spans="1:2" s="328" customFormat="1" thickBot="1" x14ac:dyDescent="0.3">
      <c r="A62" s="324" t="s">
        <v>308</v>
      </c>
      <c r="B62" s="325">
        <v>0</v>
      </c>
    </row>
    <row r="63" spans="1:2" s="328" customFormat="1" thickBot="1" x14ac:dyDescent="0.3">
      <c r="A63" s="324" t="s">
        <v>309</v>
      </c>
      <c r="B63" s="332" t="s">
        <v>424</v>
      </c>
    </row>
    <row r="64" spans="1:2" s="328" customFormat="1" ht="15" x14ac:dyDescent="0.25">
      <c r="A64" s="329" t="s">
        <v>310</v>
      </c>
      <c r="B64" s="330" t="s">
        <v>556</v>
      </c>
    </row>
    <row r="65" spans="1:2" customFormat="1" ht="15" x14ac:dyDescent="0.25">
      <c r="A65" s="329" t="s">
        <v>311</v>
      </c>
      <c r="B65" s="330" t="s">
        <v>557</v>
      </c>
    </row>
    <row r="66" spans="1:2" customFormat="1" ht="30" x14ac:dyDescent="0.25">
      <c r="A66" s="329" t="s">
        <v>312</v>
      </c>
      <c r="B66" s="330" t="s">
        <v>590</v>
      </c>
    </row>
    <row r="67" spans="1:2" s="328" customFormat="1" ht="15" x14ac:dyDescent="0.25">
      <c r="A67" s="329" t="s">
        <v>313</v>
      </c>
      <c r="B67" s="330" t="s">
        <v>424</v>
      </c>
    </row>
    <row r="68" spans="1:2" s="328" customFormat="1" ht="29.25" thickBot="1" x14ac:dyDescent="0.3">
      <c r="A68" s="324" t="s">
        <v>314</v>
      </c>
      <c r="B68" s="332" t="s">
        <v>424</v>
      </c>
    </row>
    <row r="69" spans="1:2" s="328" customFormat="1" ht="29.25" thickBot="1" x14ac:dyDescent="0.3">
      <c r="A69" s="324" t="s">
        <v>315</v>
      </c>
      <c r="B69" s="332" t="s">
        <v>424</v>
      </c>
    </row>
    <row r="70" spans="1:2" customFormat="1" ht="30" customHeight="1" x14ac:dyDescent="0.25">
      <c r="A70" s="329" t="s">
        <v>300</v>
      </c>
      <c r="B70" s="330" t="s">
        <v>424</v>
      </c>
    </row>
    <row r="71" spans="1:2" customFormat="1" ht="30" customHeight="1" x14ac:dyDescent="0.25">
      <c r="A71" s="329" t="s">
        <v>558</v>
      </c>
      <c r="B71" s="330" t="s">
        <v>424</v>
      </c>
    </row>
    <row r="72" spans="1:2" s="328" customFormat="1" ht="15" x14ac:dyDescent="0.25">
      <c r="A72" s="329" t="s">
        <v>559</v>
      </c>
      <c r="B72" s="330" t="s">
        <v>424</v>
      </c>
    </row>
    <row r="73" spans="1:2" s="328" customFormat="1" ht="30" customHeight="1" thickBot="1" x14ac:dyDescent="0.3">
      <c r="A73" s="324" t="s">
        <v>316</v>
      </c>
      <c r="B73" s="332" t="s">
        <v>424</v>
      </c>
    </row>
    <row r="74" spans="1:2" s="328" customFormat="1" thickBot="1" x14ac:dyDescent="0.3">
      <c r="A74" s="324" t="s">
        <v>317</v>
      </c>
      <c r="B74" s="332" t="s">
        <v>424</v>
      </c>
    </row>
    <row r="75" spans="1:2" s="328" customFormat="1" ht="15" x14ac:dyDescent="0.25">
      <c r="A75" s="329" t="s">
        <v>560</v>
      </c>
      <c r="B75" s="330" t="s">
        <v>424</v>
      </c>
    </row>
    <row r="76" spans="1:2" s="328" customFormat="1" ht="15" x14ac:dyDescent="0.25">
      <c r="A76" s="329" t="s">
        <v>561</v>
      </c>
      <c r="B76" s="330" t="s">
        <v>424</v>
      </c>
    </row>
    <row r="77" spans="1:2" x14ac:dyDescent="0.25">
      <c r="A77" s="329" t="s">
        <v>562</v>
      </c>
      <c r="B77" s="330" t="s">
        <v>424</v>
      </c>
    </row>
    <row r="78" spans="1:2" ht="29.25" thickBot="1" x14ac:dyDescent="0.3">
      <c r="A78" s="324" t="s">
        <v>318</v>
      </c>
      <c r="B78" s="332" t="s">
        <v>424</v>
      </c>
    </row>
    <row r="79" spans="1:2" ht="29.25" thickBot="1" x14ac:dyDescent="0.3">
      <c r="A79" s="324" t="s">
        <v>319</v>
      </c>
      <c r="B79" s="332" t="s">
        <v>424</v>
      </c>
    </row>
    <row r="80" spans="1:2" x14ac:dyDescent="0.25">
      <c r="A80" s="329" t="s">
        <v>563</v>
      </c>
      <c r="B80" s="330" t="s">
        <v>424</v>
      </c>
    </row>
    <row r="81" spans="1:2" x14ac:dyDescent="0.25">
      <c r="A81" s="329" t="s">
        <v>564</v>
      </c>
      <c r="B81" s="330" t="s">
        <v>424</v>
      </c>
    </row>
    <row r="82" spans="1:2" x14ac:dyDescent="0.25">
      <c r="A82" s="329" t="s">
        <v>565</v>
      </c>
      <c r="B82" s="330" t="s">
        <v>424</v>
      </c>
    </row>
    <row r="83" spans="1:2" x14ac:dyDescent="0.25">
      <c r="A83" s="329" t="s">
        <v>566</v>
      </c>
      <c r="B83" s="330" t="s">
        <v>424</v>
      </c>
    </row>
    <row r="84" spans="1:2" x14ac:dyDescent="0.25">
      <c r="A84" s="329" t="s">
        <v>567</v>
      </c>
      <c r="B84" s="330" t="s">
        <v>424</v>
      </c>
    </row>
  </sheetData>
  <autoFilter ref="A20:B20"/>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2020-08-25T08:32:42Z</cp:lastPrinted>
  <dcterms:created xsi:type="dcterms:W3CDTF">2015-08-16T15:31:05Z</dcterms:created>
  <dcterms:modified xsi:type="dcterms:W3CDTF">2022-07-04T09:10:40Z</dcterms:modified>
</cp:coreProperties>
</file>