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O3400.0004\"/>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эфф.'!$A$1:$M$99</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3" i="26" l="1"/>
  <c r="C88" i="26" l="1"/>
  <c r="B88" i="26"/>
  <c r="L85" i="26"/>
  <c r="K85" i="26"/>
  <c r="J85" i="26"/>
  <c r="I85" i="26"/>
  <c r="H85" i="26"/>
  <c r="G85" i="26"/>
  <c r="F85" i="26"/>
  <c r="E85" i="26"/>
  <c r="D85" i="26"/>
  <c r="C85" i="26"/>
  <c r="B85" i="26"/>
  <c r="B79" i="26"/>
  <c r="C77" i="26"/>
  <c r="B77" i="26"/>
  <c r="D76" i="26"/>
  <c r="L72" i="26"/>
  <c r="L80" i="26" s="1"/>
  <c r="K72" i="26"/>
  <c r="K80" i="26" s="1"/>
  <c r="J72" i="26"/>
  <c r="J80" i="26" s="1"/>
  <c r="I72" i="26"/>
  <c r="I80" i="26" s="1"/>
  <c r="H72" i="26"/>
  <c r="H80" i="26" s="1"/>
  <c r="G72" i="26"/>
  <c r="G80" i="26" s="1"/>
  <c r="F72" i="26"/>
  <c r="F80" i="26" s="1"/>
  <c r="E72" i="26"/>
  <c r="E80" i="26" s="1"/>
  <c r="D72" i="26"/>
  <c r="D80" i="26" s="1"/>
  <c r="C72" i="26"/>
  <c r="C80" i="26" s="1"/>
  <c r="B72" i="26"/>
  <c r="B80" i="26" s="1"/>
  <c r="L66" i="26"/>
  <c r="K66" i="26"/>
  <c r="J66" i="26"/>
  <c r="I66" i="26"/>
  <c r="H66" i="26"/>
  <c r="G66" i="26"/>
  <c r="F66" i="26"/>
  <c r="E66" i="26"/>
  <c r="D66" i="26"/>
  <c r="C66" i="26"/>
  <c r="L65" i="26"/>
  <c r="K65" i="26"/>
  <c r="J65" i="26"/>
  <c r="I65" i="26"/>
  <c r="H65" i="26"/>
  <c r="G65" i="26"/>
  <c r="F65" i="26"/>
  <c r="E65" i="26"/>
  <c r="D65" i="26"/>
  <c r="C65" i="26"/>
  <c r="B30" i="26" s="1"/>
  <c r="B65" i="26"/>
  <c r="L64" i="26"/>
  <c r="K64" i="26"/>
  <c r="J64" i="26"/>
  <c r="I64" i="26"/>
  <c r="H64" i="26"/>
  <c r="G64" i="26"/>
  <c r="F64" i="26"/>
  <c r="E64" i="26"/>
  <c r="D64" i="26"/>
  <c r="C64" i="26"/>
  <c r="B27" i="26" s="1"/>
  <c r="B64" i="26"/>
  <c r="C61" i="26"/>
  <c r="B61" i="26"/>
  <c r="C55" i="26"/>
  <c r="B55" i="26"/>
  <c r="B48" i="26"/>
  <c r="B62" i="26" s="1"/>
  <c r="B47" i="26"/>
  <c r="C47" i="26" s="1"/>
  <c r="D45" i="26"/>
  <c r="D61" i="26" s="1"/>
  <c r="B43" i="26"/>
  <c r="B84" i="26"/>
  <c r="D88" i="26" l="1"/>
  <c r="E76" i="26"/>
  <c r="C67" i="26"/>
  <c r="D47" i="26"/>
  <c r="D67" i="26" s="1"/>
  <c r="B66" i="26"/>
  <c r="B63" i="26" s="1"/>
  <c r="B69" i="26" s="1"/>
  <c r="B71" i="26" s="1"/>
  <c r="F76" i="26"/>
  <c r="C70" i="26"/>
  <c r="B83" i="26"/>
  <c r="D77" i="26"/>
  <c r="D55" i="26"/>
  <c r="E45" i="26"/>
  <c r="E47" i="26"/>
  <c r="E67" i="26" s="1"/>
  <c r="A12" i="23"/>
  <c r="E88" i="26" l="1"/>
  <c r="G76" i="26"/>
  <c r="F88" i="26"/>
  <c r="B82" i="26"/>
  <c r="F47" i="26"/>
  <c r="F67" i="26" s="1"/>
  <c r="D70" i="26"/>
  <c r="E77" i="26"/>
  <c r="E55" i="26"/>
  <c r="F45" i="26"/>
  <c r="E61" i="26"/>
  <c r="C68" i="26"/>
  <c r="C63" i="26" s="1"/>
  <c r="B78" i="26"/>
  <c r="B73" i="26"/>
  <c r="C79" i="26"/>
  <c r="G88" i="26"/>
  <c r="H76" i="26"/>
  <c r="A15" i="23"/>
  <c r="C49" i="26" l="1"/>
  <c r="D68" i="26"/>
  <c r="D63" i="26" s="1"/>
  <c r="B74" i="26"/>
  <c r="D79" i="26"/>
  <c r="G47" i="26"/>
  <c r="G67" i="26" s="1"/>
  <c r="F77" i="26"/>
  <c r="F61" i="26"/>
  <c r="F55" i="26"/>
  <c r="G45" i="26"/>
  <c r="I76" i="26"/>
  <c r="H88" i="26"/>
  <c r="E70" i="26"/>
  <c r="D49" i="26" l="1"/>
  <c r="C48" i="26"/>
  <c r="C62" i="26" s="1"/>
  <c r="E68" i="26"/>
  <c r="E63" i="26" s="1"/>
  <c r="H47" i="26"/>
  <c r="H67" i="26" s="1"/>
  <c r="G55" i="26"/>
  <c r="H45" i="26"/>
  <c r="G61" i="26"/>
  <c r="G77" i="26"/>
  <c r="E79" i="26"/>
  <c r="F70" i="26"/>
  <c r="B81" i="26"/>
  <c r="B86" i="26" s="1"/>
  <c r="I88" i="26"/>
  <c r="J76" i="26"/>
  <c r="B75" i="26"/>
  <c r="E49" i="26" l="1"/>
  <c r="C69" i="26"/>
  <c r="C71" i="26" s="1"/>
  <c r="C82" i="26"/>
  <c r="F68" i="26"/>
  <c r="F49" i="26" s="1"/>
  <c r="C83" i="26"/>
  <c r="D48" i="26"/>
  <c r="D62" i="26" s="1"/>
  <c r="J88" i="26"/>
  <c r="K76" i="26"/>
  <c r="I47" i="26"/>
  <c r="I67" i="26" s="1"/>
  <c r="B91" i="26"/>
  <c r="B87" i="26"/>
  <c r="B92" i="26" s="1"/>
  <c r="B89" i="26"/>
  <c r="F79" i="26"/>
  <c r="F63" i="26"/>
  <c r="H77" i="26"/>
  <c r="H55" i="26"/>
  <c r="I45" i="26"/>
  <c r="H61" i="26"/>
  <c r="G70" i="26"/>
  <c r="G68" i="26" l="1"/>
  <c r="G49" i="26"/>
  <c r="C73" i="26"/>
  <c r="C78" i="26"/>
  <c r="D83" i="26"/>
  <c r="D82" i="26"/>
  <c r="E48" i="26"/>
  <c r="E62" i="26" s="1"/>
  <c r="D69" i="26"/>
  <c r="D71" i="26" s="1"/>
  <c r="D78" i="26" s="1"/>
  <c r="H70" i="26"/>
  <c r="H79" i="26" s="1"/>
  <c r="B90" i="26"/>
  <c r="B93" i="26" s="1"/>
  <c r="G79" i="26"/>
  <c r="G63" i="26"/>
  <c r="I77" i="26"/>
  <c r="I55" i="26"/>
  <c r="J45" i="26"/>
  <c r="I61" i="26"/>
  <c r="J47" i="26"/>
  <c r="J67" i="26" s="1"/>
  <c r="K88" i="26"/>
  <c r="L76" i="26"/>
  <c r="L88" i="26" l="1"/>
  <c r="H68" i="26"/>
  <c r="H63" i="26" s="1"/>
  <c r="I70" i="26"/>
  <c r="I68" i="26" s="1"/>
  <c r="I63" i="26" s="1"/>
  <c r="C74" i="26"/>
  <c r="C81" i="26" s="1"/>
  <c r="C86" i="26" s="1"/>
  <c r="D73" i="26"/>
  <c r="D74" i="26" s="1"/>
  <c r="D75" i="26" s="1"/>
  <c r="F48" i="26"/>
  <c r="F62" i="26" s="1"/>
  <c r="F69" i="26" s="1"/>
  <c r="F71" i="26" s="1"/>
  <c r="F78" i="26" s="1"/>
  <c r="E69" i="26"/>
  <c r="E71" i="26" s="1"/>
  <c r="E83" i="26"/>
  <c r="E82" i="26"/>
  <c r="I79" i="26"/>
  <c r="J77" i="26"/>
  <c r="J61" i="26"/>
  <c r="K45" i="26"/>
  <c r="J55" i="26"/>
  <c r="K47" i="26"/>
  <c r="K67" i="26" s="1"/>
  <c r="J70" i="26" l="1"/>
  <c r="H49" i="26"/>
  <c r="H48" i="26" s="1"/>
  <c r="H62" i="26" s="1"/>
  <c r="H69" i="26" s="1"/>
  <c r="H71" i="26" s="1"/>
  <c r="J49" i="26"/>
  <c r="I49" i="26"/>
  <c r="C75" i="26"/>
  <c r="C89" i="26"/>
  <c r="C90" i="26" s="1"/>
  <c r="C93" i="26" s="1"/>
  <c r="C87" i="26"/>
  <c r="C92" i="26" s="1"/>
  <c r="C91" i="26"/>
  <c r="F82" i="26"/>
  <c r="J68" i="26"/>
  <c r="F83" i="26"/>
  <c r="D81" i="26"/>
  <c r="D86" i="26" s="1"/>
  <c r="D87" i="26" s="1"/>
  <c r="G48" i="26"/>
  <c r="G62" i="26" s="1"/>
  <c r="F73" i="26"/>
  <c r="F74" i="26" s="1"/>
  <c r="E78" i="26"/>
  <c r="E73" i="26"/>
  <c r="E74" i="26" s="1"/>
  <c r="E75" i="26" s="1"/>
  <c r="K70" i="26"/>
  <c r="J79" i="26"/>
  <c r="L47" i="26"/>
  <c r="L67" i="26" s="1"/>
  <c r="K55" i="26"/>
  <c r="L45" i="26"/>
  <c r="K61" i="26"/>
  <c r="K77" i="26"/>
  <c r="D92" i="26" l="1"/>
  <c r="G69" i="26"/>
  <c r="G71" i="26" s="1"/>
  <c r="G78" i="26" s="1"/>
  <c r="G83" i="26"/>
  <c r="L70" i="26"/>
  <c r="L79" i="26" s="1"/>
  <c r="K79" i="26"/>
  <c r="K68" i="26"/>
  <c r="K49" i="26" s="1"/>
  <c r="D91" i="26"/>
  <c r="D89" i="26"/>
  <c r="D90" i="26" s="1"/>
  <c r="D93" i="26" s="1"/>
  <c r="E81" i="26"/>
  <c r="E86" i="26" s="1"/>
  <c r="E89" i="26" s="1"/>
  <c r="I48" i="26"/>
  <c r="I62" i="26" s="1"/>
  <c r="G82" i="26"/>
  <c r="H82" i="26" s="1"/>
  <c r="H83" i="26"/>
  <c r="J48" i="26"/>
  <c r="J62" i="26" s="1"/>
  <c r="F75" i="26"/>
  <c r="J63" i="26"/>
  <c r="H78" i="26"/>
  <c r="H73" i="26"/>
  <c r="H74" i="26" s="1"/>
  <c r="H75" i="26" s="1"/>
  <c r="L77" i="26"/>
  <c r="L55" i="26"/>
  <c r="L61" i="26"/>
  <c r="L68" i="26" l="1"/>
  <c r="L63" i="26" s="1"/>
  <c r="L49" i="26"/>
  <c r="G73" i="26"/>
  <c r="J83" i="26"/>
  <c r="E91" i="26"/>
  <c r="E90" i="26"/>
  <c r="E93" i="26" s="1"/>
  <c r="F81" i="26"/>
  <c r="F86" i="26" s="1"/>
  <c r="F87" i="26" s="1"/>
  <c r="E87" i="26"/>
  <c r="E92" i="26" s="1"/>
  <c r="K48" i="26"/>
  <c r="K62" i="26" s="1"/>
  <c r="K83" i="26" s="1"/>
  <c r="I69" i="26"/>
  <c r="I71" i="26" s="1"/>
  <c r="I83" i="26"/>
  <c r="I82" i="26"/>
  <c r="J82" i="26" s="1"/>
  <c r="J69" i="26"/>
  <c r="J71" i="26" s="1"/>
  <c r="J73" i="26" s="1"/>
  <c r="J74" i="26" s="1"/>
  <c r="J75" i="26" s="1"/>
  <c r="K63" i="26"/>
  <c r="G74" i="26"/>
  <c r="J78" i="26" l="1"/>
  <c r="G81" i="26"/>
  <c r="H81" i="26" s="1"/>
  <c r="H86" i="26" s="1"/>
  <c r="H89" i="26" s="1"/>
  <c r="F89" i="26"/>
  <c r="F90" i="26" s="1"/>
  <c r="F93" i="26" s="1"/>
  <c r="F91" i="26"/>
  <c r="F92" i="26"/>
  <c r="L48" i="26"/>
  <c r="L62" i="26" s="1"/>
  <c r="K69" i="26"/>
  <c r="K71" i="26" s="1"/>
  <c r="K73" i="26" s="1"/>
  <c r="K74" i="26" s="1"/>
  <c r="I78" i="26"/>
  <c r="I73" i="26"/>
  <c r="I74" i="26" s="1"/>
  <c r="I75" i="26" s="1"/>
  <c r="K82" i="26"/>
  <c r="G75" i="26"/>
  <c r="I81" i="26" l="1"/>
  <c r="J81" i="26" s="1"/>
  <c r="J86" i="26" s="1"/>
  <c r="J89" i="26" s="1"/>
  <c r="G86" i="26"/>
  <c r="G87" i="26" s="1"/>
  <c r="G92" i="26" s="1"/>
  <c r="L83" i="26"/>
  <c r="L82" i="26"/>
  <c r="L69" i="26"/>
  <c r="L71" i="26" s="1"/>
  <c r="K78" i="26"/>
  <c r="K75" i="26"/>
  <c r="H87" i="26" l="1"/>
  <c r="H92" i="26" s="1"/>
  <c r="H91" i="26"/>
  <c r="G89" i="26"/>
  <c r="H90" i="26" s="1"/>
  <c r="G91" i="26"/>
  <c r="K81" i="26"/>
  <c r="I86" i="26"/>
  <c r="I89" i="26" s="1"/>
  <c r="L78" i="26"/>
  <c r="L73" i="26"/>
  <c r="L74" i="26" s="1"/>
  <c r="L75" i="26" s="1"/>
  <c r="L81" i="26" l="1"/>
  <c r="L86" i="26" s="1"/>
  <c r="K86" i="26"/>
  <c r="K87" i="26" s="1"/>
  <c r="J87" i="26"/>
  <c r="J91" i="26"/>
  <c r="I91" i="26"/>
  <c r="I87" i="26"/>
  <c r="I92" i="26" s="1"/>
  <c r="G90" i="26"/>
  <c r="G93" i="26" s="1"/>
  <c r="J90" i="26"/>
  <c r="I90" i="26"/>
  <c r="I93" i="26" s="1"/>
  <c r="H93" i="26" l="1"/>
  <c r="K89" i="26"/>
  <c r="K90" i="26" s="1"/>
  <c r="K93" i="26" s="1"/>
  <c r="K92" i="26"/>
  <c r="K91" i="26"/>
  <c r="L91" i="26"/>
  <c r="J92" i="26"/>
  <c r="J93" i="26"/>
  <c r="L87" i="26"/>
  <c r="L92" i="26" s="1"/>
  <c r="L89" i="26"/>
  <c r="L90" i="26" l="1"/>
  <c r="L93" i="26" s="1"/>
  <c r="F26" i="26"/>
  <c r="F27" i="26"/>
  <c r="F28" i="26" l="1"/>
  <c r="F29" i="26" s="1"/>
  <c r="B27" i="22"/>
  <c r="B26" i="22" l="1"/>
  <c r="A5" i="22" l="1"/>
  <c r="A5" i="5"/>
  <c r="A4" i="15"/>
  <c r="A5" i="23"/>
  <c r="A5" i="10"/>
  <c r="A4" i="17"/>
  <c r="A5" i="6"/>
  <c r="A5" i="14"/>
  <c r="A6" i="13"/>
  <c r="A4" i="12"/>
  <c r="B22" i="22" l="1"/>
  <c r="B25" i="22" l="1"/>
  <c r="A14" i="12"/>
  <c r="A9" i="22" l="1"/>
  <c r="A15" i="5"/>
  <c r="A15" i="22" s="1"/>
  <c r="B21" i="22" s="1"/>
  <c r="A12" i="5"/>
  <c r="A12" i="22" s="1"/>
  <c r="A9" i="5"/>
  <c r="A14" i="15"/>
  <c r="A11" i="15"/>
  <c r="A8" i="15"/>
  <c r="A15" i="10"/>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<sst xmlns="http://schemas.openxmlformats.org/spreadsheetml/2006/main" count="1332" uniqueCount="571">
  <si>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</si>
  <si>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</si>
  <si>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</si>
  <si>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</si>
  <si>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</si>
  <si>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</si>
  <si>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</si>
  <si>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</si>
  <si>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</si>
  <si>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</si>
  <si>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</si>
  <si>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</si>
  <si>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</si>
  <si>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</si>
  <si>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</si>
  <si>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</si>
  <si>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</si>
  <si>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</si>
  <si>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</si>
  <si>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</si>
  <si>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</si>
  <si>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</si>
  <si>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</si>
  <si>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</si>
  <si>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</si>
  <si>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</si>
  <si>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</si>
  <si>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</si>
  <si>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</si>
  <si>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</si>
  <si>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</si>
  <si>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</si>
  <si>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</si>
  <si>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</si>
  <si>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</si>
  <si>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</si>
  <si>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</si>
  <si>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</si>
  <si>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</si>
  <si>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</si>
  <si>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</si>
  <si>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</si>
  <si>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</si>
  <si>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</si>
  <si>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</si>
  <si>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</si>
  <si>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</si>
  <si>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</si>
  <si>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</si>
  <si>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</si>
  <si>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</si>
  <si>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</si>
  <si>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</si>
  <si>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</si>
  <si>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</si>
  <si>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</si>
  <si>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</si>
  <si>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</si>
  <si>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</si>
  <si>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</si>
  <si>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</si>
  <si>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</si>
  <si>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</si>
  <si>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</si>
  <si>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</si>
  <si>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</si>
  <si>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</si>
  <si>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</si>
  <si>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</si>
  <si>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</si>
  <si>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</si>
  <si>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</si>
  <si>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</si>
  <si>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</si>
  <si>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</si>
  <si>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</si>
  <si>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</si>
  <si>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</si>
  <si>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</si>
  <si>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</si>
  <si>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</si>
  <si>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</si>
  <si>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</si>
  <si>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</si>
  <si>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</si>
  <si>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</si>
  <si>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</si>
  <si>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</si>
  <si>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</si>
  <si>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</si>
  <si>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</si>
  <si>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</si>
  <si>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</si>
  <si>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</si>
  <si>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</si>
  <si>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</si>
  <si>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</si>
  <si>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</si>
  <si>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</si>
  <si>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</si>
  <si>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</si>
  <si>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</si>
  <si>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</si>
  <si>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</si>
  <si>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</si>
  <si>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</si>
  <si>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</si>
  <si>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</si>
  <si>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</si>
  <si>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</si>
  <si>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</si>
  <si>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</si>
  <si>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</si>
  <si>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</si>
  <si>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</si>
  <si>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</si>
  <si>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</si>
  <si>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</si>
  <si>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</si>
  <si>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</si>
  <si>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</si>
  <si>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</si>
  <si>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</si>
  <si>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</si>
  <si>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</si>
  <si>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</si>
  <si>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</si>
  <si>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</si>
  <si>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</si>
  <si>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</si>
  <si>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</si>
  <si>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</si>
  <si>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</si>
  <si>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</si>
  <si>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</si>
  <si>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</si>
  <si>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</si>
  <si>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</si>
  <si>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</si>
  <si>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</si>
  <si>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</si>
  <si>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</si>
  <si>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</si>
  <si>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</si>
  <si>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</si>
  <si>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</si>
  <si>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</si>
  <si>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</si>
  <si>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</si>
  <si>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</si>
  <si>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</si>
  <si>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</si>
  <si>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</si>
  <si>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</si>
  <si>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</si>
  <si>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</si>
  <si>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</si>
  <si>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</si>
  <si>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</si>
  <si>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</si>
  <si>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</si>
  <si>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</si>
  <si>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</si>
  <si>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</si>
  <si>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</si>
  <si>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</si>
  <si>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</si>
  <si>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</si>
  <si>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</si>
  <si>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</si>
  <si>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</si>
  <si>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</si>
  <si>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</si>
  <si>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</si>
  <si>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</si>
  <si>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</si>
  <si>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</si>
  <si>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</si>
  <si>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</si>
  <si>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</si>
  <si>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</si>
  <si>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</si>
  <si>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</si>
  <si>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</si>
  <si>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</si>
  <si>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</si>
  <si>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</si>
  <si>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</si>
  <si>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</si>
  <si>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</si>
  <si>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</si>
  <si>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</si>
  <si>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</si>
  <si>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</si>
  <si>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</si>
  <si>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</si>
  <si>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</si>
  <si>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</si>
  <si>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</si>
  <si>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</si>
  <si>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</si>
  <si>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</si>
  <si>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</si>
  <si>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</si>
  <si>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</si>
  <si>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</si>
  <si>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</si>
  <si>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</si>
  <si>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</si>
  <si>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</si>
  <si>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</si>
  <si>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</si>
  <si>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</si>
  <si>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</si>
  <si>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</si>
  <si>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</si>
  <si>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</si>
  <si>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</si>
  <si>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</si>
  <si>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</si>
  <si>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</si>
  <si>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</si>
  <si>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</si>
  <si>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</si>
  <si>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</si>
  <si>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</si>
  <si>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</si>
  <si>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</si>
  <si>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</si>
  <si>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</si>
  <si>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</si>
  <si>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</si>
  <si>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</si>
  <si>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</si>
  <si>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</si>
  <si>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</si>
  <si>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</si>
  <si>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</si>
  <si>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</si>
  <si>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</si>
  <si>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</si>
  <si>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</si>
  <si>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</si>
  <si>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</si>
  <si>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</si>
  <si>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</si>
  <si>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</si>
  <si>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</si>
  <si>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</si>
  <si>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</si>
  <si>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</si>
  <si>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</si>
  <si>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</si>
  <si>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</si>
  <si>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</si>
  <si>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</si>
  <si>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</si>
  <si>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</si>
  <si>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</si>
  <si>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</si>
  <si>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</si>
  <si>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</si>
  <si>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</si>
  <si>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</si>
  <si>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</si>
  <si>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</si>
  <si>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</si>
  <si>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</si>
  <si>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</si>
  <si>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</si>
  <si>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</si>
  <si>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</si>
  <si>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</si>
  <si>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</si>
  <si>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</si>
  <si>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</si>
  <si>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</si>
  <si>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</si>
  <si>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</si>
  <si>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</si>
  <si>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</si>
  <si>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</si>
  <si>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</si>
  <si>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</si>
  <si>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</si>
  <si>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</si>
  <si>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</si>
  <si>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</si>
  <si>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</si>
  <si>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</si>
  <si>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</si>
  <si>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</si>
  <si>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</si>
  <si>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</si>
  <si>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</si>
  <si>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</si>
  <si>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</si>
  <si>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</si>
  <si>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</si>
  <si>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</si>
  <si>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</si>
  <si>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</si>
  <si>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</si>
  <si>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</si>
  <si>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</si>
  <si>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</si>
  <si>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</si>
  <si>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</si>
  <si>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</si>
  <si>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</si>
  <si>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</si>
  <si>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</si>
  <si>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</si>
  <si>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</si>
  <si>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</si>
  <si>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</si>
  <si>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</si>
  <si>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</si>
  <si>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</si>
  <si>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</si>
  <si>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</si>
  <si>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</si>
  <si>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</si>
  <si>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</si>
  <si>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</si>
  <si>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</si>
  <si>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</si>
  <si>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</si>
  <si>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</si>
  <si>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</si>
  <si>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</si>
  <si>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</si>
  <si>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</si>
  <si>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</si>
  <si>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</si>
  <si>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</si>
  <si>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</si>
  <si>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</si>
  <si>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</si>
  <si>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</si>
  <si>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</si>
  <si>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</si>
  <si>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</si>
  <si>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</si>
  <si>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</si>
  <si>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</si>
  <si>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</si>
  <si>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</si>
  <si>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</si>
  <si>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</si>
  <si>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</si>
  <si>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</si>
  <si>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</si>
  <si>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</si>
  <si>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</si>
  <si>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</si>
  <si>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</si>
  <si>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</si>
  <si>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</si>
  <si>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</si>
  <si>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</si>
  <si>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</si>
  <si>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</si>
  <si>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</si>
  <si>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</si>
  <si>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</si>
  <si>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</si>
  <si>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</si>
  <si>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</si>
  <si>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</si>
  <si>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</si>
  <si>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</si>
  <si>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</si>
  <si>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</si>
  <si>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</si>
  <si>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</si>
  <si>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</si>
  <si>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</si>
  <si>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</si>
  <si>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</si>
  <si>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</si>
  <si>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</si>
  <si>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</si>
  <si>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</si>
  <si>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</si>
  <si>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</si>
  <si>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</si>
  <si>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</si>
  <si>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</si>
  <si>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</si>
  <si>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</si>
  <si>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</si>
  <si>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</si>
  <si>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</si>
  <si>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</si>
  <si>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</si>
  <si>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</si>
  <si>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</si>
  <si>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</si>
  <si>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</si>
  <si>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</si>
  <si>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</si>
  <si>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</si>
  <si>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</si>
  <si>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</si>
  <si>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</si>
  <si>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</si>
  <si>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</si>
  <si>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</si>
  <si>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</si>
  <si>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</si>
  <si>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</si>
  <si>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</si>
  <si>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</si>
  <si>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</si>
  <si>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</si>
  <si>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</si>
  <si>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</si>
  <si>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</si>
  <si>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</si>
  <si>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</si>
  <si>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</si>
  <si>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</si>
  <si>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</si>
  <si>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</si>
  <si>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</si>
  <si>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</si>
  <si>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</si>
  <si>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</si>
  <si>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</si>
  <si>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</si>
  <si>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</si>
  <si>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</si>
  <si>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</si>
  <si>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</si>
  <si>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</si>
  <si>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</si>
  <si>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</si>
  <si>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</si>
  <si>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</si>
  <si>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</si>
  <si>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</si>
  <si>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</si>
  <si>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</si>
  <si>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</si>
  <si>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</si>
  <si>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</si>
  <si>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</si>
  <si>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</si>
  <si>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</si>
  <si>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</si>
  <si>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</si>
  <si>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</si>
  <si>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</si>
  <si>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</si>
  <si>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</si>
  <si>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</si>
  <si>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</si>
  <si>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</si>
  <si>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</si>
  <si>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</si>
  <si>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Сметная стоимость проекта в ценах 2018 года с НДС, млн. руб.</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</si>
  <si>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</si>
  <si>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</si>
  <si>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</si>
  <si>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</si>
  <si>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</si>
  <si>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</si>
  <si>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</si>
  <si>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</si>
  <si>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</si>
  <si>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</si>
  <si>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</si>
  <si>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</si>
  <si>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</si>
  <si>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</si>
  <si>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</si>
  <si>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</si>
  <si>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</si>
  <si>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</si>
  <si>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</si>
  <si>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</si>
  <si>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</si>
  <si>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</si>
  <si>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</si>
  <si>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отсутствует</t>
  </si>
  <si>
    <t>не подошел срок реализации</t>
  </si>
  <si>
    <t>Предложение по корректировке плана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</si>
  <si>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</si>
  <si>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</si>
  <si>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</si>
  <si>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</si>
  <si>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</si>
  <si>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</si>
  <si>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</si>
  <si>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</si>
  <si>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</si>
  <si>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</si>
  <si>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</si>
  <si>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</si>
  <si>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</si>
  <si>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</si>
  <si>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</si>
  <si>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</si>
  <si>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</si>
  <si>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</si>
  <si>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</si>
  <si>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</si>
  <si>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</si>
  <si>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</si>
  <si>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</si>
  <si>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</si>
  <si>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</si>
  <si>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</si>
  <si>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</si>
  <si>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</si>
  <si>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</si>
  <si>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</si>
  <si>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</si>
  <si>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</si>
  <si>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</si>
  <si>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</si>
  <si>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</si>
  <si>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</si>
  <si>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</si>
  <si>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</si>
  <si>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</si>
  <si>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</si>
  <si>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</si>
  <si>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</si>
  <si>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</si>
  <si>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Увеличение объема НВВ Общества, создание единого сетевого пространства во избежание лоскутности энергорайонов, а также обеспечение стабильного электроснабжения собственных нужд Сладковского муниципального района, являющейся собственностью АО «Россети Тюмень».</t>
  </si>
  <si>
    <t>этапность не предусмотрена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</si>
  <si>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</si>
  <si>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Омутинский район</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</si>
  <si>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20,749 МВА; показатель увеличения протяженности линий электропередачи в рамках
осуществления технологического присоединения к электрическим сетям (10 (6) кВ) 34,074 км; показатель увеличения протяженности линий электропередачи в рамках
осуществления технологического присоединения к электрическим сетям (0,4 кВ) 110,12 км.</t>
  </si>
  <si>
    <t>ВЛ 10 кВ протяженностью 33,802 км, ВЛ 0,4 кВ протяженностью 109,710 км, КЛ 10 кВ протяженностью 0,272 км, КЛ 0,4 кА протяженностью 0,410 км, 7 РЛНД, ТП - 65 шт. 10296 кВА, 2 ТП - 15 шт. 10,480 МВА</t>
  </si>
  <si>
    <t xml:space="preserve">В результате реализации данного проекта консолидации произойдет прирост условных единиц АО «Россети Тюмень» в количестве 441,56 у.е. и увеличение объема НВВ Общества. </t>
  </si>
  <si>
    <t>Отчет об оценке рыночной стоимости муниципального имущества</t>
  </si>
  <si>
    <t>L_PO3400.0004</t>
  </si>
  <si>
    <t>Прочие затраты</t>
  </si>
  <si>
    <t xml:space="preserve"> АО "Россети Тюмень"</t>
  </si>
  <si>
    <t>акт обследования от 09.12.2020</t>
  </si>
  <si>
    <t>удовлетворительное</t>
  </si>
  <si>
    <t>от «__» _____ 20_ г. №___</t>
  </si>
  <si>
    <t>от «__» _____ 20__ г. №___</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</si>
  <si>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</si>
  <si>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</si>
  <si>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</si>
  <si>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Электросетевое имущество Омутинского МР</t>
  </si>
  <si>
    <t>1.12.</t>
  </si>
  <si>
    <t>3.7.</t>
  </si>
  <si>
    <t>ЛЭП, км</t>
  </si>
  <si>
    <t>Раздел 5. Показатели инвестиционного проекта</t>
  </si>
  <si>
    <t>Год раскрытия информации: 2022 год</t>
  </si>
  <si>
    <t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</si>
  <si>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 xml:space="preserve">План 2022 года </t>
  </si>
  <si>
    <t>Год 2023</t>
  </si>
  <si>
    <t>Год 2024</t>
  </si>
  <si>
    <t>Год 2025</t>
  </si>
  <si>
    <t>Год 2026</t>
  </si>
  <si>
    <t>Год 2027</t>
  </si>
  <si>
    <t xml:space="preserve"> по состоянию на 01.01.2022</t>
  </si>
  <si>
    <t>по состоянию на 01.01.2022</t>
  </si>
  <si>
    <t>Ремонт объектов</t>
  </si>
  <si>
    <t>Расходы на эксплуатацию</t>
  </si>
  <si>
    <t>ВЛ 10 кВ протяженностью 33,802 км, ВЛ 0,4 кВ протяженностью 109,710 км, КЛ 10 кВ протяженностью 0,272 км, КЛ 0,4 кА протяженностью 0,410 км</t>
  </si>
  <si>
    <t>ТП - 65 шт. 20.749 МВА</t>
  </si>
  <si>
    <t>Год окончания строительства 2024</t>
  </si>
  <si>
    <t>Тюменская область</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</si>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</sst>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_-* #,##0.00\ _₽_-;\-* #,##0.00\ _₽_-;_-* &quot;-&quot;??\ _₽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4" fontId="40" fillId="0" borderId="30" xfId="67"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0" fontId="47" fillId="0" borderId="1" xfId="0" applyFont="1" applyBorder="1" applyAlignment="1">
      <alignment horizontal="justify" vertical="center"/>
    </xf>
    <xf numFmtId="0" fontId="7" fillId="0" borderId="1" xfId="1" applyFont="1" applyBorder="1" applyAlignment="1">
      <alignment horizontal="center" vertical="center"/>
    </xf>
    <xf numFmtId="0" fontId="40" fillId="0" borderId="31" xfId="2" applyFont="1" applyFill="1" applyBorder="1" applyAlignment="1">
      <alignment horizontal="left" vertical="top" wrapText="1"/>
    </xf>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4" fontId="40" fillId="0" borderId="30" xfId="67"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11" fillId="0" borderId="0" xfId="2" applyFont="1" applyFill="1" applyAlignment="1">
      <alignment vertical="center"/>
    </xf>
    <xf numFmtId="0" fontId="58" fillId="0" borderId="0" xfId="2" applyFont="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59" fillId="0" borderId="0" xfId="2" applyFont="1" applyAlignment="1">
      <alignment horizontal="left" vertical="center"/>
    </xf>
    <xf numFmtId="0" fontId="45" fillId="0" borderId="0" xfId="2" applyFont="1" applyAlignment="1">
      <alignment vertical="center"/>
    </xf>
    <xf numFmtId="0" fontId="11" fillId="0" borderId="36" xfId="2" applyFont="1" applyBorder="1" applyAlignment="1">
      <alignment vertical="center"/>
    </xf>
    <xf numFmtId="0" fontId="11" fillId="0" borderId="37" xfId="2" applyFont="1" applyBorder="1" applyAlignment="1">
      <alignment vertical="center"/>
    </xf>
    <xf numFmtId="3" fontId="40" fillId="0" borderId="37" xfId="2" applyNumberFormat="1" applyFont="1" applyBorder="1" applyAlignment="1">
      <alignment vertical="center"/>
    </xf>
    <xf numFmtId="0" fontId="40" fillId="0" borderId="0" xfId="2" applyFont="1" applyAlignment="1">
      <alignment vertical="center"/>
    </xf>
    <xf numFmtId="0" fontId="11" fillId="0" borderId="38" xfId="2" applyFont="1" applyBorder="1" applyAlignment="1">
      <alignment vertical="center"/>
    </xf>
    <xf numFmtId="3" fontId="40" fillId="0" borderId="38" xfId="2" applyNumberFormat="1" applyFont="1" applyBorder="1" applyAlignment="1">
      <alignment vertical="center"/>
    </xf>
    <xf numFmtId="4" fontId="40" fillId="0" borderId="1" xfId="2" applyNumberFormat="1" applyFont="1" applyFill="1" applyBorder="1" applyAlignment="1">
      <alignment horizontal="center" vertical="center"/>
    </xf>
    <xf numFmtId="0" fontId="11" fillId="0" borderId="0" xfId="2" applyFont="1" applyBorder="1" applyAlignment="1">
      <alignment vertical="center"/>
    </xf>
    <xf numFmtId="3" fontId="40" fillId="0" borderId="1" xfId="2" applyNumberFormat="1" applyFont="1" applyFill="1" applyBorder="1" applyAlignment="1">
      <alignment horizontal="center" vertical="center"/>
    </xf>
    <xf numFmtId="0" fontId="11" fillId="0" borderId="39" xfId="2" applyFont="1" applyBorder="1" applyAlignment="1">
      <alignment vertical="center"/>
    </xf>
    <xf numFmtId="0" fontId="11" fillId="0" borderId="29" xfId="2" applyFont="1" applyBorder="1" applyAlignment="1">
      <alignment vertical="center"/>
    </xf>
    <xf numFmtId="3" fontId="40" fillId="0" borderId="36" xfId="2" applyNumberFormat="1" applyFont="1" applyBorder="1" applyAlignment="1">
      <alignment vertical="center"/>
    </xf>
    <xf numFmtId="0" fontId="11" fillId="0" borderId="25" xfId="2" applyFont="1" applyBorder="1" applyAlignment="1">
      <alignment vertical="center"/>
    </xf>
    <xf numFmtId="10" fontId="40" fillId="0" borderId="40" xfId="2" applyNumberFormat="1" applyFont="1" applyBorder="1" applyAlignment="1">
      <alignment vertical="center"/>
    </xf>
    <xf numFmtId="10" fontId="40" fillId="0" borderId="37" xfId="2" applyNumberFormat="1" applyFont="1" applyBorder="1" applyAlignment="1">
      <alignment vertical="center"/>
    </xf>
    <xf numFmtId="0" fontId="11" fillId="0" borderId="41" xfId="2"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0" fontId="60"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41" fillId="0" borderId="26" xfId="2" applyFont="1" applyBorder="1" applyAlignment="1">
      <alignment vertical="center"/>
    </xf>
    <xf numFmtId="170" fontId="41" fillId="0" borderId="1" xfId="2" applyNumberFormat="1" applyFont="1" applyBorder="1" applyAlignment="1">
      <alignment vertical="center"/>
    </xf>
    <xf numFmtId="170"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0" fontId="41" fillId="0" borderId="23" xfId="2" applyNumberFormat="1" applyFont="1" applyBorder="1" applyAlignment="1">
      <alignment vertical="center"/>
    </xf>
    <xf numFmtId="0" fontId="61" fillId="0" borderId="0" xfId="2" applyFont="1" applyBorder="1" applyAlignment="1">
      <alignment vertical="center"/>
    </xf>
    <xf numFmtId="167" fontId="62" fillId="0" borderId="0" xfId="2" applyNumberFormat="1" applyFont="1" applyBorder="1" applyAlignment="1">
      <alignment horizontal="center" vertical="center"/>
    </xf>
    <xf numFmtId="0" fontId="61" fillId="0" borderId="0" xfId="2" applyFont="1" applyAlignment="1">
      <alignment vertical="center"/>
    </xf>
    <xf numFmtId="170"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0" fillId="0" borderId="1" xfId="2" applyNumberFormat="1" applyFont="1" applyBorder="1" applyAlignment="1">
      <alignment horizontal="center" vertical="center"/>
    </xf>
    <xf numFmtId="0" fontId="41" fillId="0" borderId="26" xfId="2" applyFont="1" applyFill="1" applyBorder="1" applyAlignment="1">
      <alignment vertical="center"/>
    </xf>
    <xf numFmtId="170"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0" fontId="41" fillId="0" borderId="24" xfId="2" applyFont="1" applyFill="1" applyBorder="1" applyAlignment="1">
      <alignment vertical="center"/>
    </xf>
    <xf numFmtId="172" fontId="41" fillId="0" borderId="23" xfId="2" applyNumberFormat="1" applyFont="1" applyFill="1" applyBorder="1" applyAlignment="1">
      <alignment vertical="center"/>
    </xf>
    <xf numFmtId="170" fontId="11" fillId="0" borderId="0" xfId="2" applyNumberFormat="1" applyFont="1" applyAlignment="1">
      <alignment vertical="center"/>
    </xf>
    <xf numFmtId="0" fontId="40" fillId="0" borderId="1" xfId="2" applyFont="1" applyFill="1" applyBorder="1" applyAlignment="1">
      <alignment horizontal="center" vertical="center"/>
    </xf>
    <xf numFmtId="0" fontId="11" fillId="0" borderId="0" xfId="71"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173" fontId="41" fillId="0" borderId="1" xfId="2" applyNumberFormat="1" applyFont="1" applyFill="1" applyBorder="1" applyAlignment="1">
      <alignment vertical="center"/>
    </xf>
    <xf numFmtId="0" fontId="7" fillId="0" borderId="1" xfId="1" applyFont="1" applyFill="1" applyBorder="1" applyAlignment="1">
      <alignment horizontal="center" vertical="center"/>
    </xf>
    <xf numFmtId="0" fontId="11" fillId="0" borderId="1" xfId="62" applyFont="1" applyBorder="1" applyAlignment="1">
      <alignment horizontal="left" wrapText="1"/>
    </xf>
    <xf numFmtId="0" fontId="11" fillId="0" borderId="7" xfId="62" applyFont="1" applyBorder="1" applyAlignment="1">
      <alignment horizontal="left" vertical="center"/>
    </xf>
    <xf numFmtId="0" fontId="40" fillId="0" borderId="30" xfId="2" applyFont="1" applyFill="1" applyBorder="1" applyAlignment="1">
      <alignment horizontal="justify" vertical="center"/>
    </xf>
    <xf numFmtId="0" fontId="0" fillId="0" borderId="6" xfId="0" applyFill="1" applyBorder="1" applyAlignment="1">
      <alignment vertical="center"/>
    </xf>
    <xf numFmtId="0" fontId="0" fillId="0" borderId="2" xfId="0" applyFill="1" applyBorder="1" applyAlignment="1">
      <alignment vertical="center"/>
    </xf>
    <xf numFmtId="0" fontId="2" fillId="0" borderId="6" xfId="0" applyFont="1" applyBorder="1" applyAlignment="1">
      <alignment vertical="center" wrapText="1"/>
    </xf>
    <xf numFmtId="0" fontId="2" fillId="0" borderId="2" xfId="0" applyFont="1" applyBorder="1" applyAlignment="1">
      <alignment vertical="center" wrapText="1"/>
    </xf>
    <xf numFmtId="0" fontId="0" fillId="0" borderId="1" xfId="0" applyFont="1" applyFill="1" applyBorder="1" applyAlignment="1">
      <alignment horizontal="center" vertical="center"/>
    </xf>
    <xf numFmtId="0" fontId="0" fillId="0" borderId="10" xfId="0" applyFont="1" applyFill="1" applyBorder="1" applyAlignment="1">
      <alignment horizontal="center" vertical="center"/>
    </xf>
    <xf numFmtId="169" fontId="40" fillId="0" borderId="39" xfId="2" applyNumberFormat="1" applyFont="1" applyBorder="1" applyAlignment="1">
      <alignment vertical="center"/>
    </xf>
    <xf numFmtId="10" fontId="40" fillId="0" borderId="38" xfId="2" applyNumberFormat="1" applyFont="1" applyBorder="1" applyAlignment="1">
      <alignment vertical="center"/>
    </xf>
    <xf numFmtId="9" fontId="40" fillId="0" borderId="39" xfId="2" applyNumberFormat="1" applyFont="1" applyBorder="1" applyAlignment="1">
      <alignment vertical="center"/>
    </xf>
    <xf numFmtId="14" fontId="11" fillId="0" borderId="1" xfId="2" applyNumberFormat="1" applyFont="1" applyBorder="1" applyAlignment="1">
      <alignment horizontal="center" vertical="center" wrapText="1"/>
    </xf>
    <xf numFmtId="0" fontId="0" fillId="0" borderId="1" xfId="0" applyFont="1" applyFill="1" applyBorder="1" applyAlignment="1">
      <alignment vertical="center" wrapText="1"/>
    </xf>
    <xf numFmtId="0" fontId="0" fillId="0" borderId="10" xfId="0" applyFont="1" applyFill="1" applyBorder="1" applyAlignment="1">
      <alignment vertical="center" wrapText="1"/>
    </xf>
    <xf numFmtId="0" fontId="0"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0" xfId="0" applyFont="1" applyFill="1" applyAlignment="1">
      <alignment vertical="center"/>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Alignment="1">
      <alignment horizontal="center" vertical="center"/>
    </xf>
    <xf numFmtId="0" fontId="55"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2" applyFont="1" applyFill="1" applyBorder="1" applyAlignment="1">
      <alignment horizontal="center" vertical="center"/>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4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'5. анализ эконом эфф.'!$C$89:$L$89</c:f>
              <c:numCache>
                <c:formatCode>_(* #\ ##0_);_(* \(#\ ##0\);_(* "-"_);_(@_)</c:formatCode>
                <c:ptCount val="10"/>
                <c:pt idx="0" formatCode="_-* #\ ##0.00\ _₽_-;\-* #\ ##0.00\ _₽_-;_-* &quot;-&quot;??\ _₽_-;_-@_-">
                  <c:v>22575048.954720005</c:v>
                </c:pt>
                <c:pt idx="1">
                  <c:v>19073387.932077087</c:v>
                </c:pt>
                <c:pt idx="2">
                  <c:v>17358653.411874127</c:v>
                </c:pt>
                <c:pt idx="3">
                  <c:v>12815330.593382193</c:v>
                </c:pt>
                <c:pt idx="4">
                  <c:v>11458157.793504506</c:v>
                </c:pt>
                <c:pt idx="5">
                  <c:v>10441872.243714703</c:v>
                </c:pt>
                <c:pt idx="6">
                  <c:v>9009527.0996909421</c:v>
                </c:pt>
                <c:pt idx="7">
                  <c:v>8676415.2301814537</c:v>
                </c:pt>
                <c:pt idx="8">
                  <c:v>7911049.1564131388</c:v>
                </c:pt>
                <c:pt idx="9">
                  <c:v>7214403.974731382</c:v>
                </c:pt>
              </c:numCache>
            </c:numRef>
          </c:val>
          <c:smooth val="0"/>
          <c:extLst>
            <c:ext xmlns:c16="http://schemas.microsoft.com/office/drawing/2014/chart" uri="{C3380CC4-5D6E-409C-BE32-E72D297353CC}">
              <c16:uniqueId val="{00000000-6302-4368-A2D6-8192006C169C}"/>
            </c:ext>
          </c:extLst>
        </c:ser>
        <c:ser>
          <c:idx val="1"/>
          <c:order val="1"/>
          <c:marker>
            <c:symbol val="none"/>
          </c:marker>
          <c:val>
            <c:numRef>
              <c:f>'5. анализ эконом эфф.'!$C$90:$L$90</c:f>
              <c:numCache>
                <c:formatCode>_(* #\ ##0_);_(* \(#\ ##0\);_(* "-"_);_(@_)</c:formatCode>
                <c:ptCount val="10"/>
                <c:pt idx="0">
                  <c:v>-69195023.045279995</c:v>
                </c:pt>
                <c:pt idx="1">
                  <c:v>-50121635.113202907</c:v>
                </c:pt>
                <c:pt idx="2">
                  <c:v>-32762981.701328781</c:v>
                </c:pt>
                <c:pt idx="3">
                  <c:v>-19947651.10794659</c:v>
                </c:pt>
                <c:pt idx="4">
                  <c:v>-8489493.3144420832</c:v>
                </c:pt>
                <c:pt idx="5">
                  <c:v>1952378.92927262</c:v>
                </c:pt>
                <c:pt idx="6">
                  <c:v>10961906.028963562</c:v>
                </c:pt>
                <c:pt idx="7">
                  <c:v>19638321.259145014</c:v>
                </c:pt>
                <c:pt idx="8">
                  <c:v>27549370.415558152</c:v>
                </c:pt>
                <c:pt idx="9">
                  <c:v>34763774.39028953</c:v>
                </c:pt>
              </c:numCache>
            </c:numRef>
          </c:val>
          <c:smooth val="0"/>
          <c:extLst>
            <c:ext xmlns:c16="http://schemas.microsoft.com/office/drawing/2014/chart" uri="{C3380CC4-5D6E-409C-BE32-E72D297353CC}">
              <c16:uniqueId val="{00000001-6302-4368-A2D6-8192006C16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00\ _₽_-;\-* #\ ##0.0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28576</xdr:colOff>
      <xdr:row>29</xdr:row>
      <xdr:rowOff>57150</xdr:rowOff>
    </xdr:from>
    <xdr:to>
      <xdr:col>10</xdr:col>
      <xdr:colOff>419100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544</v>
      </c>
      <c r="D3" s="16"/>
    </row>
    <row r="4" spans="1:19" s="12" customFormat="1" ht="18.75" x14ac:dyDescent="0.3">
      <c r="A4" s="17"/>
      <c r="D4" s="16"/>
      <c r="E4" s="15"/>
    </row>
    <row r="5" spans="1:19" s="12" customFormat="1" ht="15.75" x14ac:dyDescent="0.25">
      <c r="A5" s="289" t="s">
        <v>554</v>
      </c>
      <c r="B5" s="289"/>
      <c r="C5" s="289"/>
      <c r="D5" s="144"/>
      <c r="E5" s="144"/>
      <c r="F5" s="144"/>
      <c r="G5" s="144"/>
    </row>
    <row r="6" spans="1:19" s="12" customFormat="1" ht="18.75" x14ac:dyDescent="0.3">
      <c r="A6" s="17"/>
      <c r="D6" s="16"/>
      <c r="E6" s="15"/>
    </row>
    <row r="7" spans="1:19" s="12" customFormat="1" ht="18.75" x14ac:dyDescent="0.2">
      <c r="A7" s="293" t="s">
        <v>10</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4" t="s">
        <v>489</v>
      </c>
      <c r="B9" s="294"/>
      <c r="C9" s="294"/>
      <c r="D9" s="8"/>
      <c r="E9" s="8"/>
      <c r="F9" s="13"/>
      <c r="G9" s="13"/>
      <c r="H9" s="13"/>
      <c r="I9" s="13"/>
      <c r="J9" s="13"/>
      <c r="K9" s="13"/>
      <c r="L9" s="13"/>
      <c r="M9" s="13"/>
      <c r="N9" s="13"/>
      <c r="O9" s="13"/>
      <c r="P9" s="13"/>
      <c r="Q9" s="13"/>
      <c r="R9" s="13"/>
      <c r="S9" s="13"/>
    </row>
    <row r="10" spans="1:19" s="12" customFormat="1" ht="18.75" x14ac:dyDescent="0.2">
      <c r="A10" s="290" t="s">
        <v>9</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4" t="s">
        <v>539</v>
      </c>
      <c r="B12" s="403"/>
      <c r="C12" s="403"/>
      <c r="D12" s="8"/>
      <c r="E12" s="8"/>
      <c r="F12" s="13"/>
      <c r="G12" s="13"/>
      <c r="H12" s="13"/>
      <c r="I12" s="13"/>
      <c r="J12" s="13"/>
      <c r="K12" s="13"/>
      <c r="L12" s="13"/>
      <c r="M12" s="13"/>
      <c r="N12" s="13"/>
      <c r="O12" s="13"/>
      <c r="P12" s="13"/>
      <c r="Q12" s="13"/>
      <c r="R12" s="13"/>
      <c r="S12" s="13"/>
    </row>
    <row r="13" spans="1:19" s="12" customFormat="1" ht="18.75" x14ac:dyDescent="0.2">
      <c r="A13" s="295" t="s">
        <v>8</v>
      </c>
      <c r="B13" s="295"/>
      <c r="C13" s="29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6" t="s">
        <v>533</v>
      </c>
      <c r="B15" s="402"/>
      <c r="C15" s="402"/>
      <c r="D15" s="8"/>
      <c r="E15" s="8"/>
      <c r="F15" s="8"/>
      <c r="G15" s="8"/>
      <c r="H15" s="8"/>
      <c r="I15" s="8"/>
      <c r="J15" s="8"/>
      <c r="K15" s="8"/>
      <c r="L15" s="8"/>
      <c r="M15" s="8"/>
      <c r="N15" s="8"/>
      <c r="O15" s="8"/>
      <c r="P15" s="8"/>
      <c r="Q15" s="8"/>
      <c r="R15" s="8"/>
      <c r="S15" s="8"/>
    </row>
    <row r="16" spans="1:19" s="3" customFormat="1" ht="15" customHeight="1" x14ac:dyDescent="0.2">
      <c r="A16" s="290" t="s">
        <v>7</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438</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293</v>
      </c>
      <c r="C22" s="152" t="s">
        <v>529</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52" t="s">
        <v>530</v>
      </c>
      <c r="D23" s="29"/>
      <c r="E23" s="29"/>
      <c r="F23" s="28"/>
      <c r="G23" s="28"/>
      <c r="H23" s="28"/>
      <c r="I23" s="28"/>
      <c r="J23" s="28"/>
      <c r="K23" s="28"/>
      <c r="L23" s="28"/>
      <c r="M23" s="28"/>
      <c r="N23" s="28"/>
      <c r="O23" s="28"/>
      <c r="P23" s="28"/>
      <c r="Q23" s="27"/>
      <c r="R23" s="27"/>
      <c r="S23" s="27"/>
    </row>
    <row r="24" spans="1:19" s="3" customFormat="1" ht="22.5" customHeight="1" x14ac:dyDescent="0.2">
      <c r="A24" s="286"/>
      <c r="B24" s="287"/>
      <c r="C24" s="288"/>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1" t="s">
        <v>388</v>
      </c>
      <c r="C25" s="152" t="s">
        <v>484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1" t="s">
        <v>76</v>
      </c>
      <c r="C26" s="152" t="s">
        <v>569</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1" t="s">
        <v>75</v>
      </c>
      <c r="C27" s="152" t="s">
        <v>534</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1" t="s">
        <v>389</v>
      </c>
      <c r="C28" s="152" t="s">
        <v>460</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1" t="s">
        <v>390</v>
      </c>
      <c r="C29" s="152" t="s">
        <v>460</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1" t="s">
        <v>391</v>
      </c>
      <c r="C30" s="152" t="s">
        <v>460</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392</v>
      </c>
      <c r="C31" s="152" t="s">
        <v>304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393</v>
      </c>
      <c r="C32" s="152" t="s">
        <v>460</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394</v>
      </c>
      <c r="C33" s="36" t="s">
        <v>570</v>
      </c>
      <c r="D33" s="34"/>
      <c r="E33" s="33"/>
      <c r="F33" s="33"/>
      <c r="G33" s="33"/>
      <c r="H33" s="33"/>
      <c r="I33" s="33"/>
      <c r="J33" s="33"/>
      <c r="K33" s="33"/>
      <c r="L33" s="33"/>
      <c r="M33" s="33"/>
      <c r="N33" s="33"/>
      <c r="O33" s="33"/>
      <c r="P33" s="32"/>
      <c r="Q33" s="32"/>
      <c r="R33" s="32"/>
      <c r="S33" s="32"/>
    </row>
    <row r="34" spans="1:19" ht="111" customHeight="1" x14ac:dyDescent="0.25">
      <c r="A34" s="24" t="s">
        <v>408</v>
      </c>
      <c r="B34" s="39" t="s">
        <v>395</v>
      </c>
      <c r="C34" s="36" t="s">
        <v>460</v>
      </c>
      <c r="D34" s="23"/>
      <c r="E34" s="23"/>
      <c r="F34" s="23"/>
      <c r="G34" s="23"/>
      <c r="H34" s="23"/>
      <c r="I34" s="23"/>
      <c r="J34" s="23"/>
      <c r="K34" s="23"/>
      <c r="L34" s="23"/>
      <c r="M34" s="23"/>
      <c r="N34" s="23"/>
      <c r="O34" s="23"/>
      <c r="P34" s="23"/>
      <c r="Q34" s="23"/>
      <c r="R34" s="23"/>
      <c r="S34" s="23"/>
    </row>
    <row r="35" spans="1:19" ht="58.5" customHeight="1" x14ac:dyDescent="0.25">
      <c r="A35" s="24" t="s">
        <v>398</v>
      </c>
      <c r="B35" s="39" t="s">
        <v>73</v>
      </c>
      <c r="C35" s="36" t="s">
        <v>460</v>
      </c>
      <c r="D35" s="23"/>
      <c r="E35" s="23"/>
      <c r="F35" s="23"/>
      <c r="G35" s="23"/>
      <c r="H35" s="23"/>
      <c r="I35" s="23"/>
      <c r="J35" s="23"/>
      <c r="K35" s="23"/>
      <c r="L35" s="23"/>
      <c r="M35" s="23"/>
      <c r="N35" s="23"/>
      <c r="O35" s="23"/>
      <c r="P35" s="23"/>
      <c r="Q35" s="23"/>
      <c r="R35" s="23"/>
      <c r="S35" s="23"/>
    </row>
    <row r="36" spans="1:19" ht="51.75" customHeight="1" x14ac:dyDescent="0.25">
      <c r="A36" s="24" t="s">
        <v>409</v>
      </c>
      <c r="B36" s="39" t="s">
        <v>396</v>
      </c>
      <c r="C36" s="36" t="s">
        <v>460</v>
      </c>
      <c r="D36" s="23"/>
      <c r="E36" s="23"/>
      <c r="F36" s="23"/>
      <c r="G36" s="23"/>
      <c r="H36" s="23"/>
      <c r="I36" s="23"/>
      <c r="J36" s="23"/>
      <c r="K36" s="23"/>
      <c r="L36" s="23"/>
      <c r="M36" s="23"/>
      <c r="N36" s="23"/>
      <c r="O36" s="23"/>
      <c r="P36" s="23"/>
      <c r="Q36" s="23"/>
      <c r="R36" s="23"/>
      <c r="S36" s="23"/>
    </row>
    <row r="37" spans="1:19" ht="43.5" customHeight="1" x14ac:dyDescent="0.25">
      <c r="A37" s="24" t="s">
        <v>399</v>
      </c>
      <c r="B37" s="39" t="s">
        <v>397</v>
      </c>
      <c r="C37" s="36" t="s">
        <v>460</v>
      </c>
      <c r="D37" s="23"/>
      <c r="E37" s="23"/>
      <c r="F37" s="23"/>
      <c r="G37" s="23"/>
      <c r="H37" s="23"/>
      <c r="I37" s="23"/>
      <c r="J37" s="23"/>
      <c r="K37" s="23"/>
      <c r="L37" s="23"/>
      <c r="M37" s="23"/>
      <c r="N37" s="23"/>
      <c r="O37" s="23"/>
      <c r="P37" s="23"/>
      <c r="Q37" s="23"/>
      <c r="R37" s="23"/>
      <c r="S37" s="23"/>
    </row>
    <row r="38" spans="1:19" ht="43.5" customHeight="1" x14ac:dyDescent="0.25">
      <c r="A38" s="24" t="s">
        <v>410</v>
      </c>
      <c r="B38" s="39" t="s">
        <v>230</v>
      </c>
      <c r="C38" s="36" t="s">
        <v>460</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126" x14ac:dyDescent="0.25">
      <c r="A40" s="24" t="s">
        <v>400</v>
      </c>
      <c r="B40" s="39" t="s">
        <v>451</v>
      </c>
      <c r="C40" s="141" t="s">
        <v>535</v>
      </c>
      <c r="D40" s="23"/>
      <c r="E40" s="23"/>
      <c r="F40" s="23"/>
      <c r="G40" s="23"/>
      <c r="H40" s="23"/>
      <c r="I40" s="23"/>
      <c r="J40" s="23"/>
      <c r="K40" s="23"/>
      <c r="L40" s="23"/>
      <c r="M40" s="23"/>
      <c r="N40" s="23"/>
      <c r="O40" s="23"/>
      <c r="P40" s="23"/>
      <c r="Q40" s="23"/>
      <c r="R40" s="23"/>
      <c r="S40" s="23"/>
    </row>
    <row r="41" spans="1:19" ht="105.75" customHeight="1" x14ac:dyDescent="0.25">
      <c r="A41" s="24" t="s">
        <v>411</v>
      </c>
      <c r="B41" s="39" t="s">
        <v>433</v>
      </c>
      <c r="C41" s="175" t="s">
        <v>459</v>
      </c>
      <c r="D41" s="23"/>
      <c r="E41" s="23"/>
      <c r="F41" s="23"/>
      <c r="G41" s="23"/>
      <c r="H41" s="23"/>
      <c r="I41" s="23"/>
      <c r="J41" s="23"/>
      <c r="K41" s="23"/>
      <c r="L41" s="23"/>
      <c r="M41" s="23"/>
      <c r="N41" s="23"/>
      <c r="O41" s="23"/>
      <c r="P41" s="23"/>
      <c r="Q41" s="23"/>
      <c r="R41" s="23"/>
      <c r="S41" s="23"/>
    </row>
    <row r="42" spans="1:19" ht="83.25" customHeight="1" x14ac:dyDescent="0.25">
      <c r="A42" s="24" t="s">
        <v>401</v>
      </c>
      <c r="B42" s="39" t="s">
        <v>448</v>
      </c>
      <c r="C42" s="175" t="s">
        <v>459</v>
      </c>
      <c r="D42" s="23"/>
      <c r="E42" s="23"/>
      <c r="F42" s="23"/>
      <c r="G42" s="23"/>
      <c r="H42" s="23"/>
      <c r="I42" s="23"/>
      <c r="J42" s="23"/>
      <c r="K42" s="23"/>
      <c r="L42" s="23"/>
      <c r="M42" s="23"/>
      <c r="N42" s="23"/>
      <c r="O42" s="23"/>
      <c r="P42" s="23"/>
      <c r="Q42" s="23"/>
      <c r="R42" s="23"/>
      <c r="S42" s="23"/>
    </row>
    <row r="43" spans="1:19" ht="186" customHeight="1" x14ac:dyDescent="0.25">
      <c r="A43" s="24" t="s">
        <v>414</v>
      </c>
      <c r="B43" s="39" t="s">
        <v>415</v>
      </c>
      <c r="C43" s="175" t="s">
        <v>459</v>
      </c>
      <c r="D43" s="23"/>
      <c r="E43" s="23"/>
      <c r="F43" s="23"/>
      <c r="G43" s="23"/>
      <c r="H43" s="23"/>
      <c r="I43" s="23"/>
      <c r="J43" s="23"/>
      <c r="K43" s="23"/>
      <c r="L43" s="23"/>
      <c r="M43" s="23"/>
      <c r="N43" s="23"/>
      <c r="O43" s="23"/>
      <c r="P43" s="23"/>
      <c r="Q43" s="23"/>
      <c r="R43" s="23"/>
      <c r="S43" s="23"/>
    </row>
    <row r="44" spans="1:19" ht="111" customHeight="1" x14ac:dyDescent="0.25">
      <c r="A44" s="24" t="s">
        <v>402</v>
      </c>
      <c r="B44" s="39" t="s">
        <v>439</v>
      </c>
      <c r="C44" s="264" t="s">
        <v>462</v>
      </c>
      <c r="D44" s="23"/>
      <c r="E44" s="23"/>
      <c r="F44" s="23"/>
      <c r="G44" s="23"/>
      <c r="H44" s="23"/>
      <c r="I44" s="23"/>
      <c r="J44" s="23"/>
      <c r="K44" s="23"/>
      <c r="L44" s="23"/>
      <c r="M44" s="23"/>
      <c r="N44" s="23"/>
      <c r="O44" s="23"/>
      <c r="P44" s="23"/>
      <c r="Q44" s="23"/>
      <c r="R44" s="23"/>
      <c r="S44" s="23"/>
    </row>
    <row r="45" spans="1:19" ht="120" customHeight="1" x14ac:dyDescent="0.25">
      <c r="A45" s="24" t="s">
        <v>434</v>
      </c>
      <c r="B45" s="39" t="s">
        <v>440</v>
      </c>
      <c r="C45" s="175" t="s">
        <v>459</v>
      </c>
      <c r="D45" s="23"/>
      <c r="E45" s="23"/>
      <c r="F45" s="23"/>
      <c r="G45" s="23"/>
      <c r="H45" s="23"/>
      <c r="I45" s="23"/>
      <c r="J45" s="23"/>
      <c r="K45" s="23"/>
      <c r="L45" s="23"/>
      <c r="M45" s="23"/>
      <c r="N45" s="23"/>
      <c r="O45" s="23"/>
      <c r="P45" s="23"/>
      <c r="Q45" s="23"/>
      <c r="R45" s="23"/>
      <c r="S45" s="23"/>
    </row>
    <row r="46" spans="1:19" ht="101.25" customHeight="1" x14ac:dyDescent="0.25">
      <c r="A46" s="24" t="s">
        <v>403</v>
      </c>
      <c r="B46" s="39" t="s">
        <v>441</v>
      </c>
      <c r="C46" s="175" t="s">
        <v>459</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24" t="s">
        <v>435</v>
      </c>
      <c r="B48" s="39" t="s">
        <v>449</v>
      </c>
      <c r="C48" s="192">
        <v>91.105693599999995</v>
      </c>
      <c r="D48" s="23"/>
      <c r="E48" s="23"/>
      <c r="F48" s="23"/>
      <c r="G48" s="23"/>
      <c r="H48" s="23"/>
      <c r="I48" s="23"/>
      <c r="J48" s="23"/>
      <c r="K48" s="23"/>
      <c r="L48" s="23"/>
      <c r="M48" s="23"/>
      <c r="N48" s="23"/>
      <c r="O48" s="23"/>
      <c r="P48" s="23"/>
      <c r="Q48" s="23"/>
      <c r="R48" s="23"/>
      <c r="S48" s="23"/>
    </row>
    <row r="49" spans="1:19" ht="71.25" customHeight="1" x14ac:dyDescent="0.25">
      <c r="A49" s="24" t="s">
        <v>404</v>
      </c>
      <c r="B49" s="39" t="s">
        <v>450</v>
      </c>
      <c r="C49" s="193">
        <v>76.475077999999996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544</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L_PO3400.0004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1" t="s">
        <v>413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101</v>
      </c>
      <c r="C19" s="302" t="s">
        <v>310</v>
      </c>
      <c r="D19" s="301" t="s">
        <v>309</v>
      </c>
      <c r="E19" s="301" t="s">
        <v>100</v>
      </c>
      <c r="F19" s="301" t="s">
        <v>99</v>
      </c>
      <c r="G19" s="301" t="s">
        <v>305</v>
      </c>
      <c r="H19" s="301" t="s">
        <v>98</v>
      </c>
      <c r="I19" s="301" t="s">
        <v>97</v>
      </c>
      <c r="J19" s="301" t="s">
        <v>96</v>
      </c>
      <c r="K19" s="301" t="s">
        <v>95</v>
      </c>
      <c r="L19" s="301" t="s">
        <v>94</v>
      </c>
      <c r="M19" s="301" t="s">
        <v>93</v>
      </c>
      <c r="N19" s="301" t="s">
        <v>92</v>
      </c>
      <c r="O19" s="301" t="s">
        <v>91</v>
      </c>
      <c r="P19" s="301" t="s">
        <v>90</v>
      </c>
      <c r="Q19" s="301" t="s">
        <v>308</v>
      </c>
      <c r="R19" s="301"/>
      <c r="S19" s="304" t="s">
        <v>407</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1" t="s">
        <v>306</v>
      </c>
      <c r="R20" s="42" t="s">
        <v>307</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4"/>
      <c r="B23" s="46" t="s">
        <v>303</v>
      </c>
      <c r="C23" s="46"/>
      <c r="D23" s="46"/>
      <c r="E23" s="94" t="s">
        <v>304</v>
      </c>
      <c r="F23" s="94" t="s">
        <v>304</v>
      </c>
      <c r="G23" s="94" t="s">
        <v>304</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C33" sqref="C33:C34"/>
    </sheetView>
  </sheetViews>
  <sheetFormatPr defaultColWidth="10.7109375" defaultRowHeight="15.75" x14ac:dyDescent="0.25"/>
  <cols>
    <col min="1" max="1" width="9.5703125" style="50" customWidth="1"/>
    <col min="2" max="2" width="59.85546875" style="50" customWidth="1"/>
    <col min="3" max="3" width="44.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544</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L_PO3400.0004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7.25" customHeight="1" x14ac:dyDescent="0.2">
      <c r="A16" s="308"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2" t="s">
        <v>418</v>
      </c>
      <c r="B19" s="292"/>
      <c r="C19" s="292"/>
      <c r="D19" s="292"/>
      <c r="E19" s="292"/>
      <c r="F19" s="292"/>
      <c r="G19" s="292"/>
      <c r="H19" s="292"/>
      <c r="I19" s="292"/>
      <c r="J19" s="292"/>
      <c r="K19" s="292"/>
      <c r="L19" s="292"/>
      <c r="M19" s="292"/>
      <c r="N19" s="292"/>
      <c r="O19" s="292"/>
      <c r="P19" s="292"/>
      <c r="Q19" s="292"/>
      <c r="R19" s="292"/>
      <c r="S19" s="292"/>
      <c r="T19" s="292"/>
    </row>
    <row r="20" spans="1:113"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221</v>
      </c>
      <c r="C21" s="314"/>
      <c r="D21" s="317" t="s">
        <v>123</v>
      </c>
      <c r="E21" s="313" t="s">
        <v>446</v>
      </c>
      <c r="F21" s="314"/>
      <c r="G21" s="313" t="s">
        <v>240</v>
      </c>
      <c r="H21" s="314"/>
      <c r="I21" s="313" t="s">
        <v>122</v>
      </c>
      <c r="J21" s="314"/>
      <c r="K21" s="317" t="s">
        <v>121</v>
      </c>
      <c r="L21" s="313" t="s">
        <v>120</v>
      </c>
      <c r="M21" s="314"/>
      <c r="N21" s="313" t="s">
        <v>442</v>
      </c>
      <c r="O21" s="314"/>
      <c r="P21" s="317" t="s">
        <v>119</v>
      </c>
      <c r="Q21" s="305" t="s">
        <v>118</v>
      </c>
      <c r="R21" s="306"/>
      <c r="S21" s="305" t="s">
        <v>117</v>
      </c>
      <c r="T21" s="307"/>
    </row>
    <row r="22" spans="1:113" ht="204.75" customHeight="1" x14ac:dyDescent="0.25">
      <c r="A22" s="311"/>
      <c r="B22" s="315"/>
      <c r="C22" s="316"/>
      <c r="D22" s="320"/>
      <c r="E22" s="315"/>
      <c r="F22" s="316"/>
      <c r="G22" s="315"/>
      <c r="H22" s="316"/>
      <c r="I22" s="315"/>
      <c r="J22" s="316"/>
      <c r="K22" s="318"/>
      <c r="L22" s="315"/>
      <c r="M22" s="316"/>
      <c r="N22" s="315"/>
      <c r="O22" s="316"/>
      <c r="P22" s="318"/>
      <c r="Q22" s="86" t="s">
        <v>116</v>
      </c>
      <c r="R22" s="86" t="s">
        <v>417</v>
      </c>
      <c r="S22" s="86" t="s">
        <v>115</v>
      </c>
      <c r="T22" s="86" t="s">
        <v>114</v>
      </c>
    </row>
    <row r="23" spans="1:113" ht="51.75" customHeight="1" x14ac:dyDescent="0.25">
      <c r="A23" s="312"/>
      <c r="B23" s="142" t="s">
        <v>112</v>
      </c>
      <c r="C23" s="142" t="s">
        <v>113</v>
      </c>
      <c r="D23" s="318"/>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59.25" customHeight="1" x14ac:dyDescent="0.25">
      <c r="A25" s="151">
        <v>1</v>
      </c>
      <c r="B25" s="265" t="s">
        <v>567</v>
      </c>
      <c r="C25" s="151"/>
      <c r="D25" s="151"/>
      <c r="E25" s="151"/>
      <c r="F25" s="151"/>
      <c r="G25" s="151"/>
      <c r="H25" s="151"/>
      <c r="I25" s="151"/>
      <c r="J25" s="151"/>
      <c r="K25" s="151"/>
      <c r="L25" s="151"/>
      <c r="M25" s="151"/>
      <c r="N25" s="151"/>
      <c r="O25" s="151"/>
      <c r="P25" s="151"/>
      <c r="Q25" s="60" t="s">
        <v>542</v>
      </c>
      <c r="R25" s="61" t="s">
        <v>543</v>
      </c>
      <c r="S25" s="151"/>
      <c r="T25" s="151"/>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319" t="s">
        <v>452</v>
      </c>
      <c r="C28" s="319"/>
      <c r="D28" s="319"/>
      <c r="E28" s="319"/>
      <c r="F28" s="319"/>
      <c r="G28" s="319"/>
      <c r="H28" s="319"/>
      <c r="I28" s="319"/>
      <c r="J28" s="319"/>
      <c r="K28" s="319"/>
      <c r="L28" s="319"/>
      <c r="M28" s="319"/>
      <c r="N28" s="319"/>
      <c r="O28" s="319"/>
      <c r="P28" s="319"/>
      <c r="Q28" s="319"/>
      <c r="R28" s="31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416</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36" sqref="I36"/>
    </sheetView>
  </sheetViews>
  <sheetFormatPr defaultColWidth="10.7109375" defaultRowHeight="15.75" x14ac:dyDescent="0.25"/>
  <cols>
    <col min="1" max="1" width="10.7109375" style="50"/>
    <col min="2" max="2" width="4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544</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L_PO3400.0004</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21" t="s">
        <v>6</v>
      </c>
      <c r="B21" s="323" t="s">
        <v>426</v>
      </c>
      <c r="C21" s="324"/>
      <c r="D21" s="323" t="s">
        <v>428</v>
      </c>
      <c r="E21" s="324"/>
      <c r="F21" s="305" t="s">
        <v>95</v>
      </c>
      <c r="G21" s="307"/>
      <c r="H21" s="307"/>
      <c r="I21" s="306"/>
      <c r="J21" s="321" t="s">
        <v>429</v>
      </c>
      <c r="K21" s="323" t="s">
        <v>430</v>
      </c>
      <c r="L21" s="324"/>
      <c r="M21" s="323" t="s">
        <v>431</v>
      </c>
      <c r="N21" s="324"/>
      <c r="O21" s="323" t="s">
        <v>419</v>
      </c>
      <c r="P21" s="324"/>
      <c r="Q21" s="323" t="s">
        <v>128</v>
      </c>
      <c r="R21" s="324"/>
      <c r="S21" s="321" t="s">
        <v>127</v>
      </c>
      <c r="T21" s="321" t="s">
        <v>432</v>
      </c>
      <c r="U21" s="321" t="s">
        <v>427</v>
      </c>
      <c r="V21" s="323" t="s">
        <v>126</v>
      </c>
      <c r="W21" s="324"/>
      <c r="X21" s="305" t="s">
        <v>118</v>
      </c>
      <c r="Y21" s="307"/>
      <c r="Z21" s="305" t="s">
        <v>117</v>
      </c>
      <c r="AA21" s="307"/>
    </row>
    <row r="22" spans="1:27" ht="216" customHeight="1" x14ac:dyDescent="0.25">
      <c r="A22" s="327"/>
      <c r="B22" s="325"/>
      <c r="C22" s="326"/>
      <c r="D22" s="325"/>
      <c r="E22" s="326"/>
      <c r="F22" s="305" t="s">
        <v>125</v>
      </c>
      <c r="G22" s="306"/>
      <c r="H22" s="305" t="s">
        <v>124</v>
      </c>
      <c r="I22" s="306"/>
      <c r="J22" s="322"/>
      <c r="K22" s="325"/>
      <c r="L22" s="326"/>
      <c r="M22" s="325"/>
      <c r="N22" s="326"/>
      <c r="O22" s="325"/>
      <c r="P22" s="326"/>
      <c r="Q22" s="325"/>
      <c r="R22" s="326"/>
      <c r="S22" s="322"/>
      <c r="T22" s="322"/>
      <c r="U22" s="322"/>
      <c r="V22" s="325"/>
      <c r="W22" s="326"/>
      <c r="X22" s="86" t="s">
        <v>116</v>
      </c>
      <c r="Y22" s="86" t="s">
        <v>417</v>
      </c>
      <c r="Z22" s="86" t="s">
        <v>115</v>
      </c>
      <c r="AA22" s="86" t="s">
        <v>114</v>
      </c>
    </row>
    <row r="23" spans="1:27" ht="60" customHeight="1" x14ac:dyDescent="0.25">
      <c r="A23" s="322"/>
      <c r="B23" s="140" t="s">
        <v>112</v>
      </c>
      <c r="C23" s="140"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63" x14ac:dyDescent="0.25">
      <c r="A25" s="61">
        <v>1</v>
      </c>
      <c r="B25" s="60" t="s">
        <v>566</v>
      </c>
      <c r="C25" s="266"/>
      <c r="D25" s="151"/>
      <c r="E25" s="151"/>
      <c r="F25" s="151"/>
      <c r="G25" s="151"/>
      <c r="H25" s="151"/>
      <c r="I25" s="151"/>
      <c r="J25" s="151"/>
      <c r="K25" s="151"/>
      <c r="L25" s="151"/>
      <c r="M25" s="151"/>
      <c r="N25" s="151"/>
      <c r="O25" s="151"/>
      <c r="P25" s="151"/>
      <c r="Q25" s="151"/>
      <c r="R25" s="266"/>
      <c r="S25" s="266"/>
      <c r="T25" s="151"/>
      <c r="U25" s="59"/>
      <c r="V25" s="59"/>
      <c r="W25" s="158"/>
      <c r="X25" s="60" t="s">
        <v>542</v>
      </c>
      <c r="Y25" s="61" t="s">
        <v>543</v>
      </c>
      <c r="Z25" s="61"/>
      <c r="AA25" s="61"/>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L_PO3400.0004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8"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1" t="s">
        <v>412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424</v>
      </c>
      <c r="C22" s="66" t="s">
        <v>531</v>
      </c>
      <c r="D22" s="29"/>
      <c r="E22" s="29"/>
      <c r="F22" s="28"/>
      <c r="G22" s="28"/>
      <c r="H22" s="28"/>
      <c r="I22" s="28"/>
      <c r="J22" s="28"/>
      <c r="K22" s="28"/>
      <c r="L22" s="28"/>
      <c r="M22" s="28"/>
      <c r="N22" s="28"/>
      <c r="O22" s="28"/>
      <c r="P22" s="28"/>
      <c r="Q22" s="27"/>
      <c r="R22" s="27"/>
      <c r="S22" s="27"/>
      <c r="T22" s="27"/>
      <c r="U22" s="27"/>
    </row>
    <row r="23" spans="1:21" ht="108" customHeight="1" x14ac:dyDescent="0.25">
      <c r="A23" s="24" t="s">
        <v>64</v>
      </c>
      <c r="B23" s="26" t="s">
        <v>61</v>
      </c>
      <c r="C23" s="152"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444</v>
      </c>
      <c r="C24" s="36"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445</v>
      </c>
      <c r="C25" s="152" t="s">
        <v>462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532</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425</v>
      </c>
      <c r="C27" s="174"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D13" zoomScale="75" zoomScaleNormal="80" zoomScaleSheetLayoutView="75" workbookViewId="0">
      <selection activeCell="P55" sqref="P5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544</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7"/>
      <c r="AB6" s="13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7"/>
      <c r="AB7" s="13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8"/>
      <c r="AB8" s="138"/>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9"/>
      <c r="AB9" s="13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7"/>
      <c r="AB10" s="137"/>
    </row>
    <row r="11" spans="1:28" ht="15.75" x14ac:dyDescent="0.25">
      <c r="A11" s="297" t="str">
        <f>'1. паспорт местоположение'!A12:C12</f>
        <v>L_PO3400.0004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8"/>
      <c r="AB11" s="138"/>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9"/>
      <c r="AB12" s="13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8"/>
      <c r="AB14" s="138"/>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9"/>
      <c r="AB15" s="13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7"/>
      <c r="AB16" s="14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7"/>
      <c r="AB17" s="14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7"/>
      <c r="AB18" s="14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7"/>
      <c r="AB19" s="147"/>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8"/>
      <c r="AB20" s="148"/>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8"/>
      <c r="AB21" s="148"/>
    </row>
    <row r="22" spans="1:28" x14ac:dyDescent="0.25">
      <c r="A22" s="337" t="s">
        <v>443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49"/>
      <c r="AB22" s="149"/>
    </row>
    <row r="23" spans="1:28" ht="32.25" customHeight="1" x14ac:dyDescent="0.25">
      <c r="A23" s="333" t="s">
        <v>301</v>
      </c>
      <c r="B23" s="334"/>
      <c r="C23" s="334"/>
      <c r="D23" s="334"/>
      <c r="E23" s="334"/>
      <c r="F23" s="334"/>
      <c r="G23" s="334"/>
      <c r="H23" s="334"/>
      <c r="I23" s="334"/>
      <c r="J23" s="334"/>
      <c r="K23" s="334"/>
      <c r="L23" s="335"/>
      <c r="M23" s="332" t="s">
        <v>302</v>
      </c>
      <c r="N23" s="332"/>
      <c r="O23" s="332"/>
      <c r="P23" s="332"/>
      <c r="Q23" s="332"/>
      <c r="R23" s="332"/>
      <c r="S23" s="332"/>
      <c r="T23" s="332"/>
      <c r="U23" s="332"/>
      <c r="V23" s="332"/>
      <c r="W23" s="332"/>
      <c r="X23" s="332"/>
      <c r="Y23" s="332"/>
      <c r="Z23" s="332"/>
    </row>
    <row r="24" spans="1:28" ht="151.5" customHeight="1" x14ac:dyDescent="0.25">
      <c r="A24" s="83" t="s">
        <v>231</v>
      </c>
      <c r="B24" s="84" t="s">
        <v>238</v>
      </c>
      <c r="C24" s="83" t="s">
        <v>295</v>
      </c>
      <c r="D24" s="83" t="s">
        <v>232</v>
      </c>
      <c r="E24" s="83" t="s">
        <v>296</v>
      </c>
      <c r="F24" s="83" t="s">
        <v>298</v>
      </c>
      <c r="G24" s="83" t="s">
        <v>297</v>
      </c>
      <c r="H24" s="83" t="s">
        <v>233</v>
      </c>
      <c r="I24" s="83" t="s">
        <v>299</v>
      </c>
      <c r="J24" s="83" t="s">
        <v>239</v>
      </c>
      <c r="K24" s="84" t="s">
        <v>237</v>
      </c>
      <c r="L24" s="84" t="s">
        <v>234</v>
      </c>
      <c r="M24" s="85" t="s">
        <v>246</v>
      </c>
      <c r="N24" s="84" t="s">
        <v>454</v>
      </c>
      <c r="O24" s="83" t="s">
        <v>244</v>
      </c>
      <c r="P24" s="83" t="s">
        <v>245</v>
      </c>
      <c r="Q24" s="83" t="s">
        <v>243</v>
      </c>
      <c r="R24" s="83" t="s">
        <v>233</v>
      </c>
      <c r="S24" s="83" t="s">
        <v>242</v>
      </c>
      <c r="T24" s="83" t="s">
        <v>241</v>
      </c>
      <c r="U24" s="83" t="s">
        <v>294</v>
      </c>
      <c r="V24" s="83" t="s">
        <v>243</v>
      </c>
      <c r="W24" s="92" t="s">
        <v>236</v>
      </c>
      <c r="X24" s="92" t="s">
        <v>248</v>
      </c>
      <c r="Y24" s="92" t="s">
        <v>249</v>
      </c>
      <c r="Z24" s="93" t="s">
        <v>247</v>
      </c>
    </row>
    <row r="25" spans="1:28" ht="16.5" customHeight="1" x14ac:dyDescent="0.25">
      <c r="A25" s="83">
        <v>1</v>
      </c>
      <c r="B25" s="84">
        <v>2</v>
      </c>
      <c r="C25" s="83">
        <v>3</v>
      </c>
      <c r="D25" s="84">
        <v>4</v>
      </c>
      <c r="E25" s="83">
        <v>5</v>
      </c>
      <c r="F25" s="84">
        <v>6</v>
      </c>
      <c r="G25" s="83">
        <v>7</v>
      </c>
      <c r="H25" s="84">
        <v>8</v>
      </c>
      <c r="I25" s="83">
        <v>9</v>
      </c>
      <c r="J25" s="84">
        <v>10</v>
      </c>
      <c r="K25" s="150">
        <v>11</v>
      </c>
      <c r="L25" s="84">
        <v>12</v>
      </c>
      <c r="M25" s="150">
        <v>13</v>
      </c>
      <c r="N25" s="84">
        <v>14</v>
      </c>
      <c r="O25" s="150">
        <v>15</v>
      </c>
      <c r="P25" s="84">
        <v>16</v>
      </c>
      <c r="Q25" s="150">
        <v>17</v>
      </c>
      <c r="R25" s="84">
        <v>18</v>
      </c>
      <c r="S25" s="150">
        <v>19</v>
      </c>
      <c r="T25" s="84">
        <v>20</v>
      </c>
      <c r="U25" s="150">
        <v>21</v>
      </c>
      <c r="V25" s="84">
        <v>22</v>
      </c>
      <c r="W25" s="150">
        <v>23</v>
      </c>
      <c r="X25" s="84">
        <v>24</v>
      </c>
      <c r="Y25" s="150">
        <v>25</v>
      </c>
      <c r="Z25" s="84">
        <v>26</v>
      </c>
    </row>
    <row r="26" spans="1:28" s="282" customFormat="1" ht="126.75" customHeight="1" x14ac:dyDescent="0.25">
      <c r="A26" s="278" t="s">
        <v>546</v>
      </c>
      <c r="B26" s="279" t="s">
        <v>549</v>
      </c>
      <c r="C26" s="272">
        <v>5.42</v>
      </c>
      <c r="D26" s="272">
        <v>99</v>
      </c>
      <c r="E26" s="272"/>
      <c r="F26" s="272">
        <v>536.58000000000004</v>
      </c>
      <c r="G26" s="272"/>
      <c r="H26" s="272">
        <v>226732</v>
      </c>
      <c r="I26" s="272">
        <v>2.3665825732582962E-3</v>
      </c>
      <c r="J26" s="272">
        <v>4.3663885115466719E-4</v>
      </c>
      <c r="K26" s="280" t="s">
        <v>547</v>
      </c>
      <c r="L26" s="272"/>
      <c r="M26" s="273">
        <v>2021</v>
      </c>
      <c r="N26" s="272">
        <v>1</v>
      </c>
      <c r="O26" s="272">
        <v>530.64</v>
      </c>
      <c r="P26" s="272">
        <v>5.36</v>
      </c>
      <c r="Q26" s="272">
        <v>2.3636804621524487E-5</v>
      </c>
      <c r="R26" s="272">
        <v>226765</v>
      </c>
      <c r="S26" s="272">
        <v>2.3400436575309242E-3</v>
      </c>
      <c r="T26" s="272">
        <v>4.3657530924084406E-4</v>
      </c>
      <c r="U26" s="280"/>
      <c r="V26" s="280"/>
      <c r="W26" s="272">
        <v>-2.6538915727371964E-5</v>
      </c>
      <c r="X26" s="272">
        <v>-6.3541913823130739E-8</v>
      </c>
      <c r="Y26" s="280"/>
      <c r="Z26" s="281" t="s">
        <v>548</v>
      </c>
    </row>
    <row r="27" spans="1:28" hidden="1" x14ac:dyDescent="0.25">
      <c r="A27" s="328"/>
      <c r="B27" s="270"/>
      <c r="C27" s="161"/>
      <c r="D27" s="162"/>
      <c r="E27" s="163"/>
      <c r="F27" s="161"/>
      <c r="G27" s="163"/>
      <c r="H27" s="166"/>
      <c r="I27" s="161"/>
      <c r="J27" s="161"/>
      <c r="K27" s="165"/>
      <c r="L27" s="162"/>
      <c r="M27" s="268"/>
      <c r="N27" s="81"/>
      <c r="O27" s="81"/>
      <c r="P27" s="81"/>
      <c r="Q27" s="81"/>
      <c r="R27" s="81"/>
      <c r="S27" s="81"/>
      <c r="T27" s="81"/>
      <c r="U27" s="163"/>
      <c r="V27" s="161"/>
      <c r="W27" s="161"/>
      <c r="X27" s="161"/>
      <c r="Y27" s="163"/>
      <c r="Z27" s="164"/>
    </row>
    <row r="28" spans="1:28" hidden="1" x14ac:dyDescent="0.25">
      <c r="A28" s="329"/>
      <c r="B28" s="270"/>
      <c r="C28" s="161"/>
      <c r="D28" s="162"/>
      <c r="E28" s="163"/>
      <c r="F28" s="161"/>
      <c r="G28" s="163"/>
      <c r="H28" s="166"/>
      <c r="I28" s="161"/>
      <c r="J28" s="161"/>
      <c r="K28" s="162"/>
      <c r="L28" s="161"/>
      <c r="M28" s="268"/>
      <c r="N28" s="161"/>
      <c r="O28" s="161"/>
      <c r="P28" s="161"/>
      <c r="Q28" s="161"/>
      <c r="R28" s="161"/>
      <c r="S28" s="161"/>
      <c r="T28" s="161"/>
      <c r="U28" s="163"/>
      <c r="V28" s="161"/>
      <c r="W28" s="161"/>
      <c r="X28" s="161"/>
      <c r="Y28" s="163"/>
      <c r="Z28" s="164"/>
    </row>
    <row r="29" spans="1:28" hidden="1" x14ac:dyDescent="0.25">
      <c r="A29" s="330"/>
      <c r="B29" s="270"/>
      <c r="C29" s="161"/>
      <c r="D29" s="162"/>
      <c r="E29" s="163"/>
      <c r="F29" s="161"/>
      <c r="G29" s="163"/>
      <c r="H29" s="166"/>
      <c r="I29" s="161"/>
      <c r="J29" s="161"/>
      <c r="K29" s="162"/>
      <c r="L29" s="161"/>
      <c r="M29" s="268"/>
      <c r="N29" s="161"/>
      <c r="O29" s="161"/>
      <c r="P29" s="161"/>
      <c r="Q29" s="161"/>
      <c r="R29" s="161"/>
      <c r="S29" s="161"/>
      <c r="T29" s="161"/>
      <c r="U29" s="163"/>
      <c r="V29" s="161"/>
      <c r="W29" s="161"/>
      <c r="X29" s="161"/>
      <c r="Y29" s="163"/>
      <c r="Z29" s="164"/>
    </row>
    <row r="30" spans="1:28" hidden="1" x14ac:dyDescent="0.25">
      <c r="A30" s="161"/>
      <c r="B30" s="270"/>
      <c r="C30" s="161"/>
      <c r="D30" s="162"/>
      <c r="E30" s="163"/>
      <c r="F30" s="161"/>
      <c r="G30" s="163"/>
      <c r="H30" s="166"/>
      <c r="I30" s="161"/>
      <c r="J30" s="161"/>
      <c r="K30" s="161"/>
      <c r="L30" s="161"/>
      <c r="M30" s="268"/>
      <c r="N30" s="161"/>
      <c r="O30" s="161"/>
      <c r="P30" s="161"/>
      <c r="Q30" s="161"/>
      <c r="R30" s="161"/>
      <c r="S30" s="161"/>
      <c r="T30" s="161"/>
      <c r="U30" s="163"/>
      <c r="V30" s="161"/>
      <c r="W30" s="161"/>
      <c r="X30" s="161"/>
      <c r="Y30" s="163"/>
      <c r="Z30" s="81"/>
    </row>
    <row r="31" spans="1:28" hidden="1" x14ac:dyDescent="0.25">
      <c r="A31" s="161"/>
      <c r="B31" s="271"/>
      <c r="C31" s="161"/>
      <c r="D31" s="162"/>
      <c r="E31" s="163"/>
      <c r="F31" s="161"/>
      <c r="G31" s="163"/>
      <c r="H31" s="166"/>
      <c r="I31" s="161"/>
      <c r="J31" s="161"/>
      <c r="K31" s="161"/>
      <c r="L31" s="161"/>
      <c r="M31" s="269"/>
      <c r="N31" s="161"/>
      <c r="O31" s="161"/>
      <c r="P31" s="161"/>
      <c r="Q31" s="161"/>
      <c r="R31" s="161"/>
      <c r="S31" s="161"/>
      <c r="T31" s="161"/>
      <c r="U31" s="163"/>
      <c r="V31" s="161"/>
      <c r="W31" s="161"/>
      <c r="X31" s="161"/>
      <c r="Y31" s="163"/>
      <c r="Z31" s="81"/>
    </row>
  </sheetData>
  <mergeCells count="21">
    <mergeCell ref="A18:Z18"/>
    <mergeCell ref="A19:Z19"/>
    <mergeCell ref="A20:Z20"/>
    <mergeCell ref="A21:Z21"/>
    <mergeCell ref="A22:Z22"/>
    <mergeCell ref="A27:A29"/>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544</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L_PO3400.0004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421</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9" t="s">
        <v>87</v>
      </c>
      <c r="F19" s="340"/>
      <c r="G19" s="340"/>
      <c r="H19" s="340"/>
      <c r="I19" s="341"/>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1"/>
  <sheetViews>
    <sheetView view="pageBreakPreview" topLeftCell="A19" zoomScale="70" zoomScaleNormal="100" zoomScaleSheetLayoutView="70" zoomScalePageLayoutView="50" workbookViewId="0">
      <selection activeCell="G17" sqref="G17"/>
    </sheetView>
  </sheetViews>
  <sheetFormatPr defaultRowHeight="15.75" outlineLevelRow="1" x14ac:dyDescent="0.25"/>
  <cols>
    <col min="1" max="1" width="61.7109375" style="194" customWidth="1"/>
    <col min="2" max="2" width="23.42578125" style="194" customWidth="1"/>
    <col min="3" max="3" width="17.5703125" style="194" customWidth="1"/>
    <col min="4" max="4" width="22.140625" style="194" customWidth="1"/>
    <col min="5" max="5" width="20.28515625" style="194" customWidth="1"/>
    <col min="6" max="36" width="16.7109375" style="194" customWidth="1"/>
    <col min="37" max="16384" width="9.140625" style="194"/>
  </cols>
  <sheetData>
    <row r="1" spans="1:6" s="256" customFormat="1" x14ac:dyDescent="0.25">
      <c r="A1" s="194"/>
      <c r="B1" s="195"/>
      <c r="C1" s="194"/>
      <c r="D1" s="194"/>
      <c r="E1" s="194"/>
      <c r="F1" s="194"/>
    </row>
    <row r="2" spans="1:6" s="256" customFormat="1" x14ac:dyDescent="0.25">
      <c r="A2" s="194"/>
      <c r="B2" s="195"/>
      <c r="C2" s="194"/>
      <c r="D2" s="194"/>
      <c r="E2" s="194"/>
      <c r="F2" s="194"/>
    </row>
    <row r="3" spans="1:6" s="256" customFormat="1" x14ac:dyDescent="0.25">
      <c r="A3" s="194"/>
      <c r="B3" s="195"/>
      <c r="C3" s="194"/>
      <c r="D3" s="194"/>
      <c r="E3" s="194"/>
      <c r="F3" s="194"/>
    </row>
    <row r="4" spans="1:6" s="256" customFormat="1" x14ac:dyDescent="0.25">
      <c r="A4" s="289" t="s">
        <v>554</v>
      </c>
      <c r="B4" s="289"/>
      <c r="C4" s="289"/>
      <c r="D4" s="289"/>
      <c r="E4" s="289"/>
      <c r="F4" s="289"/>
    </row>
    <row r="5" spans="1:6" s="256" customFormat="1" x14ac:dyDescent="0.2">
      <c r="A5" s="17"/>
      <c r="B5" s="257"/>
      <c r="C5" s="258"/>
      <c r="D5" s="258"/>
      <c r="E5" s="258"/>
      <c r="F5" s="258"/>
    </row>
    <row r="6" spans="1:6" s="256" customFormat="1" ht="18.75" x14ac:dyDescent="0.25">
      <c r="A6" s="293" t="s">
        <v>10</v>
      </c>
      <c r="B6" s="293"/>
      <c r="C6" s="293"/>
      <c r="D6" s="293"/>
      <c r="E6" s="293"/>
      <c r="F6" s="293"/>
    </row>
    <row r="7" spans="1:6" s="256" customFormat="1" ht="18.75" x14ac:dyDescent="0.25">
      <c r="A7" s="259"/>
      <c r="B7" s="260"/>
      <c r="C7" s="259"/>
      <c r="D7" s="259"/>
      <c r="E7" s="259"/>
      <c r="F7" s="259"/>
    </row>
    <row r="8" spans="1:6" s="256" customFormat="1" x14ac:dyDescent="0.25">
      <c r="A8" s="297" t="s">
        <v>489</v>
      </c>
      <c r="B8" s="297"/>
      <c r="C8" s="297"/>
      <c r="D8" s="297"/>
      <c r="E8" s="297"/>
      <c r="F8" s="297"/>
    </row>
    <row r="9" spans="1:6" s="256" customFormat="1" x14ac:dyDescent="0.25">
      <c r="A9" s="290" t="s">
        <v>9</v>
      </c>
      <c r="B9" s="290"/>
      <c r="C9" s="290"/>
      <c r="D9" s="290"/>
      <c r="E9" s="290"/>
      <c r="F9" s="290"/>
    </row>
    <row r="10" spans="1:6" s="256" customFormat="1" ht="18.75" x14ac:dyDescent="0.25">
      <c r="A10" s="259"/>
      <c r="B10" s="260"/>
      <c r="C10" s="259"/>
      <c r="D10" s="259"/>
      <c r="E10" s="259"/>
      <c r="F10" s="259"/>
    </row>
    <row r="11" spans="1:6" s="256" customFormat="1" x14ac:dyDescent="0.25">
      <c r="A11" s="297" t="s">
        <v>539</v>
      </c>
      <c r="B11" s="297"/>
      <c r="C11" s="297"/>
      <c r="D11" s="297"/>
      <c r="E11" s="297"/>
      <c r="F11" s="297"/>
    </row>
    <row r="12" spans="1:6" s="256" customFormat="1" x14ac:dyDescent="0.25">
      <c r="A12" s="290" t="s">
        <v>8</v>
      </c>
      <c r="B12" s="290"/>
      <c r="C12" s="290"/>
      <c r="D12" s="290"/>
      <c r="E12" s="290"/>
      <c r="F12" s="290"/>
    </row>
    <row r="13" spans="1:6" s="256" customFormat="1" ht="18.75" x14ac:dyDescent="0.25">
      <c r="A13" s="261"/>
      <c r="B13" s="262"/>
      <c r="C13" s="261"/>
      <c r="D13" s="261"/>
      <c r="E13" s="261"/>
      <c r="F13" s="261"/>
    </row>
    <row r="14" spans="1:6" s="256" customFormat="1" ht="69" customHeight="1" x14ac:dyDescent="0.25">
      <c r="A14" s="344" t="s">
        <v>533</v>
      </c>
      <c r="B14" s="344"/>
      <c r="C14" s="344"/>
      <c r="D14" s="344"/>
      <c r="E14" s="344"/>
      <c r="F14" s="344"/>
    </row>
    <row r="15" spans="1:6" s="256" customFormat="1" x14ac:dyDescent="0.25">
      <c r="A15" s="290" t="s">
        <v>7</v>
      </c>
      <c r="B15" s="290"/>
      <c r="C15" s="290"/>
      <c r="D15" s="290"/>
      <c r="E15" s="290"/>
      <c r="F15" s="290"/>
    </row>
    <row r="16" spans="1:6" ht="27.75" customHeight="1" x14ac:dyDescent="0.25"/>
    <row r="18" spans="1:44" s="196" customFormat="1" ht="24.75" customHeight="1" x14ac:dyDescent="0.25">
      <c r="A18" s="292" t="s">
        <v>553</v>
      </c>
      <c r="B18" s="292"/>
      <c r="C18" s="292"/>
      <c r="D18" s="292"/>
      <c r="E18" s="292"/>
      <c r="F18" s="29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98"/>
      <c r="B19" s="199"/>
    </row>
    <row r="20" spans="1:44" x14ac:dyDescent="0.25">
      <c r="A20" s="198"/>
      <c r="C20" s="199"/>
      <c r="D20" s="199"/>
      <c r="E20" s="199"/>
      <c r="F20" s="199"/>
    </row>
    <row r="21" spans="1:44" x14ac:dyDescent="0.25">
      <c r="D21" s="198"/>
    </row>
    <row r="22" spans="1:44" ht="16.5" thickBot="1" x14ac:dyDescent="0.3">
      <c r="A22" s="200" t="s">
        <v>291</v>
      </c>
      <c r="B22" s="200" t="s">
        <v>1</v>
      </c>
      <c r="D22" s="201"/>
      <c r="E22" s="202"/>
      <c r="F22" s="202"/>
    </row>
    <row r="23" spans="1:44" x14ac:dyDescent="0.25">
      <c r="A23" s="203" t="s">
        <v>465</v>
      </c>
      <c r="B23" s="214">
        <f>76475.06*1000</f>
        <v>76475060</v>
      </c>
    </row>
    <row r="24" spans="1:44" x14ac:dyDescent="0.25">
      <c r="A24" s="204" t="s">
        <v>289</v>
      </c>
      <c r="B24" s="205"/>
    </row>
    <row r="25" spans="1:44" x14ac:dyDescent="0.25">
      <c r="A25" s="204" t="s">
        <v>287</v>
      </c>
      <c r="B25" s="205">
        <v>25</v>
      </c>
      <c r="D25" s="198" t="s">
        <v>290</v>
      </c>
      <c r="E25" s="206"/>
      <c r="F25" s="206"/>
    </row>
    <row r="26" spans="1:44" ht="16.5" thickBot="1" x14ac:dyDescent="0.3">
      <c r="A26" s="207" t="s">
        <v>285</v>
      </c>
      <c r="B26" s="208">
        <v>1</v>
      </c>
      <c r="D26" s="342" t="s">
        <v>288</v>
      </c>
      <c r="E26" s="342"/>
      <c r="F26" s="209">
        <f>SUM(B92:L92)</f>
        <v>3.9048382567343922</v>
      </c>
    </row>
    <row r="27" spans="1:44" x14ac:dyDescent="0.25">
      <c r="A27" s="203" t="s">
        <v>284</v>
      </c>
      <c r="B27" s="214">
        <f>-C64</f>
        <v>1217550</v>
      </c>
      <c r="D27" s="342" t="s">
        <v>286</v>
      </c>
      <c r="E27" s="342"/>
      <c r="F27" s="209">
        <f>IF(SUM(C93:M93)=0,"не окупается",SUM(B93:L93))</f>
        <v>5.8130240551020131</v>
      </c>
    </row>
    <row r="28" spans="1:44" x14ac:dyDescent="0.25">
      <c r="A28" s="204" t="s">
        <v>466</v>
      </c>
      <c r="B28" s="205">
        <v>1</v>
      </c>
      <c r="D28" s="342" t="s">
        <v>467</v>
      </c>
      <c r="E28" s="342"/>
      <c r="F28" s="211">
        <f>L90</f>
        <v>34763774.39028953</v>
      </c>
    </row>
    <row r="29" spans="1:44" x14ac:dyDescent="0.25">
      <c r="A29" s="204" t="s">
        <v>283</v>
      </c>
      <c r="B29" s="205">
        <v>1</v>
      </c>
      <c r="D29" s="342" t="s">
        <v>468</v>
      </c>
      <c r="E29" s="342"/>
      <c r="F29" s="255" t="str">
        <f>IF(F28&gt;0,"да","нет")</f>
        <v>да</v>
      </c>
    </row>
    <row r="30" spans="1:44" x14ac:dyDescent="0.25">
      <c r="A30" s="204" t="s">
        <v>263</v>
      </c>
      <c r="B30" s="205">
        <f>-C65</f>
        <v>6195360</v>
      </c>
    </row>
    <row r="31" spans="1:44" x14ac:dyDescent="0.25">
      <c r="A31" s="204" t="s">
        <v>282</v>
      </c>
      <c r="B31" s="205">
        <v>1</v>
      </c>
    </row>
    <row r="32" spans="1:44" x14ac:dyDescent="0.25">
      <c r="A32" s="204" t="s">
        <v>281</v>
      </c>
      <c r="B32" s="205">
        <v>1</v>
      </c>
    </row>
    <row r="33" spans="1:12" x14ac:dyDescent="0.25">
      <c r="A33" s="212" t="s">
        <v>469</v>
      </c>
      <c r="B33" s="274">
        <v>2.1999999999999999E-2</v>
      </c>
    </row>
    <row r="34" spans="1:12" ht="16.5" thickBot="1" x14ac:dyDescent="0.3">
      <c r="A34" s="207" t="s">
        <v>256</v>
      </c>
      <c r="B34" s="275">
        <v>0.2</v>
      </c>
    </row>
    <row r="35" spans="1:12" x14ac:dyDescent="0.25">
      <c r="A35" s="203" t="s">
        <v>470</v>
      </c>
      <c r="B35" s="214">
        <v>0</v>
      </c>
    </row>
    <row r="36" spans="1:12" x14ac:dyDescent="0.25">
      <c r="A36" s="204" t="s">
        <v>280</v>
      </c>
      <c r="B36" s="205"/>
    </row>
    <row r="37" spans="1:12" ht="16.5" thickBot="1" x14ac:dyDescent="0.3">
      <c r="A37" s="212" t="s">
        <v>279</v>
      </c>
      <c r="B37" s="276">
        <v>0</v>
      </c>
    </row>
    <row r="38" spans="1:12" x14ac:dyDescent="0.25">
      <c r="A38" s="213" t="s">
        <v>471</v>
      </c>
      <c r="B38" s="214">
        <v>0</v>
      </c>
    </row>
    <row r="39" spans="1:12" x14ac:dyDescent="0.25">
      <c r="A39" s="215" t="s">
        <v>278</v>
      </c>
      <c r="B39" s="216">
        <v>0</v>
      </c>
    </row>
    <row r="40" spans="1:12" x14ac:dyDescent="0.25">
      <c r="A40" s="215" t="s">
        <v>277</v>
      </c>
      <c r="B40" s="217">
        <v>0</v>
      </c>
    </row>
    <row r="41" spans="1:12" x14ac:dyDescent="0.25">
      <c r="A41" s="215" t="s">
        <v>276</v>
      </c>
      <c r="B41" s="217">
        <v>0</v>
      </c>
    </row>
    <row r="42" spans="1:12" x14ac:dyDescent="0.25">
      <c r="A42" s="215" t="s">
        <v>275</v>
      </c>
      <c r="B42" s="217">
        <v>0.13500000000000001</v>
      </c>
    </row>
    <row r="43" spans="1:12" x14ac:dyDescent="0.25">
      <c r="A43" s="215" t="s">
        <v>274</v>
      </c>
      <c r="B43" s="217">
        <f>1-B41</f>
        <v>1</v>
      </c>
    </row>
    <row r="44" spans="1:12" ht="16.5" thickBot="1" x14ac:dyDescent="0.3">
      <c r="A44" s="218" t="s">
        <v>472</v>
      </c>
      <c r="B44" s="275">
        <v>0.13500000000000001</v>
      </c>
    </row>
    <row r="45" spans="1:12" ht="31.5" x14ac:dyDescent="0.25">
      <c r="A45" s="219" t="s">
        <v>273</v>
      </c>
      <c r="B45" s="220" t="s">
        <v>568</v>
      </c>
      <c r="C45" s="221">
        <v>2025</v>
      </c>
      <c r="D45" s="222">
        <f>C45+1</f>
        <v>2026</v>
      </c>
      <c r="E45" s="222">
        <f t="shared" ref="E45:L45" si="0">D45+1</f>
        <v>2027</v>
      </c>
      <c r="F45" s="222">
        <f t="shared" si="0"/>
        <v>2028</v>
      </c>
      <c r="G45" s="222">
        <f t="shared" si="0"/>
        <v>2029</v>
      </c>
      <c r="H45" s="222">
        <f t="shared" si="0"/>
        <v>2030</v>
      </c>
      <c r="I45" s="222">
        <f t="shared" si="0"/>
        <v>2031</v>
      </c>
      <c r="J45" s="222">
        <f t="shared" si="0"/>
        <v>2032</v>
      </c>
      <c r="K45" s="222">
        <f t="shared" si="0"/>
        <v>2033</v>
      </c>
      <c r="L45" s="222">
        <f t="shared" si="0"/>
        <v>2034</v>
      </c>
    </row>
    <row r="46" spans="1:12" ht="21" customHeight="1" outlineLevel="1" x14ac:dyDescent="0.25">
      <c r="A46" s="223" t="s">
        <v>272</v>
      </c>
      <c r="B46" s="224">
        <v>0.04</v>
      </c>
      <c r="C46" s="224">
        <v>0.04</v>
      </c>
      <c r="D46" s="224">
        <v>0.04</v>
      </c>
      <c r="E46" s="224">
        <v>0.04</v>
      </c>
      <c r="F46" s="224">
        <v>0.04</v>
      </c>
      <c r="G46" s="224">
        <v>0.04</v>
      </c>
      <c r="H46" s="224">
        <v>0.04</v>
      </c>
      <c r="I46" s="224">
        <v>0.04</v>
      </c>
      <c r="J46" s="224">
        <v>0.04</v>
      </c>
      <c r="K46" s="224">
        <v>0.04</v>
      </c>
      <c r="L46" s="224">
        <v>0.04</v>
      </c>
    </row>
    <row r="47" spans="1:12" ht="20.25" customHeight="1" outlineLevel="1" x14ac:dyDescent="0.25">
      <c r="A47" s="223" t="s">
        <v>271</v>
      </c>
      <c r="B47" s="224">
        <f>B46</f>
        <v>0.04</v>
      </c>
      <c r="C47" s="224">
        <f t="shared" ref="C47:L47" si="1">(1+B47)*(1+C46)-1</f>
        <v>8.1600000000000117E-2</v>
      </c>
      <c r="D47" s="224">
        <f>(1+C47)*(1+D46)-1</f>
        <v>0.12486400000000009</v>
      </c>
      <c r="E47" s="224">
        <f t="shared" si="1"/>
        <v>0.16985856000000021</v>
      </c>
      <c r="F47" s="224">
        <f t="shared" si="1"/>
        <v>0.21665290240000035</v>
      </c>
      <c r="G47" s="224">
        <f t="shared" si="1"/>
        <v>0.26531901849600037</v>
      </c>
      <c r="H47" s="224">
        <f t="shared" si="1"/>
        <v>0.31593177923584048</v>
      </c>
      <c r="I47" s="224">
        <f t="shared" si="1"/>
        <v>0.3685690504052741</v>
      </c>
      <c r="J47" s="224">
        <f t="shared" si="1"/>
        <v>0.42331181242148519</v>
      </c>
      <c r="K47" s="224">
        <f t="shared" si="1"/>
        <v>0.48024428491834459</v>
      </c>
      <c r="L47" s="224">
        <f t="shared" si="1"/>
        <v>0.53945405631507848</v>
      </c>
    </row>
    <row r="48" spans="1:12" s="198" customFormat="1" ht="19.5" customHeight="1" thickBot="1" x14ac:dyDescent="0.3">
      <c r="A48" s="225" t="s">
        <v>473</v>
      </c>
      <c r="B48" s="226">
        <f>B49*1000</f>
        <v>0</v>
      </c>
      <c r="C48" s="226">
        <f>C49</f>
        <v>30695200.309600003</v>
      </c>
      <c r="D48" s="226">
        <f t="shared" ref="D48:L48" si="2">D49</f>
        <v>31667398.081440005</v>
      </c>
      <c r="E48" s="226">
        <f t="shared" si="2"/>
        <v>32681175.686265603</v>
      </c>
      <c r="F48" s="226">
        <f t="shared" si="2"/>
        <v>33738196.317396231</v>
      </c>
      <c r="G48" s="226">
        <f t="shared" si="2"/>
        <v>34840189.695884086</v>
      </c>
      <c r="H48" s="226">
        <f t="shared" si="2"/>
        <v>35988954.731623448</v>
      </c>
      <c r="I48" s="226">
        <f t="shared" si="2"/>
        <v>37186362.290904388</v>
      </c>
      <c r="J48" s="226">
        <f t="shared" si="2"/>
        <v>38434358.074668564</v>
      </c>
      <c r="K48" s="226">
        <f t="shared" si="2"/>
        <v>39734965.611895308</v>
      </c>
      <c r="L48" s="226">
        <f t="shared" si="2"/>
        <v>41090289.372723125</v>
      </c>
    </row>
    <row r="49" spans="1:13" ht="20.25" hidden="1" customHeight="1" x14ac:dyDescent="0.25">
      <c r="A49" s="194" t="s">
        <v>474</v>
      </c>
      <c r="C49" s="199">
        <f t="shared" ref="C49:L49" si="3">441.56*56.59*1000*(1+0.04)^C76-C70-C68</f>
        <v>30695200.309600003</v>
      </c>
      <c r="D49" s="199">
        <f t="shared" si="3"/>
        <v>31667398.081440005</v>
      </c>
      <c r="E49" s="199">
        <f t="shared" si="3"/>
        <v>32681175.686265603</v>
      </c>
      <c r="F49" s="199">
        <f t="shared" si="3"/>
        <v>33738196.317396231</v>
      </c>
      <c r="G49" s="199">
        <f t="shared" si="3"/>
        <v>34840189.695884086</v>
      </c>
      <c r="H49" s="199">
        <f t="shared" si="3"/>
        <v>35988954.731623448</v>
      </c>
      <c r="I49" s="199">
        <f t="shared" si="3"/>
        <v>37186362.290904388</v>
      </c>
      <c r="J49" s="199">
        <f t="shared" si="3"/>
        <v>38434358.074668564</v>
      </c>
      <c r="K49" s="199">
        <f t="shared" si="3"/>
        <v>39734965.611895308</v>
      </c>
      <c r="L49" s="199">
        <f t="shared" si="3"/>
        <v>41090289.372723125</v>
      </c>
      <c r="M49" s="199"/>
    </row>
    <row r="50" spans="1:13" hidden="1" x14ac:dyDescent="0.25">
      <c r="A50" s="194" t="s">
        <v>564</v>
      </c>
      <c r="C50" s="194">
        <v>1217.55</v>
      </c>
      <c r="I50" s="194">
        <v>1540.59</v>
      </c>
    </row>
    <row r="51" spans="1:13" ht="24" hidden="1" customHeight="1" x14ac:dyDescent="0.25">
      <c r="A51" s="194" t="s">
        <v>565</v>
      </c>
      <c r="C51" s="194">
        <v>6195.36</v>
      </c>
      <c r="D51" s="194">
        <v>6443.18</v>
      </c>
      <c r="E51" s="194">
        <v>6700.91</v>
      </c>
      <c r="F51" s="194">
        <v>6968.93</v>
      </c>
      <c r="G51" s="194">
        <v>7247.68</v>
      </c>
      <c r="H51" s="194">
        <v>7537.58</v>
      </c>
      <c r="I51" s="194">
        <v>7839.07</v>
      </c>
      <c r="J51" s="194">
        <v>8152.63</v>
      </c>
      <c r="K51" s="194">
        <v>8478.74</v>
      </c>
      <c r="L51" s="194">
        <v>8817.8799999999992</v>
      </c>
    </row>
    <row r="52" spans="1:13" ht="9.75" customHeight="1" x14ac:dyDescent="0.25"/>
    <row r="54" spans="1:13" s="227" customFormat="1" ht="16.5" thickBot="1" x14ac:dyDescent="0.3">
      <c r="C54" s="227">
        <v>8201.4477767329281</v>
      </c>
      <c r="D54" s="227">
        <v>3681.5775662265996</v>
      </c>
      <c r="E54" s="227">
        <v>3723.7748932133977</v>
      </c>
      <c r="F54" s="227">
        <v>3767.2381400097997</v>
      </c>
      <c r="G54" s="227">
        <v>3838.5886175434271</v>
      </c>
      <c r="H54" s="227">
        <v>3912.0796094030629</v>
      </c>
      <c r="I54" s="227">
        <v>3987.775331018488</v>
      </c>
      <c r="J54" s="227">
        <v>4065.7419242823762</v>
      </c>
      <c r="K54" s="227">
        <v>4146.0475153441812</v>
      </c>
      <c r="L54" s="227">
        <v>4228.76227413784</v>
      </c>
    </row>
    <row r="55" spans="1:13" ht="31.5" x14ac:dyDescent="0.25">
      <c r="A55" s="228" t="s">
        <v>270</v>
      </c>
      <c r="B55" s="220" t="str">
        <f>B45</f>
        <v>Год окончания строительства 2024</v>
      </c>
      <c r="C55" s="220">
        <f t="shared" ref="C55:L55" si="4">C45</f>
        <v>2025</v>
      </c>
      <c r="D55" s="220">
        <f t="shared" si="4"/>
        <v>2026</v>
      </c>
      <c r="E55" s="220">
        <f t="shared" si="4"/>
        <v>2027</v>
      </c>
      <c r="F55" s="220">
        <f t="shared" si="4"/>
        <v>2028</v>
      </c>
      <c r="G55" s="220">
        <f t="shared" si="4"/>
        <v>2029</v>
      </c>
      <c r="H55" s="220">
        <f t="shared" si="4"/>
        <v>2030</v>
      </c>
      <c r="I55" s="220">
        <f t="shared" si="4"/>
        <v>2031</v>
      </c>
      <c r="J55" s="220">
        <f t="shared" si="4"/>
        <v>2032</v>
      </c>
      <c r="K55" s="220">
        <f t="shared" si="4"/>
        <v>2033</v>
      </c>
      <c r="L55" s="220">
        <f t="shared" si="4"/>
        <v>2034</v>
      </c>
    </row>
    <row r="56" spans="1:13" x14ac:dyDescent="0.25">
      <c r="A56" s="229" t="s">
        <v>269</v>
      </c>
      <c r="B56" s="230">
        <v>0</v>
      </c>
      <c r="C56" s="230">
        <v>0</v>
      </c>
      <c r="D56" s="230">
        <v>0</v>
      </c>
      <c r="E56" s="230">
        <v>0</v>
      </c>
      <c r="F56" s="230">
        <v>0</v>
      </c>
      <c r="G56" s="230">
        <v>0</v>
      </c>
      <c r="H56" s="230">
        <v>0</v>
      </c>
      <c r="I56" s="230">
        <v>0</v>
      </c>
      <c r="J56" s="230">
        <v>0</v>
      </c>
      <c r="K56" s="230">
        <v>0</v>
      </c>
      <c r="L56" s="230">
        <v>0</v>
      </c>
    </row>
    <row r="57" spans="1:13" x14ac:dyDescent="0.25">
      <c r="A57" s="229" t="s">
        <v>268</v>
      </c>
      <c r="B57" s="230">
        <v>0</v>
      </c>
      <c r="C57" s="230">
        <v>0</v>
      </c>
      <c r="D57" s="230">
        <v>0</v>
      </c>
      <c r="E57" s="230">
        <v>0</v>
      </c>
      <c r="F57" s="230">
        <v>0</v>
      </c>
      <c r="G57" s="230">
        <v>0</v>
      </c>
      <c r="H57" s="230">
        <v>0</v>
      </c>
      <c r="I57" s="230">
        <v>0</v>
      </c>
      <c r="J57" s="230">
        <v>0</v>
      </c>
      <c r="K57" s="230">
        <v>0</v>
      </c>
      <c r="L57" s="230">
        <v>0</v>
      </c>
    </row>
    <row r="58" spans="1:13" x14ac:dyDescent="0.25">
      <c r="A58" s="223" t="s">
        <v>267</v>
      </c>
      <c r="B58" s="230">
        <v>0</v>
      </c>
      <c r="C58" s="230">
        <v>0</v>
      </c>
      <c r="D58" s="230">
        <v>0</v>
      </c>
      <c r="E58" s="230">
        <v>0</v>
      </c>
      <c r="F58" s="230">
        <v>0</v>
      </c>
      <c r="G58" s="230">
        <v>0</v>
      </c>
      <c r="H58" s="230">
        <v>0</v>
      </c>
      <c r="I58" s="230">
        <v>0</v>
      </c>
      <c r="J58" s="230">
        <v>0</v>
      </c>
      <c r="K58" s="230">
        <v>0</v>
      </c>
      <c r="L58" s="230">
        <v>0</v>
      </c>
    </row>
    <row r="59" spans="1:13" ht="16.5" thickBot="1" x14ac:dyDescent="0.3">
      <c r="A59" s="225" t="s">
        <v>266</v>
      </c>
      <c r="B59" s="231">
        <v>0</v>
      </c>
      <c r="C59" s="231">
        <v>0</v>
      </c>
      <c r="D59" s="231">
        <v>0</v>
      </c>
      <c r="E59" s="231">
        <v>0</v>
      </c>
      <c r="F59" s="231">
        <v>0</v>
      </c>
      <c r="G59" s="231">
        <v>0</v>
      </c>
      <c r="H59" s="231">
        <v>0</v>
      </c>
      <c r="I59" s="231">
        <v>0</v>
      </c>
      <c r="J59" s="231">
        <v>0</v>
      </c>
      <c r="K59" s="231">
        <v>0</v>
      </c>
      <c r="L59" s="231">
        <v>0</v>
      </c>
    </row>
    <row r="60" spans="1:13" ht="16.5" thickBot="1" x14ac:dyDescent="0.3">
      <c r="A60" s="232"/>
      <c r="B60" s="233"/>
      <c r="C60" s="233"/>
      <c r="D60" s="233"/>
      <c r="E60" s="233"/>
      <c r="F60" s="233"/>
      <c r="G60" s="233"/>
      <c r="H60" s="233"/>
      <c r="I60" s="233"/>
      <c r="J60" s="233"/>
      <c r="K60" s="233"/>
      <c r="L60" s="233"/>
    </row>
    <row r="61" spans="1:13" s="210" customFormat="1" ht="31.5" x14ac:dyDescent="0.25">
      <c r="A61" s="228" t="s">
        <v>475</v>
      </c>
      <c r="B61" s="220" t="str">
        <f>B45</f>
        <v>Год окончания строительства 2024</v>
      </c>
      <c r="C61" s="220">
        <f t="shared" ref="C61:L61" si="5">C45</f>
        <v>2025</v>
      </c>
      <c r="D61" s="220">
        <f t="shared" si="5"/>
        <v>2026</v>
      </c>
      <c r="E61" s="220">
        <f t="shared" si="5"/>
        <v>2027</v>
      </c>
      <c r="F61" s="220">
        <f t="shared" si="5"/>
        <v>2028</v>
      </c>
      <c r="G61" s="220">
        <f t="shared" si="5"/>
        <v>2029</v>
      </c>
      <c r="H61" s="220">
        <f t="shared" si="5"/>
        <v>2030</v>
      </c>
      <c r="I61" s="220">
        <f t="shared" si="5"/>
        <v>2031</v>
      </c>
      <c r="J61" s="220">
        <f t="shared" si="5"/>
        <v>2032</v>
      </c>
      <c r="K61" s="220">
        <f t="shared" si="5"/>
        <v>2033</v>
      </c>
      <c r="L61" s="220">
        <f t="shared" si="5"/>
        <v>2034</v>
      </c>
    </row>
    <row r="62" spans="1:13" s="198" customFormat="1" ht="14.25" x14ac:dyDescent="0.25">
      <c r="A62" s="234" t="s">
        <v>265</v>
      </c>
      <c r="B62" s="235">
        <f t="shared" ref="B62:L62" si="6">B48*$B$26</f>
        <v>0</v>
      </c>
      <c r="C62" s="235">
        <f t="shared" si="6"/>
        <v>30695200.309600003</v>
      </c>
      <c r="D62" s="235">
        <f t="shared" si="6"/>
        <v>31667398.081440005</v>
      </c>
      <c r="E62" s="235">
        <f t="shared" si="6"/>
        <v>32681175.686265603</v>
      </c>
      <c r="F62" s="235">
        <f t="shared" si="6"/>
        <v>33738196.317396231</v>
      </c>
      <c r="G62" s="235">
        <f t="shared" si="6"/>
        <v>34840189.695884086</v>
      </c>
      <c r="H62" s="235">
        <f t="shared" si="6"/>
        <v>35988954.731623448</v>
      </c>
      <c r="I62" s="235">
        <f t="shared" si="6"/>
        <v>37186362.290904388</v>
      </c>
      <c r="J62" s="235">
        <f t="shared" si="6"/>
        <v>38434358.074668564</v>
      </c>
      <c r="K62" s="235">
        <f t="shared" si="6"/>
        <v>39734965.611895308</v>
      </c>
      <c r="L62" s="235">
        <f t="shared" si="6"/>
        <v>41090289.372723125</v>
      </c>
    </row>
    <row r="63" spans="1:13" x14ac:dyDescent="0.25">
      <c r="A63" s="229" t="s">
        <v>264</v>
      </c>
      <c r="B63" s="236">
        <f t="shared" ref="B63:L63" si="7">SUM(B64:B68)</f>
        <v>0</v>
      </c>
      <c r="C63" s="236">
        <f t="shared" si="7"/>
        <v>-9061712.2936000004</v>
      </c>
      <c r="D63" s="236">
        <f t="shared" si="7"/>
        <v>-8024684.2407999998</v>
      </c>
      <c r="E63" s="236">
        <f t="shared" si="7"/>
        <v>-8215116.1880000001</v>
      </c>
      <c r="F63" s="236">
        <f t="shared" si="7"/>
        <v>-8415838.1351999994</v>
      </c>
      <c r="G63" s="236">
        <f t="shared" si="7"/>
        <v>-8627290.0823999997</v>
      </c>
      <c r="H63" s="236">
        <f t="shared" si="7"/>
        <v>-8849892.0296</v>
      </c>
      <c r="I63" s="236">
        <f t="shared" si="7"/>
        <v>-10624673.9768</v>
      </c>
      <c r="J63" s="236">
        <f t="shared" si="7"/>
        <v>-9330345.9240000006</v>
      </c>
      <c r="K63" s="236">
        <f t="shared" si="7"/>
        <v>-9589157.8712000009</v>
      </c>
      <c r="L63" s="236">
        <f t="shared" si="7"/>
        <v>-9860999.8183999993</v>
      </c>
    </row>
    <row r="64" spans="1:13" ht="20.25" customHeight="1" x14ac:dyDescent="0.25">
      <c r="A64" s="194" t="s">
        <v>564</v>
      </c>
      <c r="B64" s="236">
        <f>-B50*1000/1.2</f>
        <v>0</v>
      </c>
      <c r="C64" s="236">
        <f>-C50*1000</f>
        <v>-1217550</v>
      </c>
      <c r="D64" s="236">
        <f t="shared" ref="D64:L65" si="8">-D50*1000</f>
        <v>0</v>
      </c>
      <c r="E64" s="236">
        <f t="shared" si="8"/>
        <v>0</v>
      </c>
      <c r="F64" s="236">
        <f t="shared" si="8"/>
        <v>0</v>
      </c>
      <c r="G64" s="236">
        <f t="shared" si="8"/>
        <v>0</v>
      </c>
      <c r="H64" s="236">
        <f t="shared" si="8"/>
        <v>0</v>
      </c>
      <c r="I64" s="236">
        <f t="shared" si="8"/>
        <v>-1540590</v>
      </c>
      <c r="J64" s="236">
        <f t="shared" si="8"/>
        <v>0</v>
      </c>
      <c r="K64" s="236">
        <f t="shared" si="8"/>
        <v>0</v>
      </c>
      <c r="L64" s="236">
        <f t="shared" si="8"/>
        <v>0</v>
      </c>
    </row>
    <row r="65" spans="1:12" x14ac:dyDescent="0.25">
      <c r="A65" s="237" t="s">
        <v>565</v>
      </c>
      <c r="B65" s="236">
        <f>-B51*1000/1.2</f>
        <v>0</v>
      </c>
      <c r="C65" s="236">
        <f t="shared" ref="C65:F65" si="9">-C51*1000</f>
        <v>-6195360</v>
      </c>
      <c r="D65" s="236">
        <f t="shared" si="9"/>
        <v>-6443180</v>
      </c>
      <c r="E65" s="236">
        <f t="shared" si="9"/>
        <v>-6700910</v>
      </c>
      <c r="F65" s="236">
        <f t="shared" si="9"/>
        <v>-6968930</v>
      </c>
      <c r="G65" s="236">
        <f t="shared" si="8"/>
        <v>-7247680</v>
      </c>
      <c r="H65" s="236">
        <f t="shared" si="8"/>
        <v>-7537580</v>
      </c>
      <c r="I65" s="236">
        <f t="shared" si="8"/>
        <v>-7839070</v>
      </c>
      <c r="J65" s="236">
        <f t="shared" si="8"/>
        <v>-8152630</v>
      </c>
      <c r="K65" s="236">
        <f t="shared" si="8"/>
        <v>-8478740</v>
      </c>
      <c r="L65" s="236">
        <f t="shared" si="8"/>
        <v>-8817880</v>
      </c>
    </row>
    <row r="66" spans="1:12" x14ac:dyDescent="0.25">
      <c r="A66" s="237" t="s">
        <v>540</v>
      </c>
      <c r="B66" s="236">
        <f t="shared" ref="B66" si="10">-$B$35*(1+B$47)*$B$26*365</f>
        <v>0</v>
      </c>
      <c r="C66" s="236">
        <f t="shared" ref="C66:L66" si="11">-C53*1000</f>
        <v>0</v>
      </c>
      <c r="D66" s="236">
        <f t="shared" si="11"/>
        <v>0</v>
      </c>
      <c r="E66" s="236">
        <f t="shared" si="11"/>
        <v>0</v>
      </c>
      <c r="F66" s="236">
        <f t="shared" si="11"/>
        <v>0</v>
      </c>
      <c r="G66" s="236">
        <f t="shared" si="11"/>
        <v>0</v>
      </c>
      <c r="H66" s="236">
        <f t="shared" si="11"/>
        <v>0</v>
      </c>
      <c r="I66" s="236">
        <f t="shared" si="11"/>
        <v>0</v>
      </c>
      <c r="J66" s="236">
        <f t="shared" si="11"/>
        <v>0</v>
      </c>
      <c r="K66" s="236">
        <f t="shared" si="11"/>
        <v>0</v>
      </c>
      <c r="L66" s="236">
        <f t="shared" si="11"/>
        <v>0</v>
      </c>
    </row>
    <row r="67" spans="1:12" x14ac:dyDescent="0.25">
      <c r="A67" s="237" t="s">
        <v>470</v>
      </c>
      <c r="B67" s="236"/>
      <c r="C67" s="236">
        <f t="shared" ref="C67:L67" si="12">-$B$36*(1+C$47)*12</f>
        <v>0</v>
      </c>
      <c r="D67" s="236">
        <f t="shared" si="12"/>
        <v>0</v>
      </c>
      <c r="E67" s="236">
        <f t="shared" si="12"/>
        <v>0</v>
      </c>
      <c r="F67" s="236">
        <f t="shared" si="12"/>
        <v>0</v>
      </c>
      <c r="G67" s="236">
        <f t="shared" si="12"/>
        <v>0</v>
      </c>
      <c r="H67" s="236">
        <f t="shared" si="12"/>
        <v>0</v>
      </c>
      <c r="I67" s="236">
        <f t="shared" si="12"/>
        <v>0</v>
      </c>
      <c r="J67" s="236">
        <f t="shared" si="12"/>
        <v>0</v>
      </c>
      <c r="K67" s="236">
        <f t="shared" si="12"/>
        <v>0</v>
      </c>
      <c r="L67" s="236">
        <f t="shared" si="12"/>
        <v>0</v>
      </c>
    </row>
    <row r="68" spans="1:12" x14ac:dyDescent="0.25">
      <c r="A68" s="237" t="s">
        <v>262</v>
      </c>
      <c r="B68" s="236"/>
      <c r="C68" s="236">
        <f>-(($B$23+$B$24)*$B$26+($B$23+$B$24)*$B$26+SUM($B$70:C70))/2*$B33</f>
        <v>-1648802.2935999997</v>
      </c>
      <c r="D68" s="236">
        <f>-(($B$23+$B$24)*$B$26+SUM($B$70:C$70)+($B$23+$B$24)*$B$26+SUM($B$70:D70))/2*$B33</f>
        <v>-1581504.2407999998</v>
      </c>
      <c r="E68" s="236">
        <f>-(($B$23+$B$24)*$B$26+SUM($B$70:D$70)+($B$23+$B$24)*$B$26+SUM($B$70:E70))/2*$B33</f>
        <v>-1514206.1879999998</v>
      </c>
      <c r="F68" s="236">
        <f>-(($B$23+$B$24)*$B$26+SUM($B$70:E$70)+($B$23+$B$24)*$B$26+SUM($B$70:F70))/2*$B33</f>
        <v>-1446908.1352000001</v>
      </c>
      <c r="G68" s="236">
        <f>-(($B$23+$B$24)*$B$26+SUM($B$70:F$70)+($B$23+$B$24)*$B$26+SUM($B$70:G70))/2*$B33</f>
        <v>-1379610.0824</v>
      </c>
      <c r="H68" s="236">
        <f>-(($B$23+$B$24)*$B$26+SUM($B$70:G$70)+($B$23+$B$24)*$B$26+SUM($B$70:H70))/2*$B33</f>
        <v>-1312312.0295999998</v>
      </c>
      <c r="I68" s="236">
        <f>-(($B$23+$B$24)*$B$26+SUM($B$70:H$70)+($B$23+$B$24)*$B$26+SUM($B$70:I70))/2*$B33</f>
        <v>-1245013.9767999998</v>
      </c>
      <c r="J68" s="236">
        <f>-(($B$23+$B$24)*$B$26+SUM($B$70:I$70)+($B$23+$B$24)*$B$26+SUM($B$70:J70))/2*$B33</f>
        <v>-1177715.9239999999</v>
      </c>
      <c r="K68" s="236">
        <f>-(($B$23+$B$24)*$B$26+SUM($B$70:J$70)+($B$23+$B$24)*$B$26+SUM($B$70:K70))/2*$B33</f>
        <v>-1110417.8712000002</v>
      </c>
      <c r="L68" s="236">
        <f>-(($B$23+$B$24)*$B$26+SUM($B$70:K$70)+($B$23+$B$24)*$B$26+SUM($B$70:L70))/2*$B33</f>
        <v>-1043119.8184</v>
      </c>
    </row>
    <row r="69" spans="1:12" s="198" customFormat="1" ht="14.25" x14ac:dyDescent="0.25">
      <c r="A69" s="238" t="s">
        <v>476</v>
      </c>
      <c r="B69" s="235">
        <f t="shared" ref="B69:L69" si="13">B62+B63</f>
        <v>0</v>
      </c>
      <c r="C69" s="235">
        <f t="shared" si="13"/>
        <v>21633488.016000003</v>
      </c>
      <c r="D69" s="235">
        <f t="shared" si="13"/>
        <v>23642713.840640005</v>
      </c>
      <c r="E69" s="235">
        <f t="shared" si="13"/>
        <v>24466059.498265602</v>
      </c>
      <c r="F69" s="235">
        <f t="shared" si="13"/>
        <v>25322358.18219623</v>
      </c>
      <c r="G69" s="235">
        <f t="shared" si="13"/>
        <v>26212899.613484085</v>
      </c>
      <c r="H69" s="235">
        <f t="shared" si="13"/>
        <v>27139062.702023447</v>
      </c>
      <c r="I69" s="235">
        <f t="shared" si="13"/>
        <v>26561688.314104386</v>
      </c>
      <c r="J69" s="235">
        <f t="shared" si="13"/>
        <v>29104012.150668561</v>
      </c>
      <c r="K69" s="235">
        <f t="shared" si="13"/>
        <v>30145807.740695305</v>
      </c>
      <c r="L69" s="235">
        <f t="shared" si="13"/>
        <v>31229289.554323126</v>
      </c>
    </row>
    <row r="70" spans="1:12" x14ac:dyDescent="0.25">
      <c r="A70" s="237" t="s">
        <v>258</v>
      </c>
      <c r="B70" s="236">
        <v>0</v>
      </c>
      <c r="C70" s="236">
        <f>IF($B$23-ABS(SUM($B$70:B70))&gt;0,-$B$23/$B$25,0)</f>
        <v>-3059002.4</v>
      </c>
      <c r="D70" s="236">
        <f>IF($B$23-ABS(SUM($B$70:C70))&gt;0,-$B$23/$B$25,0)</f>
        <v>-3059002.4</v>
      </c>
      <c r="E70" s="236">
        <f>IF($B$23-ABS(SUM($B$70:D70))&gt;0,-$B$23/$B$25,0)</f>
        <v>-3059002.4</v>
      </c>
      <c r="F70" s="236">
        <f>IF($B$23-ABS(SUM($B$70:E70))&gt;0,-$B$23/$B$25,0)</f>
        <v>-3059002.4</v>
      </c>
      <c r="G70" s="236">
        <f>IF($B$23-ABS(SUM($B$70:F70))&gt;0,-$B$23/$B$25,0)</f>
        <v>-3059002.4</v>
      </c>
      <c r="H70" s="236">
        <f>IF($B$23-ABS(SUM($B$70:G70))&gt;0,-$B$23/$B$25,0)</f>
        <v>-3059002.4</v>
      </c>
      <c r="I70" s="236">
        <f>IF($B$23-ABS(SUM($B$70:H70))&gt;0,-$B$23/$B$25,0)</f>
        <v>-3059002.4</v>
      </c>
      <c r="J70" s="236">
        <f>IF($B$23-ABS(SUM($B$70:I70))&gt;0,-$B$23/$B$25,0)</f>
        <v>-3059002.4</v>
      </c>
      <c r="K70" s="236">
        <f>IF($B$23-ABS(SUM($B$70:J70))&gt;0,-$B$23/$B$25,0)</f>
        <v>-3059002.4</v>
      </c>
      <c r="L70" s="236">
        <f>IF($B$23-ABS(SUM($B$70:K70))&gt;0,-$B$23/$B$25,0)</f>
        <v>-3059002.4</v>
      </c>
    </row>
    <row r="71" spans="1:12" s="198" customFormat="1" ht="14.25" x14ac:dyDescent="0.25">
      <c r="A71" s="238" t="s">
        <v>477</v>
      </c>
      <c r="B71" s="235">
        <f t="shared" ref="B71:L71" si="14">B69+B70</f>
        <v>0</v>
      </c>
      <c r="C71" s="235">
        <f t="shared" si="14"/>
        <v>18574485.616000004</v>
      </c>
      <c r="D71" s="235">
        <f t="shared" si="14"/>
        <v>20583711.440640006</v>
      </c>
      <c r="E71" s="235">
        <f t="shared" si="14"/>
        <v>21407057.098265603</v>
      </c>
      <c r="F71" s="235">
        <f t="shared" si="14"/>
        <v>22263355.782196231</v>
      </c>
      <c r="G71" s="235">
        <f t="shared" si="14"/>
        <v>23153897.213484086</v>
      </c>
      <c r="H71" s="235">
        <f t="shared" si="14"/>
        <v>24080060.302023448</v>
      </c>
      <c r="I71" s="235">
        <f t="shared" si="14"/>
        <v>23502685.914104387</v>
      </c>
      <c r="J71" s="235">
        <f t="shared" si="14"/>
        <v>26045009.750668563</v>
      </c>
      <c r="K71" s="235">
        <f t="shared" si="14"/>
        <v>27086805.340695307</v>
      </c>
      <c r="L71" s="235">
        <f t="shared" si="14"/>
        <v>28170287.154323127</v>
      </c>
    </row>
    <row r="72" spans="1:12" x14ac:dyDescent="0.25">
      <c r="A72" s="237" t="s">
        <v>257</v>
      </c>
      <c r="B72" s="236">
        <f t="shared" ref="B72:L72" si="15">-B59</f>
        <v>0</v>
      </c>
      <c r="C72" s="236">
        <f t="shared" si="15"/>
        <v>0</v>
      </c>
      <c r="D72" s="236">
        <f t="shared" si="15"/>
        <v>0</v>
      </c>
      <c r="E72" s="236">
        <f t="shared" si="15"/>
        <v>0</v>
      </c>
      <c r="F72" s="236">
        <f t="shared" si="15"/>
        <v>0</v>
      </c>
      <c r="G72" s="236">
        <f t="shared" si="15"/>
        <v>0</v>
      </c>
      <c r="H72" s="236">
        <f t="shared" si="15"/>
        <v>0</v>
      </c>
      <c r="I72" s="236">
        <f t="shared" si="15"/>
        <v>0</v>
      </c>
      <c r="J72" s="236">
        <f t="shared" si="15"/>
        <v>0</v>
      </c>
      <c r="K72" s="236">
        <f t="shared" si="15"/>
        <v>0</v>
      </c>
      <c r="L72" s="236">
        <f t="shared" si="15"/>
        <v>0</v>
      </c>
    </row>
    <row r="73" spans="1:12" s="198" customFormat="1" ht="14.25" x14ac:dyDescent="0.25">
      <c r="A73" s="238" t="s">
        <v>261</v>
      </c>
      <c r="B73" s="235">
        <f t="shared" ref="B73:L73" si="16">B71+B72</f>
        <v>0</v>
      </c>
      <c r="C73" s="235">
        <f t="shared" si="16"/>
        <v>18574485.616000004</v>
      </c>
      <c r="D73" s="235">
        <f t="shared" si="16"/>
        <v>20583711.440640006</v>
      </c>
      <c r="E73" s="235">
        <f t="shared" si="16"/>
        <v>21407057.098265603</v>
      </c>
      <c r="F73" s="235">
        <f t="shared" si="16"/>
        <v>22263355.782196231</v>
      </c>
      <c r="G73" s="235">
        <f t="shared" si="16"/>
        <v>23153897.213484086</v>
      </c>
      <c r="H73" s="235">
        <f t="shared" si="16"/>
        <v>24080060.302023448</v>
      </c>
      <c r="I73" s="235">
        <f t="shared" si="16"/>
        <v>23502685.914104387</v>
      </c>
      <c r="J73" s="235">
        <f t="shared" si="16"/>
        <v>26045009.750668563</v>
      </c>
      <c r="K73" s="235">
        <f t="shared" si="16"/>
        <v>27086805.340695307</v>
      </c>
      <c r="L73" s="235">
        <f t="shared" si="16"/>
        <v>28170287.154323127</v>
      </c>
    </row>
    <row r="74" spans="1:12" x14ac:dyDescent="0.25">
      <c r="A74" s="237" t="s">
        <v>256</v>
      </c>
      <c r="B74" s="236">
        <f t="shared" ref="B74:L74" si="17">-B73*$B$34</f>
        <v>0</v>
      </c>
      <c r="C74" s="236">
        <f t="shared" si="17"/>
        <v>-3714897.1232000012</v>
      </c>
      <c r="D74" s="236">
        <f t="shared" si="17"/>
        <v>-4116742.2881280016</v>
      </c>
      <c r="E74" s="236">
        <f t="shared" si="17"/>
        <v>-4281411.4196531205</v>
      </c>
      <c r="F74" s="236">
        <f t="shared" si="17"/>
        <v>-4452671.1564392466</v>
      </c>
      <c r="G74" s="236">
        <f t="shared" si="17"/>
        <v>-4630779.4426968172</v>
      </c>
      <c r="H74" s="236">
        <f t="shared" si="17"/>
        <v>-4816012.06040469</v>
      </c>
      <c r="I74" s="236">
        <f t="shared" si="17"/>
        <v>-4700537.182820878</v>
      </c>
      <c r="J74" s="236">
        <f t="shared" si="17"/>
        <v>-5209001.950133713</v>
      </c>
      <c r="K74" s="236">
        <f t="shared" si="17"/>
        <v>-5417361.0681390613</v>
      </c>
      <c r="L74" s="236">
        <f t="shared" si="17"/>
        <v>-5634057.4308646256</v>
      </c>
    </row>
    <row r="75" spans="1:12" ht="16.5" thickBot="1" x14ac:dyDescent="0.3">
      <c r="A75" s="239" t="s">
        <v>260</v>
      </c>
      <c r="B75" s="240">
        <f t="shared" ref="B75:L75" si="18">B73+B74</f>
        <v>0</v>
      </c>
      <c r="C75" s="240">
        <f t="shared" si="18"/>
        <v>14859588.492800003</v>
      </c>
      <c r="D75" s="240">
        <f t="shared" si="18"/>
        <v>16466969.152512005</v>
      </c>
      <c r="E75" s="240">
        <f t="shared" si="18"/>
        <v>17125645.678612482</v>
      </c>
      <c r="F75" s="240">
        <f t="shared" si="18"/>
        <v>17810684.625756986</v>
      </c>
      <c r="G75" s="240">
        <f t="shared" si="18"/>
        <v>18523117.770787269</v>
      </c>
      <c r="H75" s="240">
        <f t="shared" si="18"/>
        <v>19264048.24161876</v>
      </c>
      <c r="I75" s="240">
        <f t="shared" si="18"/>
        <v>18802148.731283508</v>
      </c>
      <c r="J75" s="240">
        <f t="shared" si="18"/>
        <v>20836007.800534852</v>
      </c>
      <c r="K75" s="240">
        <f t="shared" si="18"/>
        <v>21669444.272556245</v>
      </c>
      <c r="L75" s="240">
        <f t="shared" si="18"/>
        <v>22536229.723458502</v>
      </c>
    </row>
    <row r="76" spans="1:12" s="243" customFormat="1" ht="16.5" thickBot="1" x14ac:dyDescent="0.3">
      <c r="A76" s="241"/>
      <c r="B76" s="242">
        <v>0</v>
      </c>
      <c r="C76" s="242">
        <v>1</v>
      </c>
      <c r="D76" s="242">
        <f>C76+1</f>
        <v>2</v>
      </c>
      <c r="E76" s="242">
        <f t="shared" ref="E76:L76" si="19">D76+1</f>
        <v>3</v>
      </c>
      <c r="F76" s="242">
        <f t="shared" si="19"/>
        <v>4</v>
      </c>
      <c r="G76" s="242">
        <f t="shared" si="19"/>
        <v>5</v>
      </c>
      <c r="H76" s="242">
        <f t="shared" si="19"/>
        <v>6</v>
      </c>
      <c r="I76" s="242">
        <f t="shared" si="19"/>
        <v>7</v>
      </c>
      <c r="J76" s="242">
        <f t="shared" si="19"/>
        <v>8</v>
      </c>
      <c r="K76" s="242">
        <f t="shared" si="19"/>
        <v>9</v>
      </c>
      <c r="L76" s="242">
        <f t="shared" si="19"/>
        <v>10</v>
      </c>
    </row>
    <row r="77" spans="1:12" ht="31.5" x14ac:dyDescent="0.25">
      <c r="A77" s="228" t="s">
        <v>259</v>
      </c>
      <c r="B77" s="220" t="str">
        <f t="shared" ref="B77:L77" si="20">B45</f>
        <v>Год окончания строительства 2024</v>
      </c>
      <c r="C77" s="220">
        <f t="shared" si="20"/>
        <v>2025</v>
      </c>
      <c r="D77" s="220">
        <f t="shared" si="20"/>
        <v>2026</v>
      </c>
      <c r="E77" s="220">
        <f t="shared" si="20"/>
        <v>2027</v>
      </c>
      <c r="F77" s="220">
        <f t="shared" si="20"/>
        <v>2028</v>
      </c>
      <c r="G77" s="220">
        <f t="shared" si="20"/>
        <v>2029</v>
      </c>
      <c r="H77" s="220">
        <f t="shared" si="20"/>
        <v>2030</v>
      </c>
      <c r="I77" s="220">
        <f t="shared" si="20"/>
        <v>2031</v>
      </c>
      <c r="J77" s="220">
        <f t="shared" si="20"/>
        <v>2032</v>
      </c>
      <c r="K77" s="220">
        <f t="shared" si="20"/>
        <v>2033</v>
      </c>
      <c r="L77" s="220">
        <f t="shared" si="20"/>
        <v>2034</v>
      </c>
    </row>
    <row r="78" spans="1:12" s="198" customFormat="1" ht="14.25" x14ac:dyDescent="0.25">
      <c r="A78" s="234" t="s">
        <v>477</v>
      </c>
      <c r="B78" s="235">
        <f t="shared" ref="B78:L78" si="21">B71</f>
        <v>0</v>
      </c>
      <c r="C78" s="235">
        <f>C71</f>
        <v>18574485.616000004</v>
      </c>
      <c r="D78" s="235">
        <f t="shared" si="21"/>
        <v>20583711.440640006</v>
      </c>
      <c r="E78" s="235">
        <f t="shared" si="21"/>
        <v>21407057.098265603</v>
      </c>
      <c r="F78" s="235">
        <f t="shared" si="21"/>
        <v>22263355.782196231</v>
      </c>
      <c r="G78" s="235">
        <f t="shared" si="21"/>
        <v>23153897.213484086</v>
      </c>
      <c r="H78" s="235">
        <f t="shared" si="21"/>
        <v>24080060.302023448</v>
      </c>
      <c r="I78" s="235">
        <f t="shared" si="21"/>
        <v>23502685.914104387</v>
      </c>
      <c r="J78" s="235">
        <f t="shared" si="21"/>
        <v>26045009.750668563</v>
      </c>
      <c r="K78" s="235">
        <f t="shared" si="21"/>
        <v>27086805.340695307</v>
      </c>
      <c r="L78" s="235">
        <f t="shared" si="21"/>
        <v>28170287.154323127</v>
      </c>
    </row>
    <row r="79" spans="1:12" x14ac:dyDescent="0.25">
      <c r="A79" s="237" t="s">
        <v>258</v>
      </c>
      <c r="B79" s="236">
        <f t="shared" ref="B79:L79" si="22">-B70</f>
        <v>0</v>
      </c>
      <c r="C79" s="236">
        <f t="shared" si="22"/>
        <v>3059002.4</v>
      </c>
      <c r="D79" s="236">
        <f t="shared" si="22"/>
        <v>3059002.4</v>
      </c>
      <c r="E79" s="236">
        <f t="shared" si="22"/>
        <v>3059002.4</v>
      </c>
      <c r="F79" s="236">
        <f t="shared" si="22"/>
        <v>3059002.4</v>
      </c>
      <c r="G79" s="236">
        <f t="shared" si="22"/>
        <v>3059002.4</v>
      </c>
      <c r="H79" s="236">
        <f t="shared" si="22"/>
        <v>3059002.4</v>
      </c>
      <c r="I79" s="236">
        <f t="shared" si="22"/>
        <v>3059002.4</v>
      </c>
      <c r="J79" s="236">
        <f t="shared" si="22"/>
        <v>3059002.4</v>
      </c>
      <c r="K79" s="236">
        <f t="shared" si="22"/>
        <v>3059002.4</v>
      </c>
      <c r="L79" s="236">
        <f t="shared" si="22"/>
        <v>3059002.4</v>
      </c>
    </row>
    <row r="80" spans="1:12" x14ac:dyDescent="0.25">
      <c r="A80" s="237" t="s">
        <v>257</v>
      </c>
      <c r="B80" s="236">
        <f t="shared" ref="B80:L80" si="23">B72</f>
        <v>0</v>
      </c>
      <c r="C80" s="236">
        <f t="shared" si="23"/>
        <v>0</v>
      </c>
      <c r="D80" s="236">
        <f t="shared" si="23"/>
        <v>0</v>
      </c>
      <c r="E80" s="236">
        <f t="shared" si="23"/>
        <v>0</v>
      </c>
      <c r="F80" s="236">
        <f t="shared" si="23"/>
        <v>0</v>
      </c>
      <c r="G80" s="236">
        <f t="shared" si="23"/>
        <v>0</v>
      </c>
      <c r="H80" s="236">
        <f t="shared" si="23"/>
        <v>0</v>
      </c>
      <c r="I80" s="236">
        <f t="shared" si="23"/>
        <v>0</v>
      </c>
      <c r="J80" s="236">
        <f t="shared" si="23"/>
        <v>0</v>
      </c>
      <c r="K80" s="236">
        <f t="shared" si="23"/>
        <v>0</v>
      </c>
      <c r="L80" s="236">
        <f t="shared" si="23"/>
        <v>0</v>
      </c>
    </row>
    <row r="81" spans="1:12" x14ac:dyDescent="0.25">
      <c r="A81" s="237" t="s">
        <v>256</v>
      </c>
      <c r="B81" s="236">
        <f>IF(SUM($B$74:B74)+SUM($A$81:A81)&gt;0,0,SUM($B$74:B74)-SUM($A$81:A81))</f>
        <v>0</v>
      </c>
      <c r="C81" s="236">
        <f>IF(SUM($B$74:C74)+SUM($A$81:B81)&gt;0,0,SUM($B$74:C74)-SUM($A$81:B81))</f>
        <v>-3714897.1232000012</v>
      </c>
      <c r="D81" s="236">
        <f>IF(SUM($B$74:D74)+SUM($A$81:C81)&gt;0,0,SUM($B$74:D74)-SUM($A$81:C81))</f>
        <v>-4116742.2881280016</v>
      </c>
      <c r="E81" s="236">
        <f>IF(SUM($B$74:E74)+SUM($A$81:D81)&gt;0,0,SUM($B$74:E74)-SUM($A$81:D81))</f>
        <v>-4281411.4196531214</v>
      </c>
      <c r="F81" s="236">
        <f>IF(SUM($B$74:F74)+SUM($A$81:E81)&gt;0,0,SUM($B$74:F74)-SUM($A$81:E81))</f>
        <v>-4452671.1564392466</v>
      </c>
      <c r="G81" s="236">
        <f>IF(SUM($B$74:G74)+SUM($A$81:F81)&gt;0,0,SUM($B$74:G74)-SUM($A$81:F81))</f>
        <v>-4630779.4426968191</v>
      </c>
      <c r="H81" s="236">
        <f>IF(SUM($B$74:H74)+SUM($A$81:G81)&gt;0,0,SUM($B$74:H74)-SUM($A$81:G81))</f>
        <v>-4816012.0604046881</v>
      </c>
      <c r="I81" s="236">
        <f>IF(SUM($B$74:I74)+SUM($A$81:H81)&gt;0,0,SUM($B$74:I74)-SUM($A$81:H81))</f>
        <v>-4700537.1828208789</v>
      </c>
      <c r="J81" s="236">
        <f>IF(SUM($B$74:J74)+SUM($A$81:I81)&gt;0,0,SUM($B$74:J74)-SUM($A$81:I81))</f>
        <v>-5209001.9501337111</v>
      </c>
      <c r="K81" s="236">
        <f>IF(SUM($B$74:K74)+SUM($A$81:J81)&gt;0,0,SUM($B$74:K74)-SUM($A$81:J81))</f>
        <v>-5417361.0681390613</v>
      </c>
      <c r="L81" s="236">
        <f>IF(SUM($B$74:L74)+SUM($A$81:K81)&gt;0,0,SUM($B$74:L74)-SUM($A$81:K81))</f>
        <v>-5634057.4308646247</v>
      </c>
    </row>
    <row r="82" spans="1:12" x14ac:dyDescent="0.25">
      <c r="A82" s="237" t="s">
        <v>255</v>
      </c>
      <c r="B82" s="244">
        <f>IF(((SUM($B$62:B62)+SUM($B$64:B67))+SUM($B$84:B84))&lt;0,((SUM($B$62:B62)+SUM($B$64:B67))+SUM($B$84:B84))*0.2-SUM($A$82:A82),IF(SUM(A$82:$B82)&lt;0,0-SUM(A$82:$B82),0))</f>
        <v>-15295012</v>
      </c>
      <c r="C82" s="244">
        <f>IF(((SUM($B$62:C62)+SUM($B$64:C67))+SUM($B$84:C84))&lt;0,((SUM($B$62:C62)+SUM($B$64:C67))+SUM($B$84:C84))*0.2-SUM($A$82:B82),IF(SUM(B$82:$B82)&lt;0,0-SUM(B$82:$B82),0))</f>
        <v>4656458.0619200002</v>
      </c>
      <c r="D82" s="244">
        <f>IF(((SUM($B$62:D62)+SUM($B$64:D67))+SUM($B$84:D84))&lt;0,((SUM($B$62:D62)+SUM($B$64:D67))+SUM($B$84:D84))*0.2-SUM($A$82:C82),IF(SUM($B$82:C82)&lt;0,0-SUM($B$82:C82),0))</f>
        <v>5044843.6162880016</v>
      </c>
      <c r="E82" s="244">
        <f>IF(((SUM($B$62:E62)+SUM($B$64:E67))+SUM($B$84:E84))&lt;0,((SUM($B$62:E62)+SUM($B$64:E67))+SUM($B$84:E84))*0.2-SUM($A$82:D82),IF(SUM($B$82:D82)&lt;0,0-SUM($B$82:D82),0))</f>
        <v>5196053.1372531215</v>
      </c>
      <c r="F82" s="244">
        <f>IF(((SUM($B$62:F62)+SUM($B$64:F67))+SUM($B$84:F84))&lt;0,((SUM($B$62:F62)+SUM($B$64:F67))+SUM($B$84:F84))*0.2-SUM($A$82:E82),IF(SUM($B$82:E82)&lt;0,0-SUM($B$82:E82),0))</f>
        <v>397657.18453887664</v>
      </c>
      <c r="G82" s="244">
        <f>IF(((SUM($B$62:G62)+SUM($B$64:G67))+SUM($B$84:G84))&lt;0,((SUM($B$62:G62)+SUM($B$64:G67))+SUM($B$84:G84))*0.2-SUM($A$82:F82),IF(SUM($B$82:F82)&lt;0,0-SUM($B$82:F82),0))</f>
        <v>0</v>
      </c>
      <c r="H82" s="244">
        <f>IF(((SUM($B$62:H62)+SUM($B$64:H67))+SUM($B$84:H84))&lt;0,((SUM($B$62:H62)+SUM($B$64:H67))+SUM($B$84:H84))*0.2-SUM($A$82:G82),IF(SUM($B$82:G82)&lt;0,0-SUM($B$82:G82),0))</f>
        <v>0</v>
      </c>
      <c r="I82" s="244">
        <f>IF(((SUM($B$62:I62)+SUM($B$64:I67))+SUM($B$84:I84))&lt;0,((SUM($B$62:I62)+SUM($B$64:I67))+SUM($B$84:I84))*0.2-SUM($A$82:H82),IF(SUM($B$82:H82)&lt;0,0-SUM($B$82:H82),0))</f>
        <v>0</v>
      </c>
      <c r="J82" s="244">
        <f>IF(((SUM($B$62:J62)+SUM($B$64:J67))+SUM($B$84:J84))&lt;0,((SUM($B$62:J62)+SUM($B$64:J67))+SUM($B$84:J84))*0.2-SUM($A$82:I82),IF(SUM($B$82:I82)&lt;0,0-SUM($B$82:I82),0))</f>
        <v>0</v>
      </c>
      <c r="K82" s="244">
        <f>IF(((SUM($B$62:K62)+SUM($B$64:K67))+SUM($B$84:K84))&lt;0,((SUM($B$62:K62)+SUM($B$64:K67))+SUM($B$84:K84))*0.2-SUM($A$82:J82),IF(SUM($B$82:J82)&lt;0,0-SUM($B$82:J82),0))</f>
        <v>0</v>
      </c>
      <c r="L82" s="244">
        <f>IF(((SUM($B$62:L62)+SUM($B$64:L67))+SUM($B$84:L84))&lt;0,((SUM($B$62:L62)+SUM($B$64:L67))+SUM($B$84:L84))*0.2-SUM($A$82:K82),IF(SUM($B$82:K82)&lt;0,0-SUM($B$82:K82),0))</f>
        <v>0</v>
      </c>
    </row>
    <row r="83" spans="1:12" x14ac:dyDescent="0.25">
      <c r="A83" s="237" t="s">
        <v>254</v>
      </c>
      <c r="B83" s="236">
        <f>-B62*(B37)</f>
        <v>0</v>
      </c>
      <c r="C83" s="236">
        <f t="shared" ref="C83:L83" si="24">-(C62-B62)*$B$37</f>
        <v>0</v>
      </c>
      <c r="D83" s="236">
        <f t="shared" si="24"/>
        <v>0</v>
      </c>
      <c r="E83" s="236">
        <f t="shared" si="24"/>
        <v>0</v>
      </c>
      <c r="F83" s="236">
        <f t="shared" si="24"/>
        <v>0</v>
      </c>
      <c r="G83" s="236">
        <f t="shared" si="24"/>
        <v>0</v>
      </c>
      <c r="H83" s="236">
        <f t="shared" si="24"/>
        <v>0</v>
      </c>
      <c r="I83" s="236">
        <f t="shared" si="24"/>
        <v>0</v>
      </c>
      <c r="J83" s="236">
        <f t="shared" si="24"/>
        <v>0</v>
      </c>
      <c r="K83" s="236">
        <f t="shared" si="24"/>
        <v>0</v>
      </c>
      <c r="L83" s="236">
        <f t="shared" si="24"/>
        <v>0</v>
      </c>
    </row>
    <row r="84" spans="1:12" x14ac:dyDescent="0.25">
      <c r="A84" s="237" t="s">
        <v>253</v>
      </c>
      <c r="B84" s="236">
        <f>-($B$23+$B$24)*$B$26</f>
        <v>-76475060</v>
      </c>
      <c r="C84" s="236">
        <v>0</v>
      </c>
      <c r="D84" s="236">
        <v>0</v>
      </c>
      <c r="E84" s="236">
        <v>0</v>
      </c>
      <c r="F84" s="236">
        <v>0</v>
      </c>
      <c r="G84" s="236">
        <v>0</v>
      </c>
      <c r="H84" s="236">
        <v>0</v>
      </c>
      <c r="I84" s="236">
        <v>0</v>
      </c>
      <c r="J84" s="236">
        <v>0</v>
      </c>
      <c r="K84" s="236">
        <v>0</v>
      </c>
      <c r="L84" s="236">
        <v>0</v>
      </c>
    </row>
    <row r="85" spans="1:12" x14ac:dyDescent="0.25">
      <c r="A85" s="237" t="s">
        <v>252</v>
      </c>
      <c r="B85" s="236">
        <f t="shared" ref="B85:L85" si="25">B57-B58</f>
        <v>0</v>
      </c>
      <c r="C85" s="236">
        <f t="shared" si="25"/>
        <v>0</v>
      </c>
      <c r="D85" s="236">
        <f t="shared" si="25"/>
        <v>0</v>
      </c>
      <c r="E85" s="236">
        <f t="shared" si="25"/>
        <v>0</v>
      </c>
      <c r="F85" s="236">
        <f t="shared" si="25"/>
        <v>0</v>
      </c>
      <c r="G85" s="236">
        <f t="shared" si="25"/>
        <v>0</v>
      </c>
      <c r="H85" s="236">
        <f t="shared" si="25"/>
        <v>0</v>
      </c>
      <c r="I85" s="236">
        <f t="shared" si="25"/>
        <v>0</v>
      </c>
      <c r="J85" s="236">
        <f t="shared" si="25"/>
        <v>0</v>
      </c>
      <c r="K85" s="236">
        <f t="shared" si="25"/>
        <v>0</v>
      </c>
      <c r="L85" s="236">
        <f t="shared" si="25"/>
        <v>0</v>
      </c>
    </row>
    <row r="86" spans="1:12" s="198" customFormat="1" ht="14.25" x14ac:dyDescent="0.25">
      <c r="A86" s="245" t="s">
        <v>251</v>
      </c>
      <c r="B86" s="235">
        <f>SUM(B78:B85)</f>
        <v>-91770072</v>
      </c>
      <c r="C86" s="235">
        <f>SUM(C78:C85)</f>
        <v>22575048.954720005</v>
      </c>
      <c r="D86" s="235">
        <f>SUM(D78:D85)</f>
        <v>24570815.168800008</v>
      </c>
      <c r="E86" s="235">
        <f>SUM(E78:E85)</f>
        <v>25380701.215865601</v>
      </c>
      <c r="F86" s="235">
        <f t="shared" ref="F86:L86" si="26">SUM(F78:F85)</f>
        <v>21267344.210295863</v>
      </c>
      <c r="G86" s="235">
        <f t="shared" si="26"/>
        <v>21582120.170787267</v>
      </c>
      <c r="H86" s="235">
        <f t="shared" si="26"/>
        <v>22323050.641618758</v>
      </c>
      <c r="I86" s="235">
        <f t="shared" si="26"/>
        <v>21861151.131283507</v>
      </c>
      <c r="J86" s="235">
        <f t="shared" si="26"/>
        <v>23895010.20053485</v>
      </c>
      <c r="K86" s="235">
        <f t="shared" si="26"/>
        <v>24728446.672556244</v>
      </c>
      <c r="L86" s="235">
        <f t="shared" si="26"/>
        <v>25595232.123458501</v>
      </c>
    </row>
    <row r="87" spans="1:12" s="198" customFormat="1" ht="14.25" x14ac:dyDescent="0.25">
      <c r="A87" s="245" t="s">
        <v>478</v>
      </c>
      <c r="B87" s="235">
        <f>SUM($B$86:B86)</f>
        <v>-91770072</v>
      </c>
      <c r="C87" s="235">
        <f>SUM($B$86:C86)</f>
        <v>-69195023.045279995</v>
      </c>
      <c r="D87" s="235">
        <f>SUM($B$86:D86)</f>
        <v>-44624207.876479983</v>
      </c>
      <c r="E87" s="235">
        <f>SUM($B$86:E86)</f>
        <v>-19243506.660614382</v>
      </c>
      <c r="F87" s="235">
        <f>SUM($B$86:F86)</f>
        <v>2023837.549681481</v>
      </c>
      <c r="G87" s="235">
        <f>SUM($B$86:G86)</f>
        <v>23605957.720468748</v>
      </c>
      <c r="H87" s="235">
        <f>SUM($B$86:H86)</f>
        <v>45929008.362087503</v>
      </c>
      <c r="I87" s="235">
        <f>SUM($B$86:I86)</f>
        <v>67790159.49337101</v>
      </c>
      <c r="J87" s="235">
        <f>SUM($B$86:J86)</f>
        <v>91685169.69390586</v>
      </c>
      <c r="K87" s="235">
        <f>SUM($B$86:K86)</f>
        <v>116413616.36646211</v>
      </c>
      <c r="L87" s="235">
        <f>SUM($B$86:L86)</f>
        <v>142008848.48992062</v>
      </c>
    </row>
    <row r="88" spans="1:12" x14ac:dyDescent="0.25">
      <c r="A88" s="246" t="s">
        <v>250</v>
      </c>
      <c r="B88" s="247">
        <f t="shared" ref="B88:L88" si="27">1/POWER((1+$B$42),B76)</f>
        <v>1</v>
      </c>
      <c r="C88" s="247">
        <f t="shared" si="27"/>
        <v>0.88105726872246692</v>
      </c>
      <c r="D88" s="247">
        <f t="shared" si="27"/>
        <v>0.77626191076869333</v>
      </c>
      <c r="E88" s="247">
        <f t="shared" si="27"/>
        <v>0.68393119891514842</v>
      </c>
      <c r="F88" s="247">
        <f t="shared" si="27"/>
        <v>0.60258255411026285</v>
      </c>
      <c r="G88" s="247">
        <f t="shared" si="27"/>
        <v>0.53090973930419638</v>
      </c>
      <c r="H88" s="247">
        <f t="shared" si="27"/>
        <v>0.4677618848495122</v>
      </c>
      <c r="I88" s="247">
        <f t="shared" si="27"/>
        <v>0.41212500867798435</v>
      </c>
      <c r="J88" s="247">
        <f t="shared" si="27"/>
        <v>0.3631057345180479</v>
      </c>
      <c r="K88" s="247">
        <f t="shared" si="27"/>
        <v>0.31991694671193649</v>
      </c>
      <c r="L88" s="247">
        <f t="shared" si="27"/>
        <v>0.28186515128804979</v>
      </c>
    </row>
    <row r="89" spans="1:12" s="198" customFormat="1" ht="14.25" x14ac:dyDescent="0.25">
      <c r="A89" s="248" t="s">
        <v>479</v>
      </c>
      <c r="B89" s="249">
        <f t="shared" ref="B89:L89" si="28">B86*B88</f>
        <v>-91770072</v>
      </c>
      <c r="C89" s="263">
        <f>C86*1</f>
        <v>22575048.954720005</v>
      </c>
      <c r="D89" s="249">
        <f t="shared" si="28"/>
        <v>19073387.932077087</v>
      </c>
      <c r="E89" s="249">
        <f t="shared" si="28"/>
        <v>17358653.411874127</v>
      </c>
      <c r="F89" s="249">
        <f t="shared" si="28"/>
        <v>12815330.593382193</v>
      </c>
      <c r="G89" s="249">
        <f t="shared" si="28"/>
        <v>11458157.793504506</v>
      </c>
      <c r="H89" s="249">
        <f t="shared" si="28"/>
        <v>10441872.243714703</v>
      </c>
      <c r="I89" s="249">
        <f t="shared" si="28"/>
        <v>9009527.0996909421</v>
      </c>
      <c r="J89" s="249">
        <f t="shared" si="28"/>
        <v>8676415.2301814537</v>
      </c>
      <c r="K89" s="249">
        <f t="shared" si="28"/>
        <v>7911049.1564131388</v>
      </c>
      <c r="L89" s="249">
        <f t="shared" si="28"/>
        <v>7214403.974731382</v>
      </c>
    </row>
    <row r="90" spans="1:12" s="198" customFormat="1" ht="14.25" x14ac:dyDescent="0.25">
      <c r="A90" s="248" t="s">
        <v>480</v>
      </c>
      <c r="B90" s="249">
        <f>SUM($B$89:B89)</f>
        <v>-91770072</v>
      </c>
      <c r="C90" s="249">
        <f>SUM($B$89:C89)</f>
        <v>-69195023.045279995</v>
      </c>
      <c r="D90" s="249">
        <f>SUM($B$89:D89)</f>
        <v>-50121635.113202907</v>
      </c>
      <c r="E90" s="249">
        <f>SUM($B$89:E89)</f>
        <v>-32762981.701328781</v>
      </c>
      <c r="F90" s="249">
        <f>SUM($B$89:F89)</f>
        <v>-19947651.10794659</v>
      </c>
      <c r="G90" s="249">
        <f>SUM($B$89:G89)</f>
        <v>-8489493.3144420832</v>
      </c>
      <c r="H90" s="249">
        <f>SUM($B$89:H89)</f>
        <v>1952378.92927262</v>
      </c>
      <c r="I90" s="249">
        <f>SUM($B$89:I89)</f>
        <v>10961906.028963562</v>
      </c>
      <c r="J90" s="249">
        <f>SUM($B$89:J89)</f>
        <v>19638321.259145014</v>
      </c>
      <c r="K90" s="249">
        <f>SUM($B$89:K89)</f>
        <v>27549370.415558152</v>
      </c>
      <c r="L90" s="249">
        <f>SUM($B$89:L89)</f>
        <v>34763774.39028953</v>
      </c>
    </row>
    <row r="91" spans="1:12" s="198" customFormat="1" ht="14.25" x14ac:dyDescent="0.25">
      <c r="A91" s="248" t="s">
        <v>481</v>
      </c>
      <c r="B91" s="250">
        <f>IF((ISERR(IRR($B$86:B86))),0,IF(IRR($B$86:B86)&lt;0,0,IRR($B$86:B86)))</f>
        <v>0</v>
      </c>
      <c r="C91" s="250">
        <f>IF((ISERR(IRR($B$86:C86))),0,IF(IRR($B$86:C86)&lt;0,0,IRR($B$86:C86)))</f>
        <v>0</v>
      </c>
      <c r="D91" s="250">
        <f>IF((ISERR(IRR($B$86:D86))),0,IF(IRR($B$86:D86)&lt;0,0,IRR($B$86:D86)))</f>
        <v>0</v>
      </c>
      <c r="E91" s="250">
        <f>IF((ISERR(IRR($B$86:E86))),0,IF(IRR($B$86:E86)&lt;0,0,IRR($B$86:E86)))</f>
        <v>0</v>
      </c>
      <c r="F91" s="250">
        <f>IF((ISERR(IRR($B$86:F86))),0,IF(IRR($B$86:F86)&lt;0,0,IRR($B$86:F86)))</f>
        <v>8.841119766368033E-3</v>
      </c>
      <c r="G91" s="250">
        <f>IF((ISERR(IRR($B$86:G86))),0,IF(IRR($B$86:G86)&lt;0,0,IRR($B$86:G86)))</f>
        <v>8.2791957912672798E-2</v>
      </c>
      <c r="H91" s="250">
        <f>IF((ISERR(IRR($B$86:H86))),0,IF(IRR($B$86:H86)&lt;0,0,IRR($B$86:H86)))</f>
        <v>0.13206264107690324</v>
      </c>
      <c r="I91" s="250">
        <f>IF((ISERR(IRR($B$86:I86))),0,IF(IRR($B$86:I86)&lt;0,0,IRR($B$86:I86)))</f>
        <v>0.1642413728746499</v>
      </c>
      <c r="J91" s="250">
        <f>IF((ISERR(IRR($B$86:J86))),0,IF(IRR($B$86:J86)&lt;0,0,IRR($B$86:J86)))</f>
        <v>0.18830941645874488</v>
      </c>
      <c r="K91" s="250">
        <f>IF((ISERR(IRR($B$86:K86))),0,IF(IRR($B$86:K86)&lt;0,0,IRR($B$86:K86)))</f>
        <v>0.20563569935564208</v>
      </c>
      <c r="L91" s="250">
        <f>IF((ISERR(IRR($B$86:L86))),0,IF(IRR($B$86:L86)&lt;0,0,IRR($B$86:L86)))</f>
        <v>0.21836258836895439</v>
      </c>
    </row>
    <row r="92" spans="1:12" s="198" customFormat="1" ht="14.25" x14ac:dyDescent="0.25">
      <c r="A92" s="248" t="s">
        <v>482</v>
      </c>
      <c r="B92" s="251">
        <f>IF(AND(B87&gt;0,A87&lt;0),(B76-(B87/(B87-A87))),0)</f>
        <v>0</v>
      </c>
      <c r="C92" s="251">
        <f t="shared" ref="C92:L92" si="29">IF(AND(C87&gt;0,B87&lt;0),(C76-(C87/(C87-B87))),0)</f>
        <v>0</v>
      </c>
      <c r="D92" s="251">
        <f t="shared" si="29"/>
        <v>0</v>
      </c>
      <c r="E92" s="251">
        <f t="shared" si="29"/>
        <v>0</v>
      </c>
      <c r="F92" s="251">
        <f t="shared" si="29"/>
        <v>3.9048382567343922</v>
      </c>
      <c r="G92" s="251">
        <f t="shared" si="29"/>
        <v>0</v>
      </c>
      <c r="H92" s="251">
        <f t="shared" si="29"/>
        <v>0</v>
      </c>
      <c r="I92" s="251">
        <f t="shared" si="29"/>
        <v>0</v>
      </c>
      <c r="J92" s="251">
        <f t="shared" si="29"/>
        <v>0</v>
      </c>
      <c r="K92" s="251">
        <f t="shared" si="29"/>
        <v>0</v>
      </c>
      <c r="L92" s="251">
        <f t="shared" si="29"/>
        <v>0</v>
      </c>
    </row>
    <row r="93" spans="1:12" s="198" customFormat="1" ht="15" thickBot="1" x14ac:dyDescent="0.3">
      <c r="A93" s="252" t="s">
        <v>483</v>
      </c>
      <c r="B93" s="253">
        <f>IF(AND(B90&gt;0,A90&lt;0),(B76-(B90/(B90-A90))),0)</f>
        <v>0</v>
      </c>
      <c r="C93" s="253">
        <f t="shared" ref="C93:L93" si="30">IF(AND(C90&gt;0,B90&lt;0),(C76-(C90/(C90-B90))),0)</f>
        <v>0</v>
      </c>
      <c r="D93" s="253">
        <f t="shared" si="30"/>
        <v>0</v>
      </c>
      <c r="E93" s="253">
        <f t="shared" si="30"/>
        <v>0</v>
      </c>
      <c r="F93" s="253">
        <f t="shared" si="30"/>
        <v>0</v>
      </c>
      <c r="G93" s="253">
        <f t="shared" si="30"/>
        <v>0</v>
      </c>
      <c r="H93" s="253">
        <f t="shared" si="30"/>
        <v>5.8130240551020131</v>
      </c>
      <c r="I93" s="253">
        <f t="shared" si="30"/>
        <v>0</v>
      </c>
      <c r="J93" s="253">
        <f t="shared" si="30"/>
        <v>0</v>
      </c>
      <c r="K93" s="253">
        <f t="shared" si="30"/>
        <v>0</v>
      </c>
      <c r="L93" s="253">
        <f t="shared" si="30"/>
        <v>0</v>
      </c>
    </row>
    <row r="94" spans="1:12" x14ac:dyDescent="0.25">
      <c r="C94" s="254"/>
      <c r="D94" s="254"/>
      <c r="E94" s="254"/>
      <c r="F94" s="254"/>
    </row>
    <row r="95" spans="1:12" ht="64.5" customHeight="1" x14ac:dyDescent="0.25">
      <c r="A95" s="343"/>
      <c r="B95" s="343"/>
      <c r="C95" s="343"/>
      <c r="D95" s="343"/>
      <c r="E95" s="343"/>
      <c r="F95" s="343"/>
    </row>
    <row r="97" spans="2:12" x14ac:dyDescent="0.25">
      <c r="C97" s="254"/>
      <c r="D97" s="254"/>
      <c r="E97" s="254"/>
      <c r="F97" s="254"/>
    </row>
    <row r="98" spans="2:12" x14ac:dyDescent="0.25">
      <c r="C98" s="254"/>
      <c r="D98" s="254"/>
      <c r="E98" s="254"/>
      <c r="F98" s="254"/>
      <c r="G98" s="254"/>
      <c r="H98" s="254"/>
      <c r="I98" s="254"/>
      <c r="J98" s="254"/>
      <c r="K98" s="254"/>
      <c r="L98" s="254"/>
    </row>
    <row r="99" spans="2:12" x14ac:dyDescent="0.25">
      <c r="C99" s="254"/>
      <c r="D99" s="254"/>
      <c r="E99" s="254"/>
      <c r="F99" s="254"/>
    </row>
    <row r="100" spans="2:12" ht="27.75" x14ac:dyDescent="0.25">
      <c r="B100" s="197"/>
      <c r="C100" s="254"/>
      <c r="D100" s="254"/>
      <c r="E100" s="254"/>
      <c r="F100" s="254"/>
    </row>
    <row r="101" spans="2:12" ht="27.75" x14ac:dyDescent="0.25">
      <c r="B101" s="197"/>
    </row>
  </sheetData>
  <mergeCells count="14">
    <mergeCell ref="D28:E28"/>
    <mergeCell ref="D29:E29"/>
    <mergeCell ref="A95:F95"/>
    <mergeCell ref="A14:F14"/>
    <mergeCell ref="A15:F15"/>
    <mergeCell ref="A18:F18"/>
    <mergeCell ref="D26:E26"/>
    <mergeCell ref="D27:E27"/>
    <mergeCell ref="A12:F12"/>
    <mergeCell ref="A4:F4"/>
    <mergeCell ref="A6:F6"/>
    <mergeCell ref="A8:F8"/>
    <mergeCell ref="A9:F9"/>
    <mergeCell ref="A11:F11"/>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T107" sqref="T107"/>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544</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
        <v>489</v>
      </c>
      <c r="B9" s="356"/>
      <c r="C9" s="356"/>
      <c r="D9" s="356"/>
      <c r="E9" s="356"/>
      <c r="F9" s="356"/>
      <c r="G9" s="356"/>
      <c r="H9" s="356"/>
      <c r="I9" s="356"/>
      <c r="J9" s="356"/>
      <c r="K9" s="356"/>
      <c r="L9" s="35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L_PO3400.0004</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0"/>
      <c r="B14" s="300"/>
      <c r="C14" s="300"/>
      <c r="D14" s="300"/>
      <c r="E14" s="300"/>
      <c r="F14" s="300"/>
      <c r="G14" s="300"/>
      <c r="H14" s="300"/>
      <c r="I14" s="300"/>
      <c r="J14" s="300"/>
      <c r="K14" s="300"/>
      <c r="L14" s="300"/>
    </row>
    <row r="15" spans="1:44" x14ac:dyDescent="0.25">
      <c r="A15" s="29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56"/>
      <c r="C15" s="356"/>
      <c r="D15" s="356"/>
      <c r="E15" s="356"/>
      <c r="F15" s="356"/>
      <c r="G15" s="356"/>
      <c r="H15" s="356"/>
      <c r="I15" s="356"/>
      <c r="J15" s="356"/>
      <c r="K15" s="356"/>
      <c r="L15" s="356"/>
    </row>
    <row r="16" spans="1:44" x14ac:dyDescent="0.25">
      <c r="A16" s="290" t="s">
        <v>7</v>
      </c>
      <c r="B16" s="290"/>
      <c r="C16" s="290"/>
      <c r="D16" s="290"/>
      <c r="E16" s="290"/>
      <c r="F16" s="290"/>
      <c r="G16" s="290"/>
      <c r="H16" s="290"/>
      <c r="I16" s="290"/>
      <c r="J16" s="290"/>
      <c r="K16" s="290"/>
      <c r="L16" s="290"/>
    </row>
    <row r="17" spans="1:12" ht="15.75" customHeight="1" x14ac:dyDescent="0.25">
      <c r="L17" s="155"/>
    </row>
    <row r="18" spans="1:12" x14ac:dyDescent="0.25">
      <c r="K18" s="80"/>
    </row>
    <row r="19" spans="1:12" ht="15.75" customHeight="1" x14ac:dyDescent="0.25">
      <c r="A19" s="355" t="s">
        <v>422</v>
      </c>
      <c r="B19" s="355"/>
      <c r="C19" s="355"/>
      <c r="D19" s="355"/>
      <c r="E19" s="355"/>
      <c r="F19" s="355"/>
      <c r="G19" s="355"/>
      <c r="H19" s="355"/>
      <c r="I19" s="355"/>
      <c r="J19" s="355"/>
      <c r="K19" s="355"/>
      <c r="L19" s="355"/>
    </row>
    <row r="20" spans="1:12" x14ac:dyDescent="0.25">
      <c r="A20" s="157"/>
      <c r="B20" s="157"/>
      <c r="C20" s="79"/>
      <c r="D20" s="79"/>
      <c r="E20" s="79"/>
      <c r="F20" s="79"/>
      <c r="G20" s="79"/>
      <c r="H20" s="79"/>
      <c r="I20" s="79"/>
      <c r="J20" s="79"/>
      <c r="K20" s="79"/>
      <c r="L20" s="79"/>
    </row>
    <row r="21" spans="1:12" ht="28.5" customHeight="1" x14ac:dyDescent="0.25">
      <c r="A21" s="349" t="s">
        <v>220</v>
      </c>
      <c r="B21" s="349" t="s">
        <v>219</v>
      </c>
      <c r="C21" s="350" t="s">
        <v>357</v>
      </c>
      <c r="D21" s="350"/>
      <c r="E21" s="350"/>
      <c r="F21" s="350"/>
      <c r="G21" s="350"/>
      <c r="H21" s="350"/>
      <c r="I21" s="351" t="s">
        <v>218</v>
      </c>
      <c r="J21" s="352" t="s">
        <v>359</v>
      </c>
      <c r="K21" s="349" t="s">
        <v>217</v>
      </c>
      <c r="L21" s="345" t="s">
        <v>358</v>
      </c>
    </row>
    <row r="22" spans="1:12" ht="58.5" customHeight="1" x14ac:dyDescent="0.25">
      <c r="A22" s="349"/>
      <c r="B22" s="349"/>
      <c r="C22" s="346" t="s">
        <v>3</v>
      </c>
      <c r="D22" s="346"/>
      <c r="E22" s="124"/>
      <c r="F22" s="125"/>
      <c r="G22" s="347" t="s">
        <v>2</v>
      </c>
      <c r="H22" s="348"/>
      <c r="I22" s="351"/>
      <c r="J22" s="353"/>
      <c r="K22" s="349"/>
      <c r="L22" s="345"/>
    </row>
    <row r="23" spans="1:12" ht="47.25" x14ac:dyDescent="0.25">
      <c r="A23" s="349"/>
      <c r="B23" s="349"/>
      <c r="C23" s="78" t="s">
        <v>216</v>
      </c>
      <c r="D23" s="78" t="s">
        <v>215</v>
      </c>
      <c r="E23" s="78" t="s">
        <v>216</v>
      </c>
      <c r="F23" s="78" t="s">
        <v>215</v>
      </c>
      <c r="G23" s="78" t="s">
        <v>216</v>
      </c>
      <c r="H23" s="78" t="s">
        <v>215</v>
      </c>
      <c r="I23" s="351"/>
      <c r="J23" s="354"/>
      <c r="K23" s="349"/>
      <c r="L23" s="345"/>
    </row>
    <row r="24" spans="1:12" x14ac:dyDescent="0.25">
      <c r="A24" s="156">
        <v>1</v>
      </c>
      <c r="B24" s="156">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364</v>
      </c>
      <c r="C26" s="71" t="s">
        <v>488</v>
      </c>
      <c r="D26" s="71"/>
      <c r="E26" s="71" t="s">
        <v>460</v>
      </c>
      <c r="F26" s="71" t="s">
        <v>460</v>
      </c>
      <c r="G26" s="71" t="s">
        <v>460</v>
      </c>
      <c r="H26" s="71"/>
      <c r="I26" s="71"/>
      <c r="J26" s="71"/>
      <c r="K26" s="70"/>
      <c r="L26" s="70"/>
    </row>
    <row r="27" spans="1:12" s="65" customFormat="1" ht="39" customHeight="1" x14ac:dyDescent="0.25">
      <c r="A27" s="73" t="s">
        <v>212</v>
      </c>
      <c r="B27" s="77" t="s">
        <v>366</v>
      </c>
      <c r="C27" s="71" t="s">
        <v>488</v>
      </c>
      <c r="D27" s="71"/>
      <c r="E27" s="71" t="s">
        <v>460</v>
      </c>
      <c r="F27" s="71" t="s">
        <v>460</v>
      </c>
      <c r="G27" s="71" t="s">
        <v>460</v>
      </c>
      <c r="H27" s="71"/>
      <c r="I27" s="71"/>
      <c r="J27" s="71"/>
      <c r="K27" s="70"/>
      <c r="L27" s="70"/>
    </row>
    <row r="28" spans="1:12" s="65" customFormat="1" ht="70.5" customHeight="1" x14ac:dyDescent="0.25">
      <c r="A28" s="73" t="s">
        <v>365</v>
      </c>
      <c r="B28" s="77" t="s">
        <v>370</v>
      </c>
      <c r="C28" s="71" t="s">
        <v>488</v>
      </c>
      <c r="D28" s="71"/>
      <c r="E28" s="71" t="s">
        <v>460</v>
      </c>
      <c r="F28" s="71" t="s">
        <v>460</v>
      </c>
      <c r="G28" s="71" t="s">
        <v>460</v>
      </c>
      <c r="H28" s="71"/>
      <c r="I28" s="71"/>
      <c r="J28" s="71"/>
      <c r="K28" s="70"/>
      <c r="L28" s="70"/>
    </row>
    <row r="29" spans="1:12" s="65" customFormat="1" ht="54" customHeight="1" x14ac:dyDescent="0.25">
      <c r="A29" s="73" t="s">
        <v>211</v>
      </c>
      <c r="B29" s="77" t="s">
        <v>369</v>
      </c>
      <c r="C29" s="71" t="s">
        <v>488</v>
      </c>
      <c r="D29" s="71"/>
      <c r="E29" s="71" t="s">
        <v>460</v>
      </c>
      <c r="F29" s="71" t="s">
        <v>460</v>
      </c>
      <c r="G29" s="71" t="s">
        <v>460</v>
      </c>
      <c r="H29" s="71"/>
      <c r="I29" s="71"/>
      <c r="J29" s="71"/>
      <c r="K29" s="70"/>
      <c r="L29" s="70"/>
    </row>
    <row r="30" spans="1:12" s="65" customFormat="1" ht="42" customHeight="1" x14ac:dyDescent="0.25">
      <c r="A30" s="73" t="s">
        <v>210</v>
      </c>
      <c r="B30" s="77" t="s">
        <v>371</v>
      </c>
      <c r="C30" s="71" t="s">
        <v>488</v>
      </c>
      <c r="D30" s="71"/>
      <c r="E30" s="71" t="s">
        <v>460</v>
      </c>
      <c r="F30" s="71" t="s">
        <v>460</v>
      </c>
      <c r="G30" s="71" t="s">
        <v>460</v>
      </c>
      <c r="H30" s="71"/>
      <c r="I30" s="71"/>
      <c r="J30" s="71"/>
      <c r="K30" s="70"/>
      <c r="L30" s="70"/>
    </row>
    <row r="31" spans="1:12" s="65" customFormat="1" ht="37.5" customHeight="1" x14ac:dyDescent="0.25">
      <c r="A31" s="73" t="s">
        <v>209</v>
      </c>
      <c r="B31" s="72" t="s">
        <v>367</v>
      </c>
      <c r="C31" s="71" t="s">
        <v>488</v>
      </c>
      <c r="D31" s="71"/>
      <c r="E31" s="71" t="s">
        <v>460</v>
      </c>
      <c r="F31" s="71" t="s">
        <v>460</v>
      </c>
      <c r="G31" s="71" t="s">
        <v>460</v>
      </c>
      <c r="H31" s="71"/>
      <c r="I31" s="71"/>
      <c r="J31" s="71"/>
      <c r="K31" s="70"/>
      <c r="L31" s="70"/>
    </row>
    <row r="32" spans="1:12" s="65" customFormat="1" ht="47.25" x14ac:dyDescent="0.25">
      <c r="A32" s="73" t="s">
        <v>207</v>
      </c>
      <c r="B32" s="72" t="s">
        <v>372</v>
      </c>
      <c r="C32" s="71" t="s">
        <v>488</v>
      </c>
      <c r="D32" s="71"/>
      <c r="E32" s="71" t="s">
        <v>460</v>
      </c>
      <c r="F32" s="71" t="s">
        <v>460</v>
      </c>
      <c r="G32" s="71" t="s">
        <v>460</v>
      </c>
      <c r="H32" s="71"/>
      <c r="I32" s="71"/>
      <c r="J32" s="71"/>
      <c r="K32" s="70"/>
      <c r="L32" s="70"/>
    </row>
    <row r="33" spans="1:12" s="65" customFormat="1" ht="37.5" customHeight="1" x14ac:dyDescent="0.25">
      <c r="A33" s="73" t="s">
        <v>383</v>
      </c>
      <c r="B33" s="72" t="s">
        <v>300</v>
      </c>
      <c r="C33" s="71" t="s">
        <v>488</v>
      </c>
      <c r="D33" s="71"/>
      <c r="E33" s="71" t="s">
        <v>460</v>
      </c>
      <c r="F33" s="71" t="s">
        <v>460</v>
      </c>
      <c r="G33" s="71" t="s">
        <v>460</v>
      </c>
      <c r="H33" s="71"/>
      <c r="I33" s="71"/>
      <c r="J33" s="71"/>
      <c r="K33" s="70"/>
      <c r="L33" s="70"/>
    </row>
    <row r="34" spans="1:12" s="65" customFormat="1" ht="47.25" customHeight="1" x14ac:dyDescent="0.25">
      <c r="A34" s="73" t="s">
        <v>384</v>
      </c>
      <c r="B34" s="72" t="s">
        <v>376</v>
      </c>
      <c r="C34" s="71" t="s">
        <v>488</v>
      </c>
      <c r="D34" s="71"/>
      <c r="E34" s="71" t="s">
        <v>460</v>
      </c>
      <c r="F34" s="71" t="s">
        <v>460</v>
      </c>
      <c r="G34" s="71" t="s">
        <v>460</v>
      </c>
      <c r="H34" s="71"/>
      <c r="I34" s="71"/>
      <c r="J34" s="71"/>
      <c r="K34" s="75"/>
      <c r="L34" s="70"/>
    </row>
    <row r="35" spans="1:12" s="65" customFormat="1" ht="49.5" customHeight="1" x14ac:dyDescent="0.25">
      <c r="A35" s="73" t="s">
        <v>385</v>
      </c>
      <c r="B35" s="72" t="s">
        <v>208</v>
      </c>
      <c r="C35" s="71" t="s">
        <v>488</v>
      </c>
      <c r="D35" s="71"/>
      <c r="E35" s="71" t="s">
        <v>460</v>
      </c>
      <c r="F35" s="71" t="s">
        <v>460</v>
      </c>
      <c r="G35" s="71" t="s">
        <v>460</v>
      </c>
      <c r="H35" s="71"/>
      <c r="I35" s="71"/>
      <c r="J35" s="71"/>
      <c r="K35" s="75"/>
      <c r="L35" s="70"/>
    </row>
    <row r="36" spans="1:12" ht="37.5" customHeight="1" x14ac:dyDescent="0.25">
      <c r="A36" s="73" t="s">
        <v>386</v>
      </c>
      <c r="B36" s="72" t="s">
        <v>368</v>
      </c>
      <c r="C36" s="71" t="s">
        <v>488</v>
      </c>
      <c r="D36" s="71"/>
      <c r="E36" s="71" t="s">
        <v>460</v>
      </c>
      <c r="F36" s="71" t="s">
        <v>460</v>
      </c>
      <c r="G36" s="71" t="s">
        <v>460</v>
      </c>
      <c r="H36" s="71"/>
      <c r="I36" s="71"/>
      <c r="J36" s="71"/>
      <c r="K36" s="70"/>
      <c r="L36" s="70"/>
    </row>
    <row r="37" spans="1:12" ht="47.25" x14ac:dyDescent="0.25">
      <c r="A37" s="73" t="s">
        <v>387</v>
      </c>
      <c r="B37" s="72" t="s">
        <v>206</v>
      </c>
      <c r="C37" s="71" t="s">
        <v>488</v>
      </c>
      <c r="D37" s="71"/>
      <c r="E37" s="71" t="s">
        <v>460</v>
      </c>
      <c r="F37" s="71" t="s">
        <v>460</v>
      </c>
      <c r="G37" s="71" t="s">
        <v>460</v>
      </c>
      <c r="H37" s="71"/>
      <c r="I37" s="71"/>
      <c r="J37" s="71"/>
      <c r="K37" s="70"/>
      <c r="L37" s="70"/>
    </row>
    <row r="38" spans="1:12" ht="47.25" x14ac:dyDescent="0.25">
      <c r="A38" s="73" t="s">
        <v>550</v>
      </c>
      <c r="B38" s="74" t="s">
        <v>205</v>
      </c>
      <c r="C38" s="71" t="s">
        <v>488</v>
      </c>
      <c r="D38" s="71"/>
      <c r="E38" s="71" t="s">
        <v>460</v>
      </c>
      <c r="F38" s="71" t="s">
        <v>460</v>
      </c>
      <c r="G38" s="71" t="s">
        <v>460</v>
      </c>
      <c r="H38" s="71"/>
      <c r="I38" s="71"/>
      <c r="J38" s="71"/>
      <c r="K38" s="70"/>
      <c r="L38" s="70"/>
    </row>
    <row r="39" spans="1:12" ht="78.75" x14ac:dyDescent="0.25">
      <c r="A39" s="73">
        <v>2</v>
      </c>
      <c r="B39" s="72" t="s">
        <v>373</v>
      </c>
      <c r="C39" s="71" t="s">
        <v>488</v>
      </c>
      <c r="D39" s="71"/>
      <c r="E39" s="71" t="s">
        <v>460</v>
      </c>
      <c r="F39" s="71" t="s">
        <v>460</v>
      </c>
      <c r="G39" s="71" t="s">
        <v>460</v>
      </c>
      <c r="H39" s="71"/>
      <c r="I39" s="71"/>
      <c r="J39" s="71"/>
      <c r="K39" s="70"/>
      <c r="L39" s="70"/>
    </row>
    <row r="40" spans="1:12" ht="33.75" customHeight="1" x14ac:dyDescent="0.25">
      <c r="A40" s="73" t="s">
        <v>204</v>
      </c>
      <c r="B40" s="72" t="s">
        <v>375</v>
      </c>
      <c r="C40" s="71" t="s">
        <v>488</v>
      </c>
      <c r="D40" s="71"/>
      <c r="E40" s="71" t="s">
        <v>460</v>
      </c>
      <c r="F40" s="71" t="s">
        <v>460</v>
      </c>
      <c r="G40" s="277">
        <v>45597</v>
      </c>
      <c r="H40" s="277">
        <v>45626</v>
      </c>
      <c r="I40" s="71"/>
      <c r="J40" s="71"/>
      <c r="K40" s="70"/>
      <c r="L40" s="70"/>
    </row>
    <row r="41" spans="1:12" ht="63" customHeight="1" x14ac:dyDescent="0.25">
      <c r="A41" s="73" t="s">
        <v>203</v>
      </c>
      <c r="B41" s="74" t="s">
        <v>453</v>
      </c>
      <c r="C41" s="71" t="s">
        <v>488</v>
      </c>
      <c r="D41" s="71"/>
      <c r="E41" s="71" t="s">
        <v>460</v>
      </c>
      <c r="F41" s="71" t="s">
        <v>460</v>
      </c>
      <c r="G41" s="71" t="s">
        <v>460</v>
      </c>
      <c r="H41" s="71"/>
      <c r="I41" s="71"/>
      <c r="J41" s="71"/>
      <c r="K41" s="70"/>
      <c r="L41" s="70"/>
    </row>
    <row r="42" spans="1:12" ht="58.5" customHeight="1" x14ac:dyDescent="0.25">
      <c r="A42" s="73">
        <v>3</v>
      </c>
      <c r="B42" s="72" t="s">
        <v>374</v>
      </c>
      <c r="C42" s="71" t="s">
        <v>488</v>
      </c>
      <c r="D42" s="71"/>
      <c r="E42" s="71" t="s">
        <v>460</v>
      </c>
      <c r="F42" s="71" t="s">
        <v>460</v>
      </c>
      <c r="G42" s="71" t="s">
        <v>460</v>
      </c>
      <c r="H42" s="71"/>
      <c r="I42" s="71"/>
      <c r="J42" s="71"/>
      <c r="K42" s="70"/>
      <c r="L42" s="70"/>
    </row>
    <row r="43" spans="1:12" ht="34.5" customHeight="1" x14ac:dyDescent="0.25">
      <c r="A43" s="73" t="s">
        <v>202</v>
      </c>
      <c r="B43" s="72" t="s">
        <v>200</v>
      </c>
      <c r="C43" s="71" t="s">
        <v>488</v>
      </c>
      <c r="D43" s="71"/>
      <c r="E43" s="71" t="s">
        <v>460</v>
      </c>
      <c r="F43" s="71" t="s">
        <v>460</v>
      </c>
      <c r="G43" s="71" t="s">
        <v>460</v>
      </c>
      <c r="H43" s="71"/>
      <c r="I43" s="71"/>
      <c r="J43" s="71"/>
      <c r="K43" s="70"/>
      <c r="L43" s="70"/>
    </row>
    <row r="44" spans="1:12" ht="24.75" customHeight="1" x14ac:dyDescent="0.25">
      <c r="A44" s="73" t="s">
        <v>201</v>
      </c>
      <c r="B44" s="72" t="s">
        <v>198</v>
      </c>
      <c r="C44" s="71" t="s">
        <v>488</v>
      </c>
      <c r="D44" s="71"/>
      <c r="E44" s="71" t="s">
        <v>460</v>
      </c>
      <c r="F44" s="71" t="s">
        <v>460</v>
      </c>
      <c r="G44" s="71" t="s">
        <v>460</v>
      </c>
      <c r="H44" s="71"/>
      <c r="I44" s="71"/>
      <c r="J44" s="71"/>
      <c r="K44" s="70"/>
      <c r="L44" s="70"/>
    </row>
    <row r="45" spans="1:12" ht="90.75" customHeight="1" x14ac:dyDescent="0.25">
      <c r="A45" s="73" t="s">
        <v>199</v>
      </c>
      <c r="B45" s="72" t="s">
        <v>379</v>
      </c>
      <c r="C45" s="71" t="s">
        <v>488</v>
      </c>
      <c r="D45" s="71"/>
      <c r="E45" s="71" t="s">
        <v>460</v>
      </c>
      <c r="F45" s="71" t="s">
        <v>460</v>
      </c>
      <c r="G45" s="71" t="s">
        <v>460</v>
      </c>
      <c r="H45" s="71"/>
      <c r="I45" s="71"/>
      <c r="J45" s="71"/>
      <c r="K45" s="70"/>
      <c r="L45" s="70"/>
    </row>
    <row r="46" spans="1:12" ht="167.25" customHeight="1" x14ac:dyDescent="0.25">
      <c r="A46" s="73" t="s">
        <v>197</v>
      </c>
      <c r="B46" s="72" t="s">
        <v>377</v>
      </c>
      <c r="C46" s="71" t="s">
        <v>488</v>
      </c>
      <c r="D46" s="71"/>
      <c r="E46" s="71" t="s">
        <v>460</v>
      </c>
      <c r="F46" s="71" t="s">
        <v>460</v>
      </c>
      <c r="G46" s="71" t="s">
        <v>460</v>
      </c>
      <c r="H46" s="71"/>
      <c r="I46" s="71"/>
      <c r="J46" s="71"/>
      <c r="K46" s="70"/>
      <c r="L46" s="70"/>
    </row>
    <row r="47" spans="1:12" ht="30.75" customHeight="1" x14ac:dyDescent="0.25">
      <c r="A47" s="73" t="s">
        <v>195</v>
      </c>
      <c r="B47" s="72" t="s">
        <v>196</v>
      </c>
      <c r="C47" s="71" t="s">
        <v>488</v>
      </c>
      <c r="D47" s="71"/>
      <c r="E47" s="71" t="s">
        <v>460</v>
      </c>
      <c r="F47" s="71" t="s">
        <v>460</v>
      </c>
      <c r="G47" s="71" t="s">
        <v>460</v>
      </c>
      <c r="H47" s="71"/>
      <c r="I47" s="71"/>
      <c r="J47" s="71"/>
      <c r="K47" s="70"/>
      <c r="L47" s="70"/>
    </row>
    <row r="48" spans="1:12" ht="37.5" customHeight="1" x14ac:dyDescent="0.25">
      <c r="A48" s="73" t="s">
        <v>551</v>
      </c>
      <c r="B48" s="74" t="s">
        <v>194</v>
      </c>
      <c r="C48" s="71" t="s">
        <v>488</v>
      </c>
      <c r="D48" s="71"/>
      <c r="E48" s="71" t="s">
        <v>460</v>
      </c>
      <c r="F48" s="71" t="s">
        <v>460</v>
      </c>
      <c r="G48" s="71" t="s">
        <v>460</v>
      </c>
      <c r="H48" s="71"/>
      <c r="I48" s="71"/>
      <c r="J48" s="71"/>
      <c r="K48" s="70"/>
      <c r="L48" s="70"/>
    </row>
    <row r="49" spans="1:12" ht="35.25" customHeight="1" x14ac:dyDescent="0.25">
      <c r="A49" s="73">
        <v>4</v>
      </c>
      <c r="B49" s="72" t="s">
        <v>192</v>
      </c>
      <c r="C49" s="71" t="s">
        <v>488</v>
      </c>
      <c r="D49" s="71"/>
      <c r="E49" s="71" t="s">
        <v>460</v>
      </c>
      <c r="F49" s="71" t="s">
        <v>460</v>
      </c>
      <c r="G49" s="71" t="s">
        <v>460</v>
      </c>
      <c r="H49" s="71"/>
      <c r="I49" s="71"/>
      <c r="J49" s="71"/>
      <c r="K49" s="70"/>
      <c r="L49" s="70"/>
    </row>
    <row r="50" spans="1:12" ht="86.25" customHeight="1" x14ac:dyDescent="0.25">
      <c r="A50" s="73" t="s">
        <v>193</v>
      </c>
      <c r="B50" s="72" t="s">
        <v>378</v>
      </c>
      <c r="C50" s="71" t="s">
        <v>488</v>
      </c>
      <c r="D50" s="71"/>
      <c r="E50" s="71" t="s">
        <v>460</v>
      </c>
      <c r="F50" s="71" t="s">
        <v>460</v>
      </c>
      <c r="G50" s="71" t="s">
        <v>460</v>
      </c>
      <c r="H50" s="71"/>
      <c r="I50" s="71"/>
      <c r="J50" s="71"/>
      <c r="K50" s="70"/>
      <c r="L50" s="70"/>
    </row>
    <row r="51" spans="1:12" ht="77.25" customHeight="1" x14ac:dyDescent="0.25">
      <c r="A51" s="73" t="s">
        <v>191</v>
      </c>
      <c r="B51" s="72" t="s">
        <v>380</v>
      </c>
      <c r="C51" s="71" t="s">
        <v>488</v>
      </c>
      <c r="D51" s="71"/>
      <c r="E51" s="71" t="s">
        <v>460</v>
      </c>
      <c r="F51" s="71" t="s">
        <v>460</v>
      </c>
      <c r="G51" s="71" t="s">
        <v>460</v>
      </c>
      <c r="H51" s="71"/>
      <c r="I51" s="71"/>
      <c r="J51" s="71"/>
      <c r="K51" s="70"/>
      <c r="L51" s="70"/>
    </row>
    <row r="52" spans="1:12" ht="71.25" customHeight="1" x14ac:dyDescent="0.25">
      <c r="A52" s="73" t="s">
        <v>189</v>
      </c>
      <c r="B52" s="72" t="s">
        <v>190</v>
      </c>
      <c r="C52" s="71" t="s">
        <v>488</v>
      </c>
      <c r="D52" s="71"/>
      <c r="E52" s="71" t="s">
        <v>460</v>
      </c>
      <c r="F52" s="71" t="s">
        <v>460</v>
      </c>
      <c r="G52" s="71" t="s">
        <v>460</v>
      </c>
      <c r="H52" s="71"/>
      <c r="I52" s="71"/>
      <c r="J52" s="71"/>
      <c r="K52" s="70"/>
      <c r="L52" s="70"/>
    </row>
    <row r="53" spans="1:12" ht="48" customHeight="1" x14ac:dyDescent="0.25">
      <c r="A53" s="73" t="s">
        <v>187</v>
      </c>
      <c r="B53" s="133" t="s">
        <v>381</v>
      </c>
      <c r="C53" s="71" t="s">
        <v>488</v>
      </c>
      <c r="D53" s="71"/>
      <c r="E53" s="159"/>
      <c r="F53" s="160"/>
      <c r="G53" s="277">
        <v>45627</v>
      </c>
      <c r="H53" s="277">
        <v>45657</v>
      </c>
      <c r="I53" s="71"/>
      <c r="J53" s="71"/>
      <c r="K53" s="70"/>
      <c r="L53" s="70"/>
    </row>
    <row r="54" spans="1:12" ht="46.5" customHeight="1" x14ac:dyDescent="0.25">
      <c r="A54" s="73" t="s">
        <v>382</v>
      </c>
      <c r="B54" s="72" t="s">
        <v>188</v>
      </c>
      <c r="C54" s="71" t="s">
        <v>488</v>
      </c>
      <c r="D54" s="71"/>
      <c r="E54" s="71" t="s">
        <v>460</v>
      </c>
      <c r="F54" s="71" t="s">
        <v>460</v>
      </c>
      <c r="G54" s="71" t="s">
        <v>460</v>
      </c>
      <c r="H54" s="71"/>
      <c r="I54" s="71"/>
      <c r="J54" s="71"/>
      <c r="K54" s="7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5" zoomScale="85" zoomScaleNormal="70" zoomScaleSheetLayoutView="85" workbookViewId="0">
      <selection activeCell="P27" sqref="P27"/>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7109375" style="64" customWidth="1"/>
    <col min="9" max="9" width="7.140625" style="64" customWidth="1"/>
    <col min="10" max="10" width="10.28515625" style="64" customWidth="1"/>
    <col min="11" max="11" width="8.42578125" style="64" customWidth="1"/>
    <col min="12" max="12" width="10.5703125" style="63" customWidth="1"/>
    <col min="13" max="13" width="7.85546875" style="63" customWidth="1"/>
    <col min="14" max="14" width="11.42578125" style="63" customWidth="1"/>
    <col min="15" max="21" width="6.140625" style="63" customWidth="1"/>
    <col min="22" max="22" width="13.5703125" style="63" customWidth="1"/>
    <col min="23" max="25" width="6.140625" style="63" customWidth="1"/>
    <col min="26" max="26" width="15.71093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AC1" s="38"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544</v>
      </c>
    </row>
    <row r="4" spans="1:29"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4"/>
      <c r="B5" s="64"/>
      <c r="C5" s="64"/>
      <c r="D5" s="64"/>
      <c r="E5" s="64"/>
      <c r="F5" s="64"/>
      <c r="L5" s="64"/>
      <c r="M5" s="64"/>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297" t="str">
        <f>'1. паспорт местоположение'!A12:C12</f>
        <v>L_PO3400.0004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29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7" spans="1:35" x14ac:dyDescent="0.25">
      <c r="A17" s="64"/>
      <c r="L17" s="64"/>
      <c r="M17" s="64"/>
      <c r="N17" s="64"/>
      <c r="O17" s="64"/>
      <c r="P17" s="64"/>
      <c r="Q17" s="64"/>
      <c r="R17" s="64"/>
      <c r="S17" s="64"/>
      <c r="T17" s="64"/>
      <c r="U17" s="64"/>
      <c r="V17" s="64"/>
      <c r="W17" s="64"/>
      <c r="X17" s="64"/>
      <c r="Y17" s="64"/>
      <c r="Z17" s="64"/>
      <c r="AA17" s="64"/>
      <c r="AB17" s="64"/>
    </row>
    <row r="18" spans="1:35" x14ac:dyDescent="0.25">
      <c r="A18" s="362" t="s">
        <v>423</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5"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5" s="178" customFormat="1" ht="33" customHeight="1" x14ac:dyDescent="0.25">
      <c r="A20" s="358" t="s">
        <v>186</v>
      </c>
      <c r="B20" s="358" t="s">
        <v>185</v>
      </c>
      <c r="C20" s="349" t="s">
        <v>184</v>
      </c>
      <c r="D20" s="349"/>
      <c r="E20" s="361" t="s">
        <v>183</v>
      </c>
      <c r="F20" s="361"/>
      <c r="G20" s="369" t="s">
        <v>556</v>
      </c>
      <c r="H20" s="367" t="s">
        <v>557</v>
      </c>
      <c r="I20" s="368"/>
      <c r="J20" s="368"/>
      <c r="K20" s="368"/>
      <c r="L20" s="367" t="s">
        <v>558</v>
      </c>
      <c r="M20" s="368"/>
      <c r="N20" s="368"/>
      <c r="O20" s="368"/>
      <c r="P20" s="367" t="s">
        <v>559</v>
      </c>
      <c r="Q20" s="368"/>
      <c r="R20" s="368"/>
      <c r="S20" s="368"/>
      <c r="T20" s="367" t="s">
        <v>560</v>
      </c>
      <c r="U20" s="368"/>
      <c r="V20" s="368"/>
      <c r="W20" s="368"/>
      <c r="X20" s="367" t="s">
        <v>561</v>
      </c>
      <c r="Y20" s="368"/>
      <c r="Z20" s="368"/>
      <c r="AA20" s="368"/>
      <c r="AB20" s="363" t="s">
        <v>182</v>
      </c>
      <c r="AC20" s="364"/>
    </row>
    <row r="21" spans="1:35" s="178" customFormat="1" ht="81.75" customHeight="1" x14ac:dyDescent="0.25">
      <c r="A21" s="359"/>
      <c r="B21" s="359"/>
      <c r="C21" s="349"/>
      <c r="D21" s="349"/>
      <c r="E21" s="361"/>
      <c r="F21" s="361"/>
      <c r="G21" s="370"/>
      <c r="H21" s="349" t="s">
        <v>3</v>
      </c>
      <c r="I21" s="349"/>
      <c r="J21" s="349" t="s">
        <v>487</v>
      </c>
      <c r="K21" s="349"/>
      <c r="L21" s="349" t="s">
        <v>3</v>
      </c>
      <c r="M21" s="349"/>
      <c r="N21" s="349" t="s">
        <v>487</v>
      </c>
      <c r="O21" s="349"/>
      <c r="P21" s="349" t="s">
        <v>3</v>
      </c>
      <c r="Q21" s="349"/>
      <c r="R21" s="349" t="s">
        <v>487</v>
      </c>
      <c r="S21" s="349"/>
      <c r="T21" s="349" t="s">
        <v>3</v>
      </c>
      <c r="U21" s="349"/>
      <c r="V21" s="349" t="s">
        <v>487</v>
      </c>
      <c r="W21" s="349"/>
      <c r="X21" s="349" t="s">
        <v>3</v>
      </c>
      <c r="Y21" s="349"/>
      <c r="Z21" s="349" t="s">
        <v>487</v>
      </c>
      <c r="AA21" s="349"/>
      <c r="AB21" s="365"/>
      <c r="AC21" s="366"/>
    </row>
    <row r="22" spans="1:35" s="178" customFormat="1" ht="89.25" customHeight="1" x14ac:dyDescent="0.3">
      <c r="A22" s="360"/>
      <c r="B22" s="360"/>
      <c r="C22" s="283" t="s">
        <v>3</v>
      </c>
      <c r="D22" s="283" t="s">
        <v>487</v>
      </c>
      <c r="E22" s="284" t="s">
        <v>562</v>
      </c>
      <c r="F22" s="284" t="s">
        <v>563</v>
      </c>
      <c r="G22" s="346"/>
      <c r="H22" s="285" t="s">
        <v>405</v>
      </c>
      <c r="I22" s="285" t="s">
        <v>406</v>
      </c>
      <c r="J22" s="285" t="s">
        <v>405</v>
      </c>
      <c r="K22" s="285" t="s">
        <v>406</v>
      </c>
      <c r="L22" s="285" t="s">
        <v>405</v>
      </c>
      <c r="M22" s="285" t="s">
        <v>406</v>
      </c>
      <c r="N22" s="285" t="s">
        <v>405</v>
      </c>
      <c r="O22" s="285" t="s">
        <v>406</v>
      </c>
      <c r="P22" s="285" t="s">
        <v>405</v>
      </c>
      <c r="Q22" s="285" t="s">
        <v>406</v>
      </c>
      <c r="R22" s="285" t="s">
        <v>405</v>
      </c>
      <c r="S22" s="285" t="s">
        <v>406</v>
      </c>
      <c r="T22" s="285" t="s">
        <v>405</v>
      </c>
      <c r="U22" s="285" t="s">
        <v>406</v>
      </c>
      <c r="V22" s="285" t="s">
        <v>405</v>
      </c>
      <c r="W22" s="285" t="s">
        <v>406</v>
      </c>
      <c r="X22" s="285" t="s">
        <v>405</v>
      </c>
      <c r="Y22" s="285" t="s">
        <v>406</v>
      </c>
      <c r="Z22" s="285" t="s">
        <v>405</v>
      </c>
      <c r="AA22" s="285" t="s">
        <v>406</v>
      </c>
      <c r="AB22" s="283" t="s">
        <v>181</v>
      </c>
      <c r="AC22" s="283" t="s">
        <v>487</v>
      </c>
      <c r="AE22" s="179"/>
      <c r="AF22" s="179"/>
      <c r="AG22" s="179"/>
      <c r="AH22" s="179"/>
      <c r="AI22" s="180"/>
    </row>
    <row r="23" spans="1:35" s="178" customFormat="1"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c r="AE23" s="180"/>
      <c r="AF23" s="180"/>
      <c r="AG23" s="180"/>
      <c r="AH23" s="180"/>
      <c r="AI23" s="180"/>
    </row>
    <row r="24" spans="1:35" s="178" customFormat="1" ht="47.25" customHeight="1" x14ac:dyDescent="0.25">
      <c r="A24" s="181">
        <v>1</v>
      </c>
      <c r="B24" s="182" t="s">
        <v>180</v>
      </c>
      <c r="C24" s="183">
        <v>87.783693599999978</v>
      </c>
      <c r="D24" s="183">
        <v>91.105693599999995</v>
      </c>
      <c r="E24" s="183">
        <v>91.105693599999995</v>
      </c>
      <c r="F24" s="183">
        <v>91.105693599999995</v>
      </c>
      <c r="G24" s="183">
        <v>0</v>
      </c>
      <c r="H24" s="183">
        <v>0</v>
      </c>
      <c r="I24" s="183"/>
      <c r="J24" s="183" t="s">
        <v>488</v>
      </c>
      <c r="K24" s="183"/>
      <c r="L24" s="183">
        <v>91.105693599999995</v>
      </c>
      <c r="M24" s="183"/>
      <c r="N24" s="183" t="s">
        <v>488</v>
      </c>
      <c r="O24" s="183"/>
      <c r="P24" s="183">
        <v>0</v>
      </c>
      <c r="Q24" s="183"/>
      <c r="R24" s="183" t="s">
        <v>488</v>
      </c>
      <c r="S24" s="183"/>
      <c r="T24" s="183">
        <v>0</v>
      </c>
      <c r="U24" s="183"/>
      <c r="V24" s="183" t="s">
        <v>488</v>
      </c>
      <c r="W24" s="183"/>
      <c r="X24" s="183">
        <v>0</v>
      </c>
      <c r="Y24" s="183"/>
      <c r="Z24" s="183" t="s">
        <v>488</v>
      </c>
      <c r="AA24" s="183"/>
      <c r="AB24" s="183">
        <v>91.105693599999995</v>
      </c>
      <c r="AC24" s="183" t="s">
        <v>488</v>
      </c>
    </row>
    <row r="25" spans="1:35" s="178" customFormat="1" ht="24" customHeight="1" x14ac:dyDescent="0.25">
      <c r="A25" s="184" t="s">
        <v>179</v>
      </c>
      <c r="B25" s="185" t="s">
        <v>178</v>
      </c>
      <c r="C25" s="183"/>
      <c r="D25" s="183"/>
      <c r="E25" s="183"/>
      <c r="F25" s="183"/>
      <c r="G25" s="183">
        <v>0</v>
      </c>
      <c r="H25" s="183">
        <v>0</v>
      </c>
      <c r="I25" s="183"/>
      <c r="J25" s="183" t="s">
        <v>488</v>
      </c>
      <c r="K25" s="183"/>
      <c r="L25" s="183">
        <v>0</v>
      </c>
      <c r="M25" s="183"/>
      <c r="N25" s="183" t="s">
        <v>488</v>
      </c>
      <c r="O25" s="183"/>
      <c r="P25" s="183">
        <v>0</v>
      </c>
      <c r="Q25" s="183"/>
      <c r="R25" s="183" t="s">
        <v>488</v>
      </c>
      <c r="S25" s="183"/>
      <c r="T25" s="183">
        <v>0</v>
      </c>
      <c r="U25" s="183"/>
      <c r="V25" s="183" t="s">
        <v>488</v>
      </c>
      <c r="W25" s="183"/>
      <c r="X25" s="183">
        <v>0</v>
      </c>
      <c r="Y25" s="183"/>
      <c r="Z25" s="183" t="s">
        <v>488</v>
      </c>
      <c r="AA25" s="183"/>
      <c r="AB25" s="183">
        <v>0</v>
      </c>
      <c r="AC25" s="183" t="s">
        <v>488</v>
      </c>
    </row>
    <row r="26" spans="1:35" s="178" customFormat="1" x14ac:dyDescent="0.25">
      <c r="A26" s="184" t="s">
        <v>177</v>
      </c>
      <c r="B26" s="185" t="s">
        <v>176</v>
      </c>
      <c r="C26" s="183"/>
      <c r="D26" s="183"/>
      <c r="E26" s="183"/>
      <c r="F26" s="183"/>
      <c r="G26" s="183">
        <v>0</v>
      </c>
      <c r="H26" s="183">
        <v>0</v>
      </c>
      <c r="I26" s="183"/>
      <c r="J26" s="183" t="s">
        <v>488</v>
      </c>
      <c r="K26" s="183"/>
      <c r="L26" s="183">
        <v>0</v>
      </c>
      <c r="M26" s="183"/>
      <c r="N26" s="183" t="s">
        <v>488</v>
      </c>
      <c r="O26" s="183"/>
      <c r="P26" s="183">
        <v>0</v>
      </c>
      <c r="Q26" s="183"/>
      <c r="R26" s="183" t="s">
        <v>488</v>
      </c>
      <c r="S26" s="183"/>
      <c r="T26" s="183">
        <v>0</v>
      </c>
      <c r="U26" s="183"/>
      <c r="V26" s="183" t="s">
        <v>488</v>
      </c>
      <c r="W26" s="183"/>
      <c r="X26" s="183">
        <v>0</v>
      </c>
      <c r="Y26" s="183"/>
      <c r="Z26" s="183" t="s">
        <v>488</v>
      </c>
      <c r="AA26" s="183"/>
      <c r="AB26" s="183">
        <v>0</v>
      </c>
      <c r="AC26" s="183" t="s">
        <v>488</v>
      </c>
    </row>
    <row r="27" spans="1:35" s="178" customFormat="1" ht="31.5" x14ac:dyDescent="0.25">
      <c r="A27" s="184" t="s">
        <v>175</v>
      </c>
      <c r="B27" s="185" t="s">
        <v>363</v>
      </c>
      <c r="C27" s="183"/>
      <c r="D27" s="183"/>
      <c r="E27" s="183"/>
      <c r="F27" s="183"/>
      <c r="G27" s="183">
        <v>0</v>
      </c>
      <c r="H27" s="183">
        <v>0</v>
      </c>
      <c r="I27" s="183"/>
      <c r="J27" s="183" t="s">
        <v>488</v>
      </c>
      <c r="K27" s="183"/>
      <c r="L27" s="183">
        <v>0</v>
      </c>
      <c r="M27" s="183"/>
      <c r="N27" s="183" t="s">
        <v>488</v>
      </c>
      <c r="O27" s="183"/>
      <c r="P27" s="183">
        <v>0</v>
      </c>
      <c r="Q27" s="183"/>
      <c r="R27" s="183" t="s">
        <v>488</v>
      </c>
      <c r="S27" s="183"/>
      <c r="T27" s="183">
        <v>0</v>
      </c>
      <c r="U27" s="183"/>
      <c r="V27" s="183" t="s">
        <v>488</v>
      </c>
      <c r="W27" s="183"/>
      <c r="X27" s="183">
        <v>0</v>
      </c>
      <c r="Y27" s="183"/>
      <c r="Z27" s="183" t="s">
        <v>488</v>
      </c>
      <c r="AA27" s="183"/>
      <c r="AB27" s="183">
        <v>0</v>
      </c>
      <c r="AC27" s="183" t="s">
        <v>488</v>
      </c>
    </row>
    <row r="28" spans="1:35" s="178" customFormat="1" x14ac:dyDescent="0.25">
      <c r="A28" s="184" t="s">
        <v>174</v>
      </c>
      <c r="B28" s="185" t="s">
        <v>173</v>
      </c>
      <c r="C28" s="183"/>
      <c r="D28" s="183"/>
      <c r="E28" s="183"/>
      <c r="F28" s="183"/>
      <c r="G28" s="183">
        <v>0</v>
      </c>
      <c r="H28" s="183">
        <v>0</v>
      </c>
      <c r="I28" s="183"/>
      <c r="J28" s="183" t="s">
        <v>488</v>
      </c>
      <c r="K28" s="183"/>
      <c r="L28" s="183">
        <v>0</v>
      </c>
      <c r="M28" s="183"/>
      <c r="N28" s="183" t="s">
        <v>488</v>
      </c>
      <c r="O28" s="183"/>
      <c r="P28" s="183">
        <v>0</v>
      </c>
      <c r="Q28" s="183"/>
      <c r="R28" s="183" t="s">
        <v>488</v>
      </c>
      <c r="S28" s="183"/>
      <c r="T28" s="183">
        <v>0</v>
      </c>
      <c r="U28" s="183"/>
      <c r="V28" s="183" t="s">
        <v>488</v>
      </c>
      <c r="W28" s="183"/>
      <c r="X28" s="183">
        <v>0</v>
      </c>
      <c r="Y28" s="183"/>
      <c r="Z28" s="183" t="s">
        <v>488</v>
      </c>
      <c r="AA28" s="183"/>
      <c r="AB28" s="183">
        <v>0</v>
      </c>
      <c r="AC28" s="183" t="s">
        <v>488</v>
      </c>
    </row>
    <row r="29" spans="1:35" s="178" customFormat="1" x14ac:dyDescent="0.25">
      <c r="A29" s="184" t="s">
        <v>172</v>
      </c>
      <c r="B29" s="186" t="s">
        <v>171</v>
      </c>
      <c r="C29" s="183"/>
      <c r="D29" s="183"/>
      <c r="E29" s="183"/>
      <c r="F29" s="183"/>
      <c r="G29" s="183">
        <v>0</v>
      </c>
      <c r="H29" s="183">
        <v>0</v>
      </c>
      <c r="I29" s="183"/>
      <c r="J29" s="183" t="s">
        <v>488</v>
      </c>
      <c r="K29" s="183"/>
      <c r="L29" s="183">
        <v>91.105693599999995</v>
      </c>
      <c r="M29" s="183"/>
      <c r="N29" s="183" t="s">
        <v>488</v>
      </c>
      <c r="O29" s="183"/>
      <c r="P29" s="183">
        <v>0</v>
      </c>
      <c r="Q29" s="183"/>
      <c r="R29" s="183" t="s">
        <v>488</v>
      </c>
      <c r="S29" s="183"/>
      <c r="T29" s="183">
        <v>0</v>
      </c>
      <c r="U29" s="183"/>
      <c r="V29" s="183" t="s">
        <v>488</v>
      </c>
      <c r="W29" s="183"/>
      <c r="X29" s="183">
        <v>0</v>
      </c>
      <c r="Y29" s="183"/>
      <c r="Z29" s="183" t="s">
        <v>488</v>
      </c>
      <c r="AA29" s="183"/>
      <c r="AB29" s="183">
        <v>91.105693599999995</v>
      </c>
      <c r="AC29" s="183" t="s">
        <v>488</v>
      </c>
    </row>
    <row r="30" spans="1:35" s="178" customFormat="1" ht="47.25" x14ac:dyDescent="0.25">
      <c r="A30" s="181" t="s">
        <v>64</v>
      </c>
      <c r="B30" s="182" t="s">
        <v>170</v>
      </c>
      <c r="C30" s="183">
        <v>73.153077999999994</v>
      </c>
      <c r="D30" s="183">
        <v>76.475077999999996</v>
      </c>
      <c r="E30" s="183">
        <v>76.475077999999996</v>
      </c>
      <c r="F30" s="183">
        <v>76.475077999999996</v>
      </c>
      <c r="G30" s="183">
        <v>0</v>
      </c>
      <c r="H30" s="183">
        <v>0</v>
      </c>
      <c r="I30" s="183"/>
      <c r="J30" s="183" t="s">
        <v>488</v>
      </c>
      <c r="K30" s="183"/>
      <c r="L30" s="183">
        <v>76.475077999999996</v>
      </c>
      <c r="M30" s="183"/>
      <c r="N30" s="183" t="s">
        <v>488</v>
      </c>
      <c r="O30" s="183"/>
      <c r="P30" s="183">
        <v>0</v>
      </c>
      <c r="Q30" s="183"/>
      <c r="R30" s="183" t="s">
        <v>488</v>
      </c>
      <c r="S30" s="183"/>
      <c r="T30" s="183">
        <v>0</v>
      </c>
      <c r="U30" s="183"/>
      <c r="V30" s="183" t="s">
        <v>488</v>
      </c>
      <c r="W30" s="183"/>
      <c r="X30" s="183">
        <v>0</v>
      </c>
      <c r="Y30" s="183"/>
      <c r="Z30" s="183" t="s">
        <v>488</v>
      </c>
      <c r="AA30" s="183"/>
      <c r="AB30" s="183">
        <v>76.475077999999996</v>
      </c>
      <c r="AC30" s="183" t="s">
        <v>488</v>
      </c>
    </row>
    <row r="31" spans="1:35" s="178" customFormat="1" x14ac:dyDescent="0.25">
      <c r="A31" s="181" t="s">
        <v>169</v>
      </c>
      <c r="B31" s="185" t="s">
        <v>168</v>
      </c>
      <c r="C31" s="183">
        <v>0</v>
      </c>
      <c r="D31" s="183">
        <v>0</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78" customFormat="1" ht="31.5" x14ac:dyDescent="0.25">
      <c r="A32" s="181" t="s">
        <v>167</v>
      </c>
      <c r="B32" s="185" t="s">
        <v>166</v>
      </c>
      <c r="C32" s="183">
        <v>0</v>
      </c>
      <c r="D32" s="183">
        <v>0</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78" customFormat="1" x14ac:dyDescent="0.25">
      <c r="A33" s="181" t="s">
        <v>165</v>
      </c>
      <c r="B33" s="185" t="s">
        <v>164</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78" customFormat="1" x14ac:dyDescent="0.25">
      <c r="A34" s="181" t="s">
        <v>163</v>
      </c>
      <c r="B34" s="185" t="s">
        <v>162</v>
      </c>
      <c r="C34" s="183">
        <v>73.153077999999994</v>
      </c>
      <c r="D34" s="183">
        <v>76.475077999999996</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31.5" x14ac:dyDescent="0.25">
      <c r="A35" s="181" t="s">
        <v>63</v>
      </c>
      <c r="B35" s="182" t="s">
        <v>161</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v>0</v>
      </c>
      <c r="AC35" s="183">
        <v>0</v>
      </c>
    </row>
    <row r="36" spans="1:29" s="178" customFormat="1" ht="31.5" x14ac:dyDescent="0.25">
      <c r="A36" s="184" t="s">
        <v>160</v>
      </c>
      <c r="B36" s="187" t="s">
        <v>490</v>
      </c>
      <c r="C36" s="183"/>
      <c r="D36" s="183"/>
      <c r="E36" s="183"/>
      <c r="F36" s="183"/>
      <c r="G36" s="183">
        <v>0</v>
      </c>
      <c r="H36" s="183">
        <v>0</v>
      </c>
      <c r="I36" s="183" t="s">
        <v>470</v>
      </c>
      <c r="J36" s="183" t="s">
        <v>488</v>
      </c>
      <c r="K36" s="183" t="s">
        <v>488</v>
      </c>
      <c r="L36" s="183">
        <v>20.748999999999999</v>
      </c>
      <c r="M36" s="183">
        <v>4</v>
      </c>
      <c r="N36" s="183" t="s">
        <v>488</v>
      </c>
      <c r="O36" s="183" t="s">
        <v>488</v>
      </c>
      <c r="P36" s="183">
        <v>0</v>
      </c>
      <c r="Q36" s="183" t="s">
        <v>470</v>
      </c>
      <c r="R36" s="183" t="s">
        <v>488</v>
      </c>
      <c r="S36" s="183" t="s">
        <v>488</v>
      </c>
      <c r="T36" s="183">
        <v>0</v>
      </c>
      <c r="U36" s="183" t="s">
        <v>470</v>
      </c>
      <c r="V36" s="183" t="s">
        <v>488</v>
      </c>
      <c r="W36" s="183" t="s">
        <v>488</v>
      </c>
      <c r="X36" s="183">
        <v>0</v>
      </c>
      <c r="Y36" s="183" t="s">
        <v>470</v>
      </c>
      <c r="Z36" s="183" t="s">
        <v>488</v>
      </c>
      <c r="AA36" s="183" t="s">
        <v>488</v>
      </c>
      <c r="AB36" s="183">
        <v>20.748999999999999</v>
      </c>
      <c r="AC36" s="183">
        <v>0</v>
      </c>
    </row>
    <row r="37" spans="1:29" s="178" customFormat="1" x14ac:dyDescent="0.25">
      <c r="A37" s="184" t="s">
        <v>159</v>
      </c>
      <c r="B37" s="187" t="s">
        <v>149</v>
      </c>
      <c r="C37" s="183"/>
      <c r="D37" s="183"/>
      <c r="E37" s="183"/>
      <c r="F37" s="183"/>
      <c r="G37" s="183">
        <v>0</v>
      </c>
      <c r="H37" s="183">
        <v>0</v>
      </c>
      <c r="I37" s="183" t="s">
        <v>470</v>
      </c>
      <c r="J37" s="183" t="s">
        <v>488</v>
      </c>
      <c r="K37" s="183" t="s">
        <v>488</v>
      </c>
      <c r="L37" s="183">
        <v>0</v>
      </c>
      <c r="M37" s="183" t="s">
        <v>470</v>
      </c>
      <c r="N37" s="183" t="s">
        <v>488</v>
      </c>
      <c r="O37" s="183" t="s">
        <v>488</v>
      </c>
      <c r="P37" s="183">
        <v>0</v>
      </c>
      <c r="Q37" s="183" t="s">
        <v>470</v>
      </c>
      <c r="R37" s="183" t="s">
        <v>488</v>
      </c>
      <c r="S37" s="183" t="s">
        <v>488</v>
      </c>
      <c r="T37" s="183">
        <v>0</v>
      </c>
      <c r="U37" s="183" t="s">
        <v>470</v>
      </c>
      <c r="V37" s="183" t="s">
        <v>488</v>
      </c>
      <c r="W37" s="183" t="s">
        <v>488</v>
      </c>
      <c r="X37" s="183">
        <v>0</v>
      </c>
      <c r="Y37" s="183" t="s">
        <v>470</v>
      </c>
      <c r="Z37" s="183" t="s">
        <v>488</v>
      </c>
      <c r="AA37" s="183" t="s">
        <v>488</v>
      </c>
      <c r="AB37" s="183">
        <v>0</v>
      </c>
      <c r="AC37" s="183">
        <v>0</v>
      </c>
    </row>
    <row r="38" spans="1:29" s="178" customFormat="1" x14ac:dyDescent="0.25">
      <c r="A38" s="184" t="s">
        <v>158</v>
      </c>
      <c r="B38" s="185" t="s">
        <v>552</v>
      </c>
      <c r="C38" s="183"/>
      <c r="D38" s="183"/>
      <c r="E38" s="183"/>
      <c r="F38" s="183"/>
      <c r="G38" s="183">
        <v>0</v>
      </c>
      <c r="H38" s="183">
        <v>0</v>
      </c>
      <c r="I38" s="183" t="s">
        <v>470</v>
      </c>
      <c r="J38" s="183" t="s">
        <v>488</v>
      </c>
      <c r="K38" s="183" t="s">
        <v>488</v>
      </c>
      <c r="L38" s="183">
        <v>144.19</v>
      </c>
      <c r="M38" s="183">
        <v>4</v>
      </c>
      <c r="N38" s="183" t="s">
        <v>488</v>
      </c>
      <c r="O38" s="183" t="s">
        <v>488</v>
      </c>
      <c r="P38" s="183">
        <v>0</v>
      </c>
      <c r="Q38" s="183" t="s">
        <v>470</v>
      </c>
      <c r="R38" s="183" t="s">
        <v>488</v>
      </c>
      <c r="S38" s="183" t="s">
        <v>488</v>
      </c>
      <c r="T38" s="183">
        <v>0</v>
      </c>
      <c r="U38" s="183" t="s">
        <v>470</v>
      </c>
      <c r="V38" s="183" t="s">
        <v>488</v>
      </c>
      <c r="W38" s="183" t="s">
        <v>488</v>
      </c>
      <c r="X38" s="183">
        <v>0</v>
      </c>
      <c r="Y38" s="183" t="s">
        <v>470</v>
      </c>
      <c r="Z38" s="183" t="s">
        <v>488</v>
      </c>
      <c r="AA38" s="183" t="s">
        <v>488</v>
      </c>
      <c r="AB38" s="183">
        <v>144.19</v>
      </c>
      <c r="AC38" s="183">
        <v>0</v>
      </c>
    </row>
    <row r="39" spans="1:29" s="178" customFormat="1" x14ac:dyDescent="0.25">
      <c r="A39" s="184" t="s">
        <v>157</v>
      </c>
      <c r="B39" s="185" t="s">
        <v>492</v>
      </c>
      <c r="C39" s="183"/>
      <c r="D39" s="183"/>
      <c r="E39" s="183"/>
      <c r="F39" s="183"/>
      <c r="G39" s="183">
        <v>0</v>
      </c>
      <c r="H39" s="183">
        <v>0</v>
      </c>
      <c r="I39" s="183" t="s">
        <v>470</v>
      </c>
      <c r="J39" s="183" t="s">
        <v>488</v>
      </c>
      <c r="K39" s="183" t="s">
        <v>488</v>
      </c>
      <c r="L39" s="183">
        <v>0</v>
      </c>
      <c r="M39" s="183" t="s">
        <v>470</v>
      </c>
      <c r="N39" s="183" t="s">
        <v>488</v>
      </c>
      <c r="O39" s="183" t="s">
        <v>488</v>
      </c>
      <c r="P39" s="183">
        <v>0</v>
      </c>
      <c r="Q39" s="183" t="s">
        <v>470</v>
      </c>
      <c r="R39" s="183" t="s">
        <v>488</v>
      </c>
      <c r="S39" s="183" t="s">
        <v>488</v>
      </c>
      <c r="T39" s="183">
        <v>0</v>
      </c>
      <c r="U39" s="183" t="s">
        <v>470</v>
      </c>
      <c r="V39" s="183" t="s">
        <v>488</v>
      </c>
      <c r="W39" s="183" t="s">
        <v>488</v>
      </c>
      <c r="X39" s="183">
        <v>0</v>
      </c>
      <c r="Y39" s="183" t="s">
        <v>470</v>
      </c>
      <c r="Z39" s="183" t="s">
        <v>488</v>
      </c>
      <c r="AA39" s="183" t="s">
        <v>488</v>
      </c>
      <c r="AB39" s="183">
        <v>0</v>
      </c>
      <c r="AC39" s="183">
        <v>0</v>
      </c>
    </row>
    <row r="40" spans="1:29" s="178" customFormat="1" x14ac:dyDescent="0.25">
      <c r="A40" s="184" t="s">
        <v>156</v>
      </c>
      <c r="B40" s="185" t="s">
        <v>493</v>
      </c>
      <c r="C40" s="183"/>
      <c r="D40" s="183"/>
      <c r="E40" s="183"/>
      <c r="F40" s="183"/>
      <c r="G40" s="183">
        <v>0</v>
      </c>
      <c r="H40" s="183">
        <v>0</v>
      </c>
      <c r="I40" s="183" t="s">
        <v>470</v>
      </c>
      <c r="J40" s="183" t="s">
        <v>488</v>
      </c>
      <c r="K40" s="183" t="s">
        <v>488</v>
      </c>
      <c r="L40" s="183">
        <v>0</v>
      </c>
      <c r="M40" s="183" t="s">
        <v>470</v>
      </c>
      <c r="N40" s="183" t="s">
        <v>488</v>
      </c>
      <c r="O40" s="183" t="s">
        <v>488</v>
      </c>
      <c r="P40" s="183">
        <v>0</v>
      </c>
      <c r="Q40" s="183" t="s">
        <v>470</v>
      </c>
      <c r="R40" s="183" t="s">
        <v>488</v>
      </c>
      <c r="S40" s="183" t="s">
        <v>488</v>
      </c>
      <c r="T40" s="183">
        <v>0</v>
      </c>
      <c r="U40" s="183" t="s">
        <v>470</v>
      </c>
      <c r="V40" s="183" t="s">
        <v>488</v>
      </c>
      <c r="W40" s="183" t="s">
        <v>488</v>
      </c>
      <c r="X40" s="183">
        <v>0</v>
      </c>
      <c r="Y40" s="183" t="s">
        <v>470</v>
      </c>
      <c r="Z40" s="183" t="s">
        <v>488</v>
      </c>
      <c r="AA40" s="183" t="s">
        <v>488</v>
      </c>
      <c r="AB40" s="183">
        <v>0</v>
      </c>
      <c r="AC40" s="183">
        <v>0</v>
      </c>
    </row>
    <row r="41" spans="1:29" s="178" customFormat="1" x14ac:dyDescent="0.25">
      <c r="A41" s="184" t="s">
        <v>155</v>
      </c>
      <c r="B41" s="185" t="s">
        <v>494</v>
      </c>
      <c r="C41" s="183"/>
      <c r="D41" s="183"/>
      <c r="E41" s="183"/>
      <c r="F41" s="183"/>
      <c r="G41" s="183">
        <v>0</v>
      </c>
      <c r="H41" s="183">
        <v>0</v>
      </c>
      <c r="I41" s="183" t="s">
        <v>470</v>
      </c>
      <c r="J41" s="183" t="s">
        <v>488</v>
      </c>
      <c r="K41" s="183" t="s">
        <v>488</v>
      </c>
      <c r="L41" s="183">
        <v>0</v>
      </c>
      <c r="M41" s="183" t="s">
        <v>470</v>
      </c>
      <c r="N41" s="183" t="s">
        <v>488</v>
      </c>
      <c r="O41" s="183" t="s">
        <v>488</v>
      </c>
      <c r="P41" s="183">
        <v>0</v>
      </c>
      <c r="Q41" s="183" t="s">
        <v>470</v>
      </c>
      <c r="R41" s="183" t="s">
        <v>488</v>
      </c>
      <c r="S41" s="183" t="s">
        <v>488</v>
      </c>
      <c r="T41" s="183">
        <v>0</v>
      </c>
      <c r="U41" s="183" t="s">
        <v>470</v>
      </c>
      <c r="V41" s="183" t="s">
        <v>488</v>
      </c>
      <c r="W41" s="183" t="s">
        <v>488</v>
      </c>
      <c r="X41" s="183">
        <v>0</v>
      </c>
      <c r="Y41" s="183" t="s">
        <v>470</v>
      </c>
      <c r="Z41" s="183" t="s">
        <v>488</v>
      </c>
      <c r="AA41" s="183" t="s">
        <v>488</v>
      </c>
      <c r="AB41" s="183">
        <v>0</v>
      </c>
      <c r="AC41" s="183">
        <v>0</v>
      </c>
    </row>
    <row r="42" spans="1:29" s="178" customFormat="1" x14ac:dyDescent="0.25">
      <c r="A42" s="184" t="s">
        <v>154</v>
      </c>
      <c r="B42" s="185" t="s">
        <v>495</v>
      </c>
      <c r="C42" s="183"/>
      <c r="D42" s="183"/>
      <c r="E42" s="183"/>
      <c r="F42" s="183"/>
      <c r="G42" s="183">
        <v>0</v>
      </c>
      <c r="H42" s="183">
        <v>0</v>
      </c>
      <c r="I42" s="183" t="s">
        <v>470</v>
      </c>
      <c r="J42" s="183" t="s">
        <v>488</v>
      </c>
      <c r="K42" s="183" t="s">
        <v>488</v>
      </c>
      <c r="L42" s="183">
        <v>0</v>
      </c>
      <c r="M42" s="183" t="s">
        <v>470</v>
      </c>
      <c r="N42" s="183" t="s">
        <v>488</v>
      </c>
      <c r="O42" s="183" t="s">
        <v>488</v>
      </c>
      <c r="P42" s="183">
        <v>0</v>
      </c>
      <c r="Q42" s="183" t="s">
        <v>470</v>
      </c>
      <c r="R42" s="183" t="s">
        <v>488</v>
      </c>
      <c r="S42" s="183" t="s">
        <v>488</v>
      </c>
      <c r="T42" s="183">
        <v>0</v>
      </c>
      <c r="U42" s="183" t="s">
        <v>470</v>
      </c>
      <c r="V42" s="183" t="s">
        <v>488</v>
      </c>
      <c r="W42" s="183" t="s">
        <v>488</v>
      </c>
      <c r="X42" s="183">
        <v>0</v>
      </c>
      <c r="Y42" s="183" t="s">
        <v>470</v>
      </c>
      <c r="Z42" s="183" t="s">
        <v>488</v>
      </c>
      <c r="AA42" s="183" t="s">
        <v>488</v>
      </c>
      <c r="AB42" s="183">
        <v>0</v>
      </c>
      <c r="AC42" s="183">
        <v>0</v>
      </c>
    </row>
    <row r="43" spans="1:29" s="178" customFormat="1" x14ac:dyDescent="0.25">
      <c r="A43" s="184" t="s">
        <v>496</v>
      </c>
      <c r="B43" s="185" t="s">
        <v>497</v>
      </c>
      <c r="C43" s="183"/>
      <c r="D43" s="183"/>
      <c r="E43" s="183"/>
      <c r="F43" s="183"/>
      <c r="G43" s="183">
        <v>0</v>
      </c>
      <c r="H43" s="183">
        <v>0</v>
      </c>
      <c r="I43" s="183" t="s">
        <v>470</v>
      </c>
      <c r="J43" s="183" t="s">
        <v>488</v>
      </c>
      <c r="K43" s="183" t="s">
        <v>488</v>
      </c>
      <c r="L43" s="183">
        <v>0</v>
      </c>
      <c r="M43" s="183" t="s">
        <v>470</v>
      </c>
      <c r="N43" s="183" t="s">
        <v>488</v>
      </c>
      <c r="O43" s="183" t="s">
        <v>488</v>
      </c>
      <c r="P43" s="183">
        <v>0</v>
      </c>
      <c r="Q43" s="183" t="s">
        <v>470</v>
      </c>
      <c r="R43" s="183" t="s">
        <v>488</v>
      </c>
      <c r="S43" s="183" t="s">
        <v>488</v>
      </c>
      <c r="T43" s="183">
        <v>0</v>
      </c>
      <c r="U43" s="183" t="s">
        <v>470</v>
      </c>
      <c r="V43" s="183" t="s">
        <v>488</v>
      </c>
      <c r="W43" s="183" t="s">
        <v>488</v>
      </c>
      <c r="X43" s="183">
        <v>0</v>
      </c>
      <c r="Y43" s="183" t="s">
        <v>470</v>
      </c>
      <c r="Z43" s="183" t="s">
        <v>488</v>
      </c>
      <c r="AA43" s="183" t="s">
        <v>488</v>
      </c>
      <c r="AB43" s="183">
        <v>0</v>
      </c>
      <c r="AC43" s="183">
        <v>0</v>
      </c>
    </row>
    <row r="44" spans="1:29" s="178" customFormat="1" x14ac:dyDescent="0.25">
      <c r="A44" s="184" t="s">
        <v>498</v>
      </c>
      <c r="B44" s="185" t="s">
        <v>499</v>
      </c>
      <c r="C44" s="183"/>
      <c r="D44" s="183"/>
      <c r="E44" s="183"/>
      <c r="F44" s="183"/>
      <c r="G44" s="183">
        <v>0</v>
      </c>
      <c r="H44" s="183">
        <v>0</v>
      </c>
      <c r="I44" s="183" t="s">
        <v>470</v>
      </c>
      <c r="J44" s="183" t="s">
        <v>488</v>
      </c>
      <c r="K44" s="183" t="s">
        <v>488</v>
      </c>
      <c r="L44" s="183">
        <v>0</v>
      </c>
      <c r="M44" s="183" t="s">
        <v>470</v>
      </c>
      <c r="N44" s="183" t="s">
        <v>488</v>
      </c>
      <c r="O44" s="183" t="s">
        <v>488</v>
      </c>
      <c r="P44" s="183">
        <v>0</v>
      </c>
      <c r="Q44" s="183" t="s">
        <v>470</v>
      </c>
      <c r="R44" s="183" t="s">
        <v>488</v>
      </c>
      <c r="S44" s="183" t="s">
        <v>488</v>
      </c>
      <c r="T44" s="183">
        <v>0</v>
      </c>
      <c r="U44" s="183" t="s">
        <v>470</v>
      </c>
      <c r="V44" s="183" t="s">
        <v>488</v>
      </c>
      <c r="W44" s="183" t="s">
        <v>488</v>
      </c>
      <c r="X44" s="183">
        <v>0</v>
      </c>
      <c r="Y44" s="183" t="s">
        <v>470</v>
      </c>
      <c r="Z44" s="183" t="s">
        <v>488</v>
      </c>
      <c r="AA44" s="183" t="s">
        <v>488</v>
      </c>
      <c r="AB44" s="183">
        <v>0</v>
      </c>
      <c r="AC44" s="183">
        <v>0</v>
      </c>
    </row>
    <row r="45" spans="1:29" s="178" customFormat="1" x14ac:dyDescent="0.25">
      <c r="A45" s="184" t="s">
        <v>500</v>
      </c>
      <c r="B45" s="185" t="s">
        <v>501</v>
      </c>
      <c r="C45" s="183"/>
      <c r="D45" s="183"/>
      <c r="E45" s="183"/>
      <c r="F45" s="183"/>
      <c r="G45" s="183">
        <v>0</v>
      </c>
      <c r="H45" s="183">
        <v>0</v>
      </c>
      <c r="I45" s="183" t="s">
        <v>470</v>
      </c>
      <c r="J45" s="183" t="s">
        <v>488</v>
      </c>
      <c r="K45" s="183" t="s">
        <v>488</v>
      </c>
      <c r="L45" s="183">
        <v>0</v>
      </c>
      <c r="M45" s="183" t="s">
        <v>470</v>
      </c>
      <c r="N45" s="183" t="s">
        <v>488</v>
      </c>
      <c r="O45" s="183" t="s">
        <v>488</v>
      </c>
      <c r="P45" s="183">
        <v>0</v>
      </c>
      <c r="Q45" s="183" t="s">
        <v>470</v>
      </c>
      <c r="R45" s="183" t="s">
        <v>488</v>
      </c>
      <c r="S45" s="183" t="s">
        <v>488</v>
      </c>
      <c r="T45" s="183">
        <v>0</v>
      </c>
      <c r="U45" s="183" t="s">
        <v>470</v>
      </c>
      <c r="V45" s="183" t="s">
        <v>488</v>
      </c>
      <c r="W45" s="183" t="s">
        <v>488</v>
      </c>
      <c r="X45" s="183">
        <v>0</v>
      </c>
      <c r="Y45" s="183" t="s">
        <v>470</v>
      </c>
      <c r="Z45" s="183" t="s">
        <v>488</v>
      </c>
      <c r="AA45" s="183" t="s">
        <v>488</v>
      </c>
      <c r="AB45" s="183">
        <v>0</v>
      </c>
      <c r="AC45" s="183">
        <v>0</v>
      </c>
    </row>
    <row r="46" spans="1:29" s="178" customFormat="1" x14ac:dyDescent="0.25">
      <c r="A46" s="184" t="s">
        <v>502</v>
      </c>
      <c r="B46" s="185" t="s">
        <v>503</v>
      </c>
      <c r="C46" s="183"/>
      <c r="D46" s="183"/>
      <c r="E46" s="183"/>
      <c r="F46" s="183"/>
      <c r="G46" s="183">
        <v>0</v>
      </c>
      <c r="H46" s="183">
        <v>0</v>
      </c>
      <c r="I46" s="183" t="s">
        <v>470</v>
      </c>
      <c r="J46" s="183" t="s">
        <v>488</v>
      </c>
      <c r="K46" s="183" t="s">
        <v>488</v>
      </c>
      <c r="L46" s="183">
        <v>0</v>
      </c>
      <c r="M46" s="183" t="s">
        <v>470</v>
      </c>
      <c r="N46" s="183" t="s">
        <v>488</v>
      </c>
      <c r="O46" s="183" t="s">
        <v>488</v>
      </c>
      <c r="P46" s="183">
        <v>0</v>
      </c>
      <c r="Q46" s="183" t="s">
        <v>470</v>
      </c>
      <c r="R46" s="183" t="s">
        <v>488</v>
      </c>
      <c r="S46" s="183" t="s">
        <v>488</v>
      </c>
      <c r="T46" s="183">
        <v>0</v>
      </c>
      <c r="U46" s="183" t="s">
        <v>470</v>
      </c>
      <c r="V46" s="183" t="s">
        <v>488</v>
      </c>
      <c r="W46" s="183" t="s">
        <v>488</v>
      </c>
      <c r="X46" s="183">
        <v>0</v>
      </c>
      <c r="Y46" s="183" t="s">
        <v>470</v>
      </c>
      <c r="Z46" s="183" t="s">
        <v>488</v>
      </c>
      <c r="AA46" s="183" t="s">
        <v>488</v>
      </c>
      <c r="AB46" s="183">
        <v>0</v>
      </c>
      <c r="AC46" s="183">
        <v>0</v>
      </c>
    </row>
    <row r="47" spans="1:29" s="178" customFormat="1" x14ac:dyDescent="0.25">
      <c r="A47" s="181" t="s">
        <v>62</v>
      </c>
      <c r="B47" s="182" t="s">
        <v>153</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s="178" customFormat="1" ht="31.5" x14ac:dyDescent="0.25">
      <c r="A48" s="184" t="s">
        <v>152</v>
      </c>
      <c r="B48" s="187" t="s">
        <v>490</v>
      </c>
      <c r="C48" s="183"/>
      <c r="D48" s="183"/>
      <c r="E48" s="183"/>
      <c r="F48" s="183"/>
      <c r="G48" s="183">
        <v>0</v>
      </c>
      <c r="H48" s="183">
        <v>0</v>
      </c>
      <c r="I48" s="183"/>
      <c r="J48" s="183" t="s">
        <v>488</v>
      </c>
      <c r="K48" s="183"/>
      <c r="L48" s="183">
        <v>20.748999999999999</v>
      </c>
      <c r="M48" s="183"/>
      <c r="N48" s="183" t="s">
        <v>488</v>
      </c>
      <c r="O48" s="183"/>
      <c r="P48" s="183">
        <v>0</v>
      </c>
      <c r="Q48" s="183"/>
      <c r="R48" s="183" t="s">
        <v>488</v>
      </c>
      <c r="S48" s="183"/>
      <c r="T48" s="183">
        <v>0</v>
      </c>
      <c r="U48" s="183"/>
      <c r="V48" s="183" t="s">
        <v>488</v>
      </c>
      <c r="W48" s="183"/>
      <c r="X48" s="183">
        <v>0</v>
      </c>
      <c r="Y48" s="183"/>
      <c r="Z48" s="183" t="s">
        <v>488</v>
      </c>
      <c r="AA48" s="183"/>
      <c r="AB48" s="183">
        <v>20.748999999999999</v>
      </c>
      <c r="AC48" s="183">
        <v>0</v>
      </c>
    </row>
    <row r="49" spans="1:29" s="178" customFormat="1" x14ac:dyDescent="0.25">
      <c r="A49" s="184" t="s">
        <v>151</v>
      </c>
      <c r="B49" s="187" t="s">
        <v>149</v>
      </c>
      <c r="C49" s="183"/>
      <c r="D49" s="183"/>
      <c r="E49" s="183"/>
      <c r="F49" s="183"/>
      <c r="G49" s="183">
        <v>0</v>
      </c>
      <c r="H49" s="183">
        <v>0</v>
      </c>
      <c r="I49" s="183"/>
      <c r="J49" s="183" t="s">
        <v>488</v>
      </c>
      <c r="K49" s="183"/>
      <c r="L49" s="183">
        <v>0</v>
      </c>
      <c r="M49" s="183"/>
      <c r="N49" s="183" t="s">
        <v>488</v>
      </c>
      <c r="O49" s="183"/>
      <c r="P49" s="183">
        <v>0</v>
      </c>
      <c r="Q49" s="183"/>
      <c r="R49" s="183" t="s">
        <v>488</v>
      </c>
      <c r="S49" s="183"/>
      <c r="T49" s="183">
        <v>0</v>
      </c>
      <c r="U49" s="183"/>
      <c r="V49" s="183" t="s">
        <v>488</v>
      </c>
      <c r="W49" s="183"/>
      <c r="X49" s="183">
        <v>0</v>
      </c>
      <c r="Y49" s="183"/>
      <c r="Z49" s="183" t="s">
        <v>488</v>
      </c>
      <c r="AA49" s="183"/>
      <c r="AB49" s="183">
        <v>0</v>
      </c>
      <c r="AC49" s="183">
        <v>0</v>
      </c>
    </row>
    <row r="50" spans="1:29" s="178" customFormat="1" ht="31.5" x14ac:dyDescent="0.25">
      <c r="A50" s="184" t="s">
        <v>150</v>
      </c>
      <c r="B50" s="185" t="s">
        <v>147</v>
      </c>
      <c r="C50" s="183"/>
      <c r="D50" s="183"/>
      <c r="E50" s="183"/>
      <c r="F50" s="183"/>
      <c r="G50" s="183">
        <v>0</v>
      </c>
      <c r="H50" s="183">
        <v>0</v>
      </c>
      <c r="I50" s="183"/>
      <c r="J50" s="183" t="s">
        <v>488</v>
      </c>
      <c r="K50" s="183"/>
      <c r="L50" s="183">
        <v>143.512</v>
      </c>
      <c r="M50" s="183"/>
      <c r="N50" s="183" t="s">
        <v>488</v>
      </c>
      <c r="O50" s="183"/>
      <c r="P50" s="183">
        <v>0</v>
      </c>
      <c r="Q50" s="183"/>
      <c r="R50" s="183" t="s">
        <v>488</v>
      </c>
      <c r="S50" s="183"/>
      <c r="T50" s="183">
        <v>0</v>
      </c>
      <c r="U50" s="183"/>
      <c r="V50" s="183" t="s">
        <v>488</v>
      </c>
      <c r="W50" s="183"/>
      <c r="X50" s="183">
        <v>0</v>
      </c>
      <c r="Y50" s="183"/>
      <c r="Z50" s="183" t="s">
        <v>488</v>
      </c>
      <c r="AA50" s="183"/>
      <c r="AB50" s="183">
        <v>143.512</v>
      </c>
      <c r="AC50" s="183">
        <v>0</v>
      </c>
    </row>
    <row r="51" spans="1:29" s="178" customFormat="1" ht="31.5" x14ac:dyDescent="0.25">
      <c r="A51" s="184" t="s">
        <v>148</v>
      </c>
      <c r="B51" s="185" t="s">
        <v>145</v>
      </c>
      <c r="C51" s="183"/>
      <c r="D51" s="183"/>
      <c r="E51" s="183"/>
      <c r="F51" s="183"/>
      <c r="G51" s="183">
        <v>0</v>
      </c>
      <c r="H51" s="183">
        <v>0</v>
      </c>
      <c r="I51" s="183"/>
      <c r="J51" s="183" t="s">
        <v>488</v>
      </c>
      <c r="K51" s="183"/>
      <c r="L51" s="183">
        <v>0</v>
      </c>
      <c r="M51" s="183"/>
      <c r="N51" s="183" t="s">
        <v>488</v>
      </c>
      <c r="O51" s="183"/>
      <c r="P51" s="183">
        <v>0</v>
      </c>
      <c r="Q51" s="183"/>
      <c r="R51" s="183" t="s">
        <v>488</v>
      </c>
      <c r="S51" s="183"/>
      <c r="T51" s="183">
        <v>0</v>
      </c>
      <c r="U51" s="183"/>
      <c r="V51" s="183" t="s">
        <v>488</v>
      </c>
      <c r="W51" s="183"/>
      <c r="X51" s="183">
        <v>0</v>
      </c>
      <c r="Y51" s="183"/>
      <c r="Z51" s="183" t="s">
        <v>488</v>
      </c>
      <c r="AA51" s="183"/>
      <c r="AB51" s="183">
        <v>0</v>
      </c>
      <c r="AC51" s="183">
        <v>0</v>
      </c>
    </row>
    <row r="52" spans="1:29" s="178" customFormat="1" x14ac:dyDescent="0.25">
      <c r="A52" s="184" t="s">
        <v>146</v>
      </c>
      <c r="B52" s="185" t="s">
        <v>143</v>
      </c>
      <c r="C52" s="183"/>
      <c r="D52" s="183"/>
      <c r="E52" s="183"/>
      <c r="F52" s="183"/>
      <c r="G52" s="183">
        <v>0</v>
      </c>
      <c r="H52" s="183">
        <v>0</v>
      </c>
      <c r="I52" s="183"/>
      <c r="J52" s="183" t="s">
        <v>488</v>
      </c>
      <c r="K52" s="183"/>
      <c r="L52" s="183">
        <v>0.68200000000000005</v>
      </c>
      <c r="M52" s="183"/>
      <c r="N52" s="183" t="s">
        <v>488</v>
      </c>
      <c r="O52" s="183"/>
      <c r="P52" s="183">
        <v>0</v>
      </c>
      <c r="Q52" s="183"/>
      <c r="R52" s="183" t="s">
        <v>488</v>
      </c>
      <c r="S52" s="183"/>
      <c r="T52" s="183">
        <v>0</v>
      </c>
      <c r="U52" s="183"/>
      <c r="V52" s="183" t="s">
        <v>488</v>
      </c>
      <c r="W52" s="183"/>
      <c r="X52" s="183">
        <v>0</v>
      </c>
      <c r="Y52" s="183"/>
      <c r="Z52" s="183" t="s">
        <v>488</v>
      </c>
      <c r="AA52" s="183"/>
      <c r="AB52" s="183">
        <v>0.68200000000000005</v>
      </c>
      <c r="AC52" s="183">
        <v>0</v>
      </c>
    </row>
    <row r="53" spans="1:29" s="178" customFormat="1" x14ac:dyDescent="0.25">
      <c r="A53" s="184" t="s">
        <v>144</v>
      </c>
      <c r="B53" s="185" t="s">
        <v>492</v>
      </c>
      <c r="C53" s="183"/>
      <c r="D53" s="183"/>
      <c r="E53" s="183"/>
      <c r="F53" s="183"/>
      <c r="G53" s="183">
        <v>0</v>
      </c>
      <c r="H53" s="183">
        <v>0</v>
      </c>
      <c r="I53" s="183"/>
      <c r="J53" s="183" t="s">
        <v>488</v>
      </c>
      <c r="K53" s="183"/>
      <c r="L53" s="183">
        <v>0</v>
      </c>
      <c r="M53" s="183"/>
      <c r="N53" s="183" t="s">
        <v>488</v>
      </c>
      <c r="O53" s="183"/>
      <c r="P53" s="183">
        <v>0</v>
      </c>
      <c r="Q53" s="183"/>
      <c r="R53" s="183" t="s">
        <v>488</v>
      </c>
      <c r="S53" s="183"/>
      <c r="T53" s="183">
        <v>0</v>
      </c>
      <c r="U53" s="183"/>
      <c r="V53" s="183" t="s">
        <v>488</v>
      </c>
      <c r="W53" s="183"/>
      <c r="X53" s="183">
        <v>0</v>
      </c>
      <c r="Y53" s="183"/>
      <c r="Z53" s="183" t="s">
        <v>488</v>
      </c>
      <c r="AA53" s="183"/>
      <c r="AB53" s="183">
        <v>0</v>
      </c>
      <c r="AC53" s="183">
        <v>0</v>
      </c>
    </row>
    <row r="54" spans="1:29" s="178" customFormat="1" x14ac:dyDescent="0.25">
      <c r="A54" s="184" t="s">
        <v>142</v>
      </c>
      <c r="B54" s="185" t="s">
        <v>493</v>
      </c>
      <c r="C54" s="183"/>
      <c r="D54" s="183"/>
      <c r="E54" s="183"/>
      <c r="F54" s="183"/>
      <c r="G54" s="183">
        <v>0</v>
      </c>
      <c r="H54" s="183">
        <v>0</v>
      </c>
      <c r="I54" s="183"/>
      <c r="J54" s="183" t="s">
        <v>488</v>
      </c>
      <c r="K54" s="183"/>
      <c r="L54" s="183">
        <v>0</v>
      </c>
      <c r="M54" s="183"/>
      <c r="N54" s="183" t="s">
        <v>488</v>
      </c>
      <c r="O54" s="183"/>
      <c r="P54" s="183">
        <v>0</v>
      </c>
      <c r="Q54" s="183"/>
      <c r="R54" s="183" t="s">
        <v>488</v>
      </c>
      <c r="S54" s="183"/>
      <c r="T54" s="183">
        <v>0</v>
      </c>
      <c r="U54" s="183"/>
      <c r="V54" s="183" t="s">
        <v>488</v>
      </c>
      <c r="W54" s="183"/>
      <c r="X54" s="183">
        <v>0</v>
      </c>
      <c r="Y54" s="183"/>
      <c r="Z54" s="183" t="s">
        <v>488</v>
      </c>
      <c r="AA54" s="183"/>
      <c r="AB54" s="183">
        <v>0</v>
      </c>
      <c r="AC54" s="183">
        <v>0</v>
      </c>
    </row>
    <row r="55" spans="1:29" s="178" customFormat="1" x14ac:dyDescent="0.25">
      <c r="A55" s="184" t="s">
        <v>504</v>
      </c>
      <c r="B55" s="185" t="s">
        <v>494</v>
      </c>
      <c r="C55" s="183"/>
      <c r="D55" s="183"/>
      <c r="E55" s="183"/>
      <c r="F55" s="183"/>
      <c r="G55" s="183">
        <v>0</v>
      </c>
      <c r="H55" s="183">
        <v>0</v>
      </c>
      <c r="I55" s="183"/>
      <c r="J55" s="183" t="s">
        <v>488</v>
      </c>
      <c r="K55" s="183"/>
      <c r="L55" s="183">
        <v>0</v>
      </c>
      <c r="M55" s="183"/>
      <c r="N55" s="183" t="s">
        <v>488</v>
      </c>
      <c r="O55" s="183"/>
      <c r="P55" s="183">
        <v>0</v>
      </c>
      <c r="Q55" s="183"/>
      <c r="R55" s="183" t="s">
        <v>488</v>
      </c>
      <c r="S55" s="183"/>
      <c r="T55" s="183">
        <v>0</v>
      </c>
      <c r="U55" s="183"/>
      <c r="V55" s="183" t="s">
        <v>488</v>
      </c>
      <c r="W55" s="183"/>
      <c r="X55" s="183">
        <v>0</v>
      </c>
      <c r="Y55" s="183"/>
      <c r="Z55" s="183" t="s">
        <v>488</v>
      </c>
      <c r="AA55" s="183"/>
      <c r="AB55" s="183">
        <v>0</v>
      </c>
      <c r="AC55" s="183">
        <v>0</v>
      </c>
    </row>
    <row r="56" spans="1:29" s="178" customFormat="1" x14ac:dyDescent="0.25">
      <c r="A56" s="184" t="s">
        <v>505</v>
      </c>
      <c r="B56" s="185" t="s">
        <v>495</v>
      </c>
      <c r="C56" s="183"/>
      <c r="D56" s="183"/>
      <c r="E56" s="183"/>
      <c r="F56" s="183"/>
      <c r="G56" s="183">
        <v>0</v>
      </c>
      <c r="H56" s="183">
        <v>0</v>
      </c>
      <c r="I56" s="183"/>
      <c r="J56" s="183" t="s">
        <v>488</v>
      </c>
      <c r="K56" s="183"/>
      <c r="L56" s="183">
        <v>0</v>
      </c>
      <c r="M56" s="183"/>
      <c r="N56" s="183" t="s">
        <v>488</v>
      </c>
      <c r="O56" s="183"/>
      <c r="P56" s="183">
        <v>0</v>
      </c>
      <c r="Q56" s="183"/>
      <c r="R56" s="183" t="s">
        <v>488</v>
      </c>
      <c r="S56" s="183"/>
      <c r="T56" s="183">
        <v>0</v>
      </c>
      <c r="U56" s="183"/>
      <c r="V56" s="183" t="s">
        <v>488</v>
      </c>
      <c r="W56" s="183"/>
      <c r="X56" s="183">
        <v>0</v>
      </c>
      <c r="Y56" s="183"/>
      <c r="Z56" s="183" t="s">
        <v>488</v>
      </c>
      <c r="AA56" s="183"/>
      <c r="AB56" s="183">
        <v>0</v>
      </c>
      <c r="AC56" s="183">
        <v>0</v>
      </c>
    </row>
    <row r="57" spans="1:29" s="178" customFormat="1" x14ac:dyDescent="0.25">
      <c r="A57" s="184" t="s">
        <v>506</v>
      </c>
      <c r="B57" s="185" t="s">
        <v>497</v>
      </c>
      <c r="C57" s="183"/>
      <c r="D57" s="183"/>
      <c r="E57" s="183"/>
      <c r="F57" s="183"/>
      <c r="G57" s="183">
        <v>0</v>
      </c>
      <c r="H57" s="183">
        <v>0</v>
      </c>
      <c r="I57" s="183"/>
      <c r="J57" s="183" t="s">
        <v>488</v>
      </c>
      <c r="K57" s="183"/>
      <c r="L57" s="183">
        <v>0</v>
      </c>
      <c r="M57" s="183"/>
      <c r="N57" s="183" t="s">
        <v>488</v>
      </c>
      <c r="O57" s="183"/>
      <c r="P57" s="183">
        <v>0</v>
      </c>
      <c r="Q57" s="183"/>
      <c r="R57" s="183" t="s">
        <v>488</v>
      </c>
      <c r="S57" s="183"/>
      <c r="T57" s="183">
        <v>0</v>
      </c>
      <c r="U57" s="183"/>
      <c r="V57" s="183" t="s">
        <v>488</v>
      </c>
      <c r="W57" s="183"/>
      <c r="X57" s="183">
        <v>0</v>
      </c>
      <c r="Y57" s="183"/>
      <c r="Z57" s="183" t="s">
        <v>488</v>
      </c>
      <c r="AA57" s="183"/>
      <c r="AB57" s="183">
        <v>0</v>
      </c>
      <c r="AC57" s="183">
        <v>0</v>
      </c>
    </row>
    <row r="58" spans="1:29" s="178" customFormat="1" x14ac:dyDescent="0.25">
      <c r="A58" s="184" t="s">
        <v>507</v>
      </c>
      <c r="B58" s="185" t="s">
        <v>499</v>
      </c>
      <c r="C58" s="183"/>
      <c r="D58" s="183"/>
      <c r="E58" s="183"/>
      <c r="F58" s="183"/>
      <c r="G58" s="183">
        <v>0</v>
      </c>
      <c r="H58" s="183">
        <v>0</v>
      </c>
      <c r="I58" s="183"/>
      <c r="J58" s="183" t="s">
        <v>488</v>
      </c>
      <c r="K58" s="183"/>
      <c r="L58" s="183">
        <v>0</v>
      </c>
      <c r="M58" s="183"/>
      <c r="N58" s="183" t="s">
        <v>488</v>
      </c>
      <c r="O58" s="183"/>
      <c r="P58" s="183">
        <v>0</v>
      </c>
      <c r="Q58" s="183"/>
      <c r="R58" s="183" t="s">
        <v>488</v>
      </c>
      <c r="S58" s="183"/>
      <c r="T58" s="183">
        <v>0</v>
      </c>
      <c r="U58" s="183"/>
      <c r="V58" s="183" t="s">
        <v>488</v>
      </c>
      <c r="W58" s="183"/>
      <c r="X58" s="183">
        <v>0</v>
      </c>
      <c r="Y58" s="183"/>
      <c r="Z58" s="183" t="s">
        <v>488</v>
      </c>
      <c r="AA58" s="183"/>
      <c r="AB58" s="183">
        <v>0</v>
      </c>
      <c r="AC58" s="183">
        <v>0</v>
      </c>
    </row>
    <row r="59" spans="1:29" s="178" customFormat="1" x14ac:dyDescent="0.25">
      <c r="A59" s="184" t="s">
        <v>508</v>
      </c>
      <c r="B59" s="185" t="s">
        <v>501</v>
      </c>
      <c r="C59" s="183"/>
      <c r="D59" s="183"/>
      <c r="E59" s="183"/>
      <c r="F59" s="183"/>
      <c r="G59" s="183">
        <v>0</v>
      </c>
      <c r="H59" s="183">
        <v>0</v>
      </c>
      <c r="I59" s="183"/>
      <c r="J59" s="183" t="s">
        <v>488</v>
      </c>
      <c r="K59" s="183"/>
      <c r="L59" s="183">
        <v>0</v>
      </c>
      <c r="M59" s="183"/>
      <c r="N59" s="183" t="s">
        <v>488</v>
      </c>
      <c r="O59" s="183"/>
      <c r="P59" s="183">
        <v>0</v>
      </c>
      <c r="Q59" s="183"/>
      <c r="R59" s="183" t="s">
        <v>488</v>
      </c>
      <c r="S59" s="183"/>
      <c r="T59" s="183">
        <v>0</v>
      </c>
      <c r="U59" s="183"/>
      <c r="V59" s="183" t="s">
        <v>488</v>
      </c>
      <c r="W59" s="183"/>
      <c r="X59" s="183">
        <v>0</v>
      </c>
      <c r="Y59" s="183"/>
      <c r="Z59" s="183" t="s">
        <v>488</v>
      </c>
      <c r="AA59" s="183"/>
      <c r="AB59" s="183">
        <v>0</v>
      </c>
      <c r="AC59" s="183">
        <v>0</v>
      </c>
    </row>
    <row r="60" spans="1:29" s="178" customFormat="1" x14ac:dyDescent="0.25">
      <c r="A60" s="184" t="s">
        <v>509</v>
      </c>
      <c r="B60" s="185" t="s">
        <v>503</v>
      </c>
      <c r="C60" s="183"/>
      <c r="D60" s="183"/>
      <c r="E60" s="183"/>
      <c r="F60" s="183"/>
      <c r="G60" s="183">
        <v>0</v>
      </c>
      <c r="H60" s="183">
        <v>0</v>
      </c>
      <c r="I60" s="183"/>
      <c r="J60" s="183" t="s">
        <v>488</v>
      </c>
      <c r="K60" s="183"/>
      <c r="L60" s="183">
        <v>0</v>
      </c>
      <c r="M60" s="183"/>
      <c r="N60" s="183" t="s">
        <v>488</v>
      </c>
      <c r="O60" s="183"/>
      <c r="P60" s="183">
        <v>0</v>
      </c>
      <c r="Q60" s="183"/>
      <c r="R60" s="183" t="s">
        <v>488</v>
      </c>
      <c r="S60" s="183"/>
      <c r="T60" s="183">
        <v>0</v>
      </c>
      <c r="U60" s="183"/>
      <c r="V60" s="183" t="s">
        <v>488</v>
      </c>
      <c r="W60" s="183"/>
      <c r="X60" s="183">
        <v>0</v>
      </c>
      <c r="Y60" s="183"/>
      <c r="Z60" s="183" t="s">
        <v>488</v>
      </c>
      <c r="AA60" s="183"/>
      <c r="AB60" s="183">
        <v>0</v>
      </c>
      <c r="AC60" s="183">
        <v>0</v>
      </c>
    </row>
    <row r="61" spans="1:29" s="178" customFormat="1" ht="35.25" customHeight="1" x14ac:dyDescent="0.25">
      <c r="A61" s="181" t="s">
        <v>60</v>
      </c>
      <c r="B61" s="182" t="s">
        <v>141</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v>0</v>
      </c>
      <c r="AC61" s="183">
        <v>0</v>
      </c>
    </row>
    <row r="62" spans="1:29" s="178" customFormat="1" x14ac:dyDescent="0.25">
      <c r="A62" s="184" t="s">
        <v>140</v>
      </c>
      <c r="B62" s="185" t="s">
        <v>139</v>
      </c>
      <c r="C62" s="183">
        <v>73.153077999999994</v>
      </c>
      <c r="D62" s="183">
        <v>76.475077999999996</v>
      </c>
      <c r="E62" s="183"/>
      <c r="F62" s="183"/>
      <c r="G62" s="183">
        <v>0</v>
      </c>
      <c r="H62" s="183">
        <v>0</v>
      </c>
      <c r="I62" s="183"/>
      <c r="J62" s="183" t="s">
        <v>488</v>
      </c>
      <c r="K62" s="183"/>
      <c r="L62" s="183">
        <v>76.475077999999996</v>
      </c>
      <c r="M62" s="183"/>
      <c r="N62" s="183" t="s">
        <v>488</v>
      </c>
      <c r="O62" s="183"/>
      <c r="P62" s="183">
        <v>0</v>
      </c>
      <c r="Q62" s="183"/>
      <c r="R62" s="183" t="s">
        <v>488</v>
      </c>
      <c r="S62" s="183"/>
      <c r="T62" s="183">
        <v>0</v>
      </c>
      <c r="U62" s="183"/>
      <c r="V62" s="183" t="s">
        <v>488</v>
      </c>
      <c r="W62" s="183"/>
      <c r="X62" s="183">
        <v>0</v>
      </c>
      <c r="Y62" s="183"/>
      <c r="Z62" s="183" t="s">
        <v>488</v>
      </c>
      <c r="AA62" s="183"/>
      <c r="AB62" s="183">
        <v>76.475077999999996</v>
      </c>
      <c r="AC62" s="183">
        <v>0</v>
      </c>
    </row>
    <row r="63" spans="1:29" s="178" customFormat="1" x14ac:dyDescent="0.25">
      <c r="A63" s="184" t="s">
        <v>138</v>
      </c>
      <c r="B63" s="185" t="s">
        <v>131</v>
      </c>
      <c r="C63" s="183"/>
      <c r="D63" s="183"/>
      <c r="E63" s="183"/>
      <c r="F63" s="183"/>
      <c r="G63" s="183">
        <v>0</v>
      </c>
      <c r="H63" s="183">
        <v>0</v>
      </c>
      <c r="I63" s="183"/>
      <c r="J63" s="183" t="s">
        <v>488</v>
      </c>
      <c r="K63" s="183"/>
      <c r="L63" s="183">
        <v>20.748999999999999</v>
      </c>
      <c r="M63" s="183"/>
      <c r="N63" s="183" t="s">
        <v>488</v>
      </c>
      <c r="O63" s="183"/>
      <c r="P63" s="183">
        <v>0</v>
      </c>
      <c r="Q63" s="183"/>
      <c r="R63" s="183" t="s">
        <v>488</v>
      </c>
      <c r="S63" s="183"/>
      <c r="T63" s="183">
        <v>0</v>
      </c>
      <c r="U63" s="183"/>
      <c r="V63" s="183" t="s">
        <v>488</v>
      </c>
      <c r="W63" s="183"/>
      <c r="X63" s="183">
        <v>0</v>
      </c>
      <c r="Y63" s="183"/>
      <c r="Z63" s="183" t="s">
        <v>488</v>
      </c>
      <c r="AA63" s="183"/>
      <c r="AB63" s="183">
        <v>20.748999999999999</v>
      </c>
      <c r="AC63" s="183">
        <v>0</v>
      </c>
    </row>
    <row r="64" spans="1:29" s="178" customFormat="1" x14ac:dyDescent="0.25">
      <c r="A64" s="184" t="s">
        <v>137</v>
      </c>
      <c r="B64" s="187" t="s">
        <v>130</v>
      </c>
      <c r="C64" s="183"/>
      <c r="D64" s="183"/>
      <c r="E64" s="183"/>
      <c r="F64" s="183"/>
      <c r="G64" s="183">
        <v>0</v>
      </c>
      <c r="H64" s="183">
        <v>0</v>
      </c>
      <c r="I64" s="183"/>
      <c r="J64" s="183" t="s">
        <v>488</v>
      </c>
      <c r="K64" s="183"/>
      <c r="L64" s="183">
        <v>0</v>
      </c>
      <c r="M64" s="183"/>
      <c r="N64" s="183" t="s">
        <v>488</v>
      </c>
      <c r="O64" s="183"/>
      <c r="P64" s="183">
        <v>0</v>
      </c>
      <c r="Q64" s="183"/>
      <c r="R64" s="183" t="s">
        <v>488</v>
      </c>
      <c r="S64" s="183"/>
      <c r="T64" s="183">
        <v>0</v>
      </c>
      <c r="U64" s="183"/>
      <c r="V64" s="183" t="s">
        <v>488</v>
      </c>
      <c r="W64" s="183"/>
      <c r="X64" s="183">
        <v>0</v>
      </c>
      <c r="Y64" s="183"/>
      <c r="Z64" s="183" t="s">
        <v>488</v>
      </c>
      <c r="AA64" s="183"/>
      <c r="AB64" s="183">
        <v>0</v>
      </c>
      <c r="AC64" s="183">
        <v>0</v>
      </c>
    </row>
    <row r="65" spans="1:29" s="178" customFormat="1" x14ac:dyDescent="0.25">
      <c r="A65" s="184" t="s">
        <v>136</v>
      </c>
      <c r="B65" s="187" t="s">
        <v>129</v>
      </c>
      <c r="C65" s="183"/>
      <c r="D65" s="183"/>
      <c r="E65" s="183"/>
      <c r="F65" s="183"/>
      <c r="G65" s="183">
        <v>0</v>
      </c>
      <c r="H65" s="183">
        <v>0</v>
      </c>
      <c r="I65" s="183"/>
      <c r="J65" s="183" t="s">
        <v>488</v>
      </c>
      <c r="K65" s="183"/>
      <c r="L65" s="183">
        <v>144.19399999999999</v>
      </c>
      <c r="M65" s="183"/>
      <c r="N65" s="183" t="s">
        <v>488</v>
      </c>
      <c r="O65" s="183"/>
      <c r="P65" s="183">
        <v>0</v>
      </c>
      <c r="Q65" s="183"/>
      <c r="R65" s="183" t="s">
        <v>488</v>
      </c>
      <c r="S65" s="183"/>
      <c r="T65" s="183">
        <v>0</v>
      </c>
      <c r="U65" s="183"/>
      <c r="V65" s="183" t="s">
        <v>488</v>
      </c>
      <c r="W65" s="183"/>
      <c r="X65" s="183">
        <v>0</v>
      </c>
      <c r="Y65" s="183"/>
      <c r="Z65" s="183" t="s">
        <v>488</v>
      </c>
      <c r="AA65" s="183"/>
      <c r="AB65" s="183">
        <v>144.19399999999999</v>
      </c>
      <c r="AC65" s="183">
        <v>0</v>
      </c>
    </row>
    <row r="66" spans="1:29" s="178" customFormat="1" x14ac:dyDescent="0.25">
      <c r="A66" s="184" t="s">
        <v>135</v>
      </c>
      <c r="B66" s="187" t="s">
        <v>132</v>
      </c>
      <c r="C66" s="183"/>
      <c r="D66" s="183"/>
      <c r="E66" s="183"/>
      <c r="F66" s="183"/>
      <c r="G66" s="183">
        <v>0</v>
      </c>
      <c r="H66" s="183">
        <v>0</v>
      </c>
      <c r="I66" s="183"/>
      <c r="J66" s="183" t="s">
        <v>488</v>
      </c>
      <c r="K66" s="183"/>
      <c r="L66" s="183">
        <v>0</v>
      </c>
      <c r="M66" s="183"/>
      <c r="N66" s="183" t="s">
        <v>488</v>
      </c>
      <c r="O66" s="183"/>
      <c r="P66" s="183">
        <v>0</v>
      </c>
      <c r="Q66" s="183"/>
      <c r="R66" s="183" t="s">
        <v>488</v>
      </c>
      <c r="S66" s="183"/>
      <c r="T66" s="183">
        <v>0</v>
      </c>
      <c r="U66" s="183"/>
      <c r="V66" s="183" t="s">
        <v>488</v>
      </c>
      <c r="W66" s="183"/>
      <c r="X66" s="183">
        <v>0</v>
      </c>
      <c r="Y66" s="183"/>
      <c r="Z66" s="183" t="s">
        <v>488</v>
      </c>
      <c r="AA66" s="183"/>
      <c r="AB66" s="183">
        <v>0</v>
      </c>
      <c r="AC66" s="183">
        <v>0</v>
      </c>
    </row>
    <row r="67" spans="1:29" s="178" customFormat="1" x14ac:dyDescent="0.25">
      <c r="A67" s="184" t="s">
        <v>134</v>
      </c>
      <c r="B67" s="187" t="s">
        <v>510</v>
      </c>
      <c r="C67" s="183"/>
      <c r="D67" s="183"/>
      <c r="E67" s="183"/>
      <c r="F67" s="183"/>
      <c r="G67" s="183">
        <v>0</v>
      </c>
      <c r="H67" s="183">
        <v>0</v>
      </c>
      <c r="I67" s="183"/>
      <c r="J67" s="183" t="s">
        <v>488</v>
      </c>
      <c r="K67" s="183"/>
      <c r="L67" s="183">
        <v>0</v>
      </c>
      <c r="M67" s="183"/>
      <c r="N67" s="183" t="s">
        <v>488</v>
      </c>
      <c r="O67" s="183"/>
      <c r="P67" s="183">
        <v>0</v>
      </c>
      <c r="Q67" s="183"/>
      <c r="R67" s="183" t="s">
        <v>488</v>
      </c>
      <c r="S67" s="183"/>
      <c r="T67" s="183">
        <v>0</v>
      </c>
      <c r="U67" s="183"/>
      <c r="V67" s="183" t="s">
        <v>488</v>
      </c>
      <c r="W67" s="183"/>
      <c r="X67" s="183">
        <v>0</v>
      </c>
      <c r="Y67" s="183"/>
      <c r="Z67" s="183" t="s">
        <v>488</v>
      </c>
      <c r="AA67" s="183"/>
      <c r="AB67" s="183">
        <v>0</v>
      </c>
      <c r="AC67" s="183">
        <v>0</v>
      </c>
    </row>
    <row r="68" spans="1:29" s="178" customFormat="1" x14ac:dyDescent="0.25">
      <c r="A68" s="184" t="s">
        <v>511</v>
      </c>
      <c r="B68" s="187" t="s">
        <v>512</v>
      </c>
      <c r="C68" s="183"/>
      <c r="D68" s="183"/>
      <c r="E68" s="183"/>
      <c r="F68" s="183"/>
      <c r="G68" s="183">
        <v>0</v>
      </c>
      <c r="H68" s="183">
        <v>0</v>
      </c>
      <c r="I68" s="183"/>
      <c r="J68" s="183" t="s">
        <v>488</v>
      </c>
      <c r="K68" s="183"/>
      <c r="L68" s="183">
        <v>0</v>
      </c>
      <c r="M68" s="183"/>
      <c r="N68" s="183" t="s">
        <v>488</v>
      </c>
      <c r="O68" s="183"/>
      <c r="P68" s="183">
        <v>0</v>
      </c>
      <c r="Q68" s="183"/>
      <c r="R68" s="183" t="s">
        <v>488</v>
      </c>
      <c r="S68" s="183"/>
      <c r="T68" s="183">
        <v>0</v>
      </c>
      <c r="U68" s="183"/>
      <c r="V68" s="183" t="s">
        <v>488</v>
      </c>
      <c r="W68" s="183"/>
      <c r="X68" s="183">
        <v>0</v>
      </c>
      <c r="Y68" s="183"/>
      <c r="Z68" s="183" t="s">
        <v>488</v>
      </c>
      <c r="AA68" s="183"/>
      <c r="AB68" s="183">
        <v>0</v>
      </c>
      <c r="AC68" s="183">
        <v>0</v>
      </c>
    </row>
    <row r="69" spans="1:29" s="178" customFormat="1" x14ac:dyDescent="0.25">
      <c r="A69" s="184" t="s">
        <v>513</v>
      </c>
      <c r="B69" s="187" t="s">
        <v>514</v>
      </c>
      <c r="C69" s="183"/>
      <c r="D69" s="183"/>
      <c r="E69" s="183"/>
      <c r="F69" s="183"/>
      <c r="G69" s="183">
        <v>0</v>
      </c>
      <c r="H69" s="183">
        <v>0</v>
      </c>
      <c r="I69" s="183"/>
      <c r="J69" s="183" t="s">
        <v>488</v>
      </c>
      <c r="K69" s="183"/>
      <c r="L69" s="183">
        <v>0</v>
      </c>
      <c r="M69" s="183"/>
      <c r="N69" s="183" t="s">
        <v>488</v>
      </c>
      <c r="O69" s="183"/>
      <c r="P69" s="183">
        <v>0</v>
      </c>
      <c r="Q69" s="183"/>
      <c r="R69" s="183" t="s">
        <v>488</v>
      </c>
      <c r="S69" s="183"/>
      <c r="T69" s="183">
        <v>0</v>
      </c>
      <c r="U69" s="183"/>
      <c r="V69" s="183" t="s">
        <v>488</v>
      </c>
      <c r="W69" s="183"/>
      <c r="X69" s="183">
        <v>0</v>
      </c>
      <c r="Y69" s="183"/>
      <c r="Z69" s="183" t="s">
        <v>488</v>
      </c>
      <c r="AA69" s="183"/>
      <c r="AB69" s="183">
        <v>0</v>
      </c>
      <c r="AC69" s="183">
        <v>0</v>
      </c>
    </row>
    <row r="70" spans="1:29" s="178" customFormat="1" x14ac:dyDescent="0.25">
      <c r="A70" s="184" t="s">
        <v>515</v>
      </c>
      <c r="B70" s="187" t="s">
        <v>516</v>
      </c>
      <c r="C70" s="183"/>
      <c r="D70" s="183"/>
      <c r="E70" s="183"/>
      <c r="F70" s="183"/>
      <c r="G70" s="183">
        <v>0</v>
      </c>
      <c r="H70" s="183">
        <v>0</v>
      </c>
      <c r="I70" s="183"/>
      <c r="J70" s="183" t="s">
        <v>488</v>
      </c>
      <c r="K70" s="183"/>
      <c r="L70" s="183">
        <v>0</v>
      </c>
      <c r="M70" s="183"/>
      <c r="N70" s="183" t="s">
        <v>488</v>
      </c>
      <c r="O70" s="183"/>
      <c r="P70" s="183">
        <v>0</v>
      </c>
      <c r="Q70" s="183"/>
      <c r="R70" s="183" t="s">
        <v>488</v>
      </c>
      <c r="S70" s="183"/>
      <c r="T70" s="183">
        <v>0</v>
      </c>
      <c r="U70" s="183"/>
      <c r="V70" s="183" t="s">
        <v>488</v>
      </c>
      <c r="W70" s="183"/>
      <c r="X70" s="183">
        <v>0</v>
      </c>
      <c r="Y70" s="183"/>
      <c r="Z70" s="183" t="s">
        <v>488</v>
      </c>
      <c r="AA70" s="183"/>
      <c r="AB70" s="183">
        <v>0</v>
      </c>
      <c r="AC70" s="183">
        <v>0</v>
      </c>
    </row>
    <row r="71" spans="1:29" s="178" customFormat="1" x14ac:dyDescent="0.25">
      <c r="A71" s="184" t="s">
        <v>517</v>
      </c>
      <c r="B71" s="187" t="s">
        <v>518</v>
      </c>
      <c r="C71" s="183"/>
      <c r="D71" s="183"/>
      <c r="E71" s="183"/>
      <c r="F71" s="183"/>
      <c r="G71" s="183">
        <v>0</v>
      </c>
      <c r="H71" s="183">
        <v>0</v>
      </c>
      <c r="I71" s="183"/>
      <c r="J71" s="183" t="s">
        <v>488</v>
      </c>
      <c r="K71" s="183"/>
      <c r="L71" s="183">
        <v>0</v>
      </c>
      <c r="M71" s="183"/>
      <c r="N71" s="183" t="s">
        <v>488</v>
      </c>
      <c r="O71" s="183"/>
      <c r="P71" s="183">
        <v>0</v>
      </c>
      <c r="Q71" s="183"/>
      <c r="R71" s="183" t="s">
        <v>488</v>
      </c>
      <c r="S71" s="183"/>
      <c r="T71" s="183">
        <v>0</v>
      </c>
      <c r="U71" s="183"/>
      <c r="V71" s="183" t="s">
        <v>488</v>
      </c>
      <c r="W71" s="183"/>
      <c r="X71" s="183">
        <v>0</v>
      </c>
      <c r="Y71" s="183"/>
      <c r="Z71" s="183" t="s">
        <v>488</v>
      </c>
      <c r="AA71" s="183"/>
      <c r="AB71" s="183">
        <v>0</v>
      </c>
      <c r="AC71" s="183">
        <v>0</v>
      </c>
    </row>
    <row r="72" spans="1:29" s="178" customFormat="1" x14ac:dyDescent="0.25">
      <c r="A72" s="184" t="s">
        <v>519</v>
      </c>
      <c r="B72" s="187" t="s">
        <v>520</v>
      </c>
      <c r="C72" s="183"/>
      <c r="D72" s="183"/>
      <c r="E72" s="183"/>
      <c r="F72" s="183"/>
      <c r="G72" s="183">
        <v>0</v>
      </c>
      <c r="H72" s="183">
        <v>0</v>
      </c>
      <c r="I72" s="183"/>
      <c r="J72" s="183" t="s">
        <v>488</v>
      </c>
      <c r="K72" s="183"/>
      <c r="L72" s="183">
        <v>0</v>
      </c>
      <c r="M72" s="183"/>
      <c r="N72" s="183" t="s">
        <v>488</v>
      </c>
      <c r="O72" s="183"/>
      <c r="P72" s="183">
        <v>0</v>
      </c>
      <c r="Q72" s="183"/>
      <c r="R72" s="183" t="s">
        <v>488</v>
      </c>
      <c r="S72" s="183"/>
      <c r="T72" s="183">
        <v>0</v>
      </c>
      <c r="U72" s="183"/>
      <c r="V72" s="183" t="s">
        <v>488</v>
      </c>
      <c r="W72" s="183"/>
      <c r="X72" s="183">
        <v>0</v>
      </c>
      <c r="Y72" s="183"/>
      <c r="Z72" s="183" t="s">
        <v>488</v>
      </c>
      <c r="AA72" s="183"/>
      <c r="AB72" s="183">
        <v>0</v>
      </c>
      <c r="AC72" s="183">
        <v>0</v>
      </c>
    </row>
    <row r="73" spans="1:29" s="178" customFormat="1" x14ac:dyDescent="0.25">
      <c r="A73" s="184" t="s">
        <v>521</v>
      </c>
      <c r="B73" s="187" t="s">
        <v>522</v>
      </c>
      <c r="C73" s="183"/>
      <c r="D73" s="183"/>
      <c r="E73" s="183"/>
      <c r="F73" s="183"/>
      <c r="G73" s="183">
        <v>0</v>
      </c>
      <c r="H73" s="183">
        <v>0</v>
      </c>
      <c r="I73" s="183"/>
      <c r="J73" s="183" t="s">
        <v>488</v>
      </c>
      <c r="K73" s="183"/>
      <c r="L73" s="183">
        <v>0</v>
      </c>
      <c r="M73" s="183"/>
      <c r="N73" s="183" t="s">
        <v>488</v>
      </c>
      <c r="O73" s="183"/>
      <c r="P73" s="183">
        <v>0</v>
      </c>
      <c r="Q73" s="183"/>
      <c r="R73" s="183" t="s">
        <v>488</v>
      </c>
      <c r="S73" s="183"/>
      <c r="T73" s="183">
        <v>0</v>
      </c>
      <c r="U73" s="183"/>
      <c r="V73" s="183" t="s">
        <v>488</v>
      </c>
      <c r="W73" s="183"/>
      <c r="X73" s="183">
        <v>0</v>
      </c>
      <c r="Y73" s="183"/>
      <c r="Z73" s="183" t="s">
        <v>488</v>
      </c>
      <c r="AA73" s="183"/>
      <c r="AB73" s="183">
        <v>0</v>
      </c>
      <c r="AC73" s="183">
        <v>0</v>
      </c>
    </row>
    <row r="74" spans="1:29" s="178" customFormat="1" ht="36.75" customHeight="1" x14ac:dyDescent="0.25">
      <c r="A74" s="181" t="s">
        <v>59</v>
      </c>
      <c r="B74" s="188" t="s">
        <v>227</v>
      </c>
      <c r="C74" s="183"/>
      <c r="D74" s="183"/>
      <c r="E74" s="183"/>
      <c r="F74" s="183"/>
      <c r="G74" s="183">
        <v>0</v>
      </c>
      <c r="H74" s="183">
        <v>0</v>
      </c>
      <c r="I74" s="183"/>
      <c r="J74" s="183" t="s">
        <v>488</v>
      </c>
      <c r="K74" s="183"/>
      <c r="L74" s="183">
        <v>0</v>
      </c>
      <c r="M74" s="183"/>
      <c r="N74" s="183" t="s">
        <v>488</v>
      </c>
      <c r="O74" s="183"/>
      <c r="P74" s="183">
        <v>0</v>
      </c>
      <c r="Q74" s="183"/>
      <c r="R74" s="183" t="s">
        <v>488</v>
      </c>
      <c r="S74" s="183"/>
      <c r="T74" s="183">
        <v>0</v>
      </c>
      <c r="U74" s="183"/>
      <c r="V74" s="183" t="s">
        <v>488</v>
      </c>
      <c r="W74" s="183"/>
      <c r="X74" s="183">
        <v>0</v>
      </c>
      <c r="Y74" s="183"/>
      <c r="Z74" s="183" t="s">
        <v>488</v>
      </c>
      <c r="AA74" s="183"/>
      <c r="AB74" s="183">
        <v>0</v>
      </c>
      <c r="AC74" s="183">
        <v>0</v>
      </c>
    </row>
    <row r="75" spans="1:29" s="178" customFormat="1" x14ac:dyDescent="0.25">
      <c r="A75" s="181" t="s">
        <v>57</v>
      </c>
      <c r="B75" s="182" t="s">
        <v>133</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78" customFormat="1" ht="31.5" x14ac:dyDescent="0.25">
      <c r="A76" s="184" t="s">
        <v>222</v>
      </c>
      <c r="B76" s="187" t="s">
        <v>490</v>
      </c>
      <c r="C76" s="183"/>
      <c r="D76" s="183"/>
      <c r="E76" s="183"/>
      <c r="F76" s="183"/>
      <c r="G76" s="183">
        <v>0</v>
      </c>
      <c r="H76" s="183">
        <v>0</v>
      </c>
      <c r="I76" s="183"/>
      <c r="J76" s="183" t="s">
        <v>488</v>
      </c>
      <c r="K76" s="183"/>
      <c r="L76" s="183">
        <v>0</v>
      </c>
      <c r="M76" s="183"/>
      <c r="N76" s="183" t="s">
        <v>488</v>
      </c>
      <c r="O76" s="183"/>
      <c r="P76" s="183">
        <v>0</v>
      </c>
      <c r="Q76" s="183"/>
      <c r="R76" s="183" t="s">
        <v>488</v>
      </c>
      <c r="S76" s="183"/>
      <c r="T76" s="183">
        <v>0</v>
      </c>
      <c r="U76" s="183"/>
      <c r="V76" s="183" t="s">
        <v>488</v>
      </c>
      <c r="W76" s="183"/>
      <c r="X76" s="183">
        <v>0</v>
      </c>
      <c r="Y76" s="183"/>
      <c r="Z76" s="183" t="s">
        <v>488</v>
      </c>
      <c r="AA76" s="183"/>
      <c r="AB76" s="183">
        <v>0</v>
      </c>
      <c r="AC76" s="183">
        <v>0</v>
      </c>
    </row>
    <row r="77" spans="1:29" s="178" customFormat="1" x14ac:dyDescent="0.25">
      <c r="A77" s="184" t="s">
        <v>223</v>
      </c>
      <c r="B77" s="187" t="s">
        <v>149</v>
      </c>
      <c r="C77" s="183"/>
      <c r="D77" s="183"/>
      <c r="E77" s="183"/>
      <c r="F77" s="183"/>
      <c r="G77" s="183">
        <v>0</v>
      </c>
      <c r="H77" s="183">
        <v>0</v>
      </c>
      <c r="I77" s="183"/>
      <c r="J77" s="183" t="s">
        <v>488</v>
      </c>
      <c r="K77" s="183"/>
      <c r="L77" s="183">
        <v>0</v>
      </c>
      <c r="M77" s="183"/>
      <c r="N77" s="183" t="s">
        <v>488</v>
      </c>
      <c r="O77" s="183"/>
      <c r="P77" s="183">
        <v>0</v>
      </c>
      <c r="Q77" s="183"/>
      <c r="R77" s="183" t="s">
        <v>488</v>
      </c>
      <c r="S77" s="183"/>
      <c r="T77" s="183">
        <v>0</v>
      </c>
      <c r="U77" s="183"/>
      <c r="V77" s="183" t="s">
        <v>488</v>
      </c>
      <c r="W77" s="183"/>
      <c r="X77" s="183">
        <v>0</v>
      </c>
      <c r="Y77" s="183"/>
      <c r="Z77" s="183" t="s">
        <v>488</v>
      </c>
      <c r="AA77" s="183"/>
      <c r="AB77" s="183">
        <v>0</v>
      </c>
      <c r="AC77" s="183">
        <v>0</v>
      </c>
    </row>
    <row r="78" spans="1:29" s="178" customFormat="1" x14ac:dyDescent="0.25">
      <c r="A78" s="184" t="s">
        <v>224</v>
      </c>
      <c r="B78" s="185" t="s">
        <v>491</v>
      </c>
      <c r="C78" s="183"/>
      <c r="D78" s="183"/>
      <c r="E78" s="183"/>
      <c r="F78" s="183"/>
      <c r="G78" s="183">
        <v>0</v>
      </c>
      <c r="H78" s="183">
        <v>0</v>
      </c>
      <c r="I78" s="183"/>
      <c r="J78" s="183" t="s">
        <v>488</v>
      </c>
      <c r="K78" s="183"/>
      <c r="L78" s="183">
        <v>-1.2101430968414206E-14</v>
      </c>
      <c r="M78" s="183"/>
      <c r="N78" s="183" t="s">
        <v>488</v>
      </c>
      <c r="O78" s="183"/>
      <c r="P78" s="183">
        <v>0</v>
      </c>
      <c r="Q78" s="183"/>
      <c r="R78" s="183" t="s">
        <v>488</v>
      </c>
      <c r="S78" s="183"/>
      <c r="T78" s="183">
        <v>0</v>
      </c>
      <c r="U78" s="183"/>
      <c r="V78" s="183" t="s">
        <v>488</v>
      </c>
      <c r="W78" s="183"/>
      <c r="X78" s="183">
        <v>0</v>
      </c>
      <c r="Y78" s="183"/>
      <c r="Z78" s="183" t="s">
        <v>488</v>
      </c>
      <c r="AA78" s="183"/>
      <c r="AB78" s="183">
        <v>-1.2101430968414206E-14</v>
      </c>
      <c r="AC78" s="183">
        <v>0</v>
      </c>
    </row>
    <row r="79" spans="1:29" s="178" customFormat="1" x14ac:dyDescent="0.25">
      <c r="A79" s="184" t="s">
        <v>225</v>
      </c>
      <c r="B79" s="185" t="s">
        <v>492</v>
      </c>
      <c r="C79" s="183"/>
      <c r="D79" s="183"/>
      <c r="E79" s="183"/>
      <c r="F79" s="183"/>
      <c r="G79" s="183">
        <v>0</v>
      </c>
      <c r="H79" s="183">
        <v>0</v>
      </c>
      <c r="I79" s="190"/>
      <c r="J79" s="183" t="s">
        <v>488</v>
      </c>
      <c r="K79" s="189"/>
      <c r="L79" s="183">
        <v>0</v>
      </c>
      <c r="M79" s="189"/>
      <c r="N79" s="183" t="s">
        <v>488</v>
      </c>
      <c r="O79" s="189"/>
      <c r="P79" s="183">
        <v>0</v>
      </c>
      <c r="Q79" s="189"/>
      <c r="R79" s="183" t="s">
        <v>488</v>
      </c>
      <c r="S79" s="189"/>
      <c r="T79" s="183">
        <v>0</v>
      </c>
      <c r="U79" s="189"/>
      <c r="V79" s="183" t="s">
        <v>488</v>
      </c>
      <c r="W79" s="189"/>
      <c r="X79" s="183">
        <v>0</v>
      </c>
      <c r="Y79" s="189"/>
      <c r="Z79" s="183" t="s">
        <v>488</v>
      </c>
      <c r="AA79" s="189"/>
      <c r="AB79" s="183">
        <v>0</v>
      </c>
      <c r="AC79" s="183">
        <v>0</v>
      </c>
    </row>
    <row r="80" spans="1:29" s="178" customFormat="1" x14ac:dyDescent="0.25">
      <c r="A80" s="184" t="s">
        <v>226</v>
      </c>
      <c r="B80" s="185" t="s">
        <v>493</v>
      </c>
      <c r="C80" s="183"/>
      <c r="D80" s="183"/>
      <c r="E80" s="183"/>
      <c r="F80" s="183"/>
      <c r="G80" s="183">
        <v>0</v>
      </c>
      <c r="H80" s="183">
        <v>0</v>
      </c>
      <c r="I80" s="190"/>
      <c r="J80" s="183" t="s">
        <v>488</v>
      </c>
      <c r="K80" s="189"/>
      <c r="L80" s="183">
        <v>0</v>
      </c>
      <c r="M80" s="189"/>
      <c r="N80" s="183" t="s">
        <v>488</v>
      </c>
      <c r="O80" s="189"/>
      <c r="P80" s="183">
        <v>0</v>
      </c>
      <c r="Q80" s="189"/>
      <c r="R80" s="183" t="s">
        <v>488</v>
      </c>
      <c r="S80" s="189"/>
      <c r="T80" s="183">
        <v>0</v>
      </c>
      <c r="U80" s="189"/>
      <c r="V80" s="183" t="s">
        <v>488</v>
      </c>
      <c r="W80" s="189"/>
      <c r="X80" s="183">
        <v>0</v>
      </c>
      <c r="Y80" s="189"/>
      <c r="Z80" s="183" t="s">
        <v>488</v>
      </c>
      <c r="AA80" s="189"/>
      <c r="AB80" s="183">
        <v>0</v>
      </c>
      <c r="AC80" s="183">
        <v>0</v>
      </c>
    </row>
    <row r="81" spans="1:29" s="178" customFormat="1" x14ac:dyDescent="0.25">
      <c r="A81" s="184" t="s">
        <v>523</v>
      </c>
      <c r="B81" s="185" t="s">
        <v>494</v>
      </c>
      <c r="C81" s="183"/>
      <c r="D81" s="183"/>
      <c r="E81" s="183"/>
      <c r="F81" s="183"/>
      <c r="G81" s="183">
        <v>0</v>
      </c>
      <c r="H81" s="183">
        <v>0</v>
      </c>
      <c r="I81" s="190"/>
      <c r="J81" s="183" t="s">
        <v>488</v>
      </c>
      <c r="K81" s="189"/>
      <c r="L81" s="183">
        <v>0</v>
      </c>
      <c r="M81" s="189"/>
      <c r="N81" s="183" t="s">
        <v>488</v>
      </c>
      <c r="O81" s="189"/>
      <c r="P81" s="183">
        <v>0</v>
      </c>
      <c r="Q81" s="189"/>
      <c r="R81" s="183" t="s">
        <v>488</v>
      </c>
      <c r="S81" s="189"/>
      <c r="T81" s="183">
        <v>0</v>
      </c>
      <c r="U81" s="189"/>
      <c r="V81" s="183" t="s">
        <v>488</v>
      </c>
      <c r="W81" s="189"/>
      <c r="X81" s="183">
        <v>0</v>
      </c>
      <c r="Y81" s="189"/>
      <c r="Z81" s="183" t="s">
        <v>488</v>
      </c>
      <c r="AA81" s="189"/>
      <c r="AB81" s="183">
        <v>0</v>
      </c>
      <c r="AC81" s="183">
        <v>0</v>
      </c>
    </row>
    <row r="82" spans="1:29" s="178" customFormat="1" x14ac:dyDescent="0.25">
      <c r="A82" s="184" t="s">
        <v>524</v>
      </c>
      <c r="B82" s="185" t="s">
        <v>495</v>
      </c>
      <c r="C82" s="183"/>
      <c r="D82" s="183"/>
      <c r="E82" s="183"/>
      <c r="F82" s="183"/>
      <c r="G82" s="183">
        <v>0</v>
      </c>
      <c r="H82" s="183">
        <v>0</v>
      </c>
      <c r="I82" s="190"/>
      <c r="J82" s="183" t="s">
        <v>488</v>
      </c>
      <c r="K82" s="189"/>
      <c r="L82" s="183">
        <v>0</v>
      </c>
      <c r="M82" s="189"/>
      <c r="N82" s="183" t="s">
        <v>488</v>
      </c>
      <c r="O82" s="189"/>
      <c r="P82" s="183">
        <v>0</v>
      </c>
      <c r="Q82" s="189"/>
      <c r="R82" s="183" t="s">
        <v>488</v>
      </c>
      <c r="S82" s="189"/>
      <c r="T82" s="183">
        <v>0</v>
      </c>
      <c r="U82" s="189"/>
      <c r="V82" s="183" t="s">
        <v>488</v>
      </c>
      <c r="W82" s="189"/>
      <c r="X82" s="183">
        <v>0</v>
      </c>
      <c r="Y82" s="189"/>
      <c r="Z82" s="183" t="s">
        <v>488</v>
      </c>
      <c r="AA82" s="189"/>
      <c r="AB82" s="183">
        <v>0</v>
      </c>
      <c r="AC82" s="183">
        <v>0</v>
      </c>
    </row>
    <row r="83" spans="1:29" s="178" customFormat="1" x14ac:dyDescent="0.25">
      <c r="A83" s="184" t="s">
        <v>525</v>
      </c>
      <c r="B83" s="185" t="s">
        <v>497</v>
      </c>
      <c r="C83" s="183"/>
      <c r="D83" s="183"/>
      <c r="E83" s="183"/>
      <c r="F83" s="183"/>
      <c r="G83" s="183">
        <v>0</v>
      </c>
      <c r="H83" s="183">
        <v>0</v>
      </c>
      <c r="I83" s="190"/>
      <c r="J83" s="183" t="s">
        <v>488</v>
      </c>
      <c r="K83" s="189"/>
      <c r="L83" s="183">
        <v>0</v>
      </c>
      <c r="M83" s="189"/>
      <c r="N83" s="183" t="s">
        <v>488</v>
      </c>
      <c r="O83" s="189"/>
      <c r="P83" s="183">
        <v>0</v>
      </c>
      <c r="Q83" s="189"/>
      <c r="R83" s="183" t="s">
        <v>488</v>
      </c>
      <c r="S83" s="189"/>
      <c r="T83" s="183">
        <v>0</v>
      </c>
      <c r="U83" s="189"/>
      <c r="V83" s="183" t="s">
        <v>488</v>
      </c>
      <c r="W83" s="189"/>
      <c r="X83" s="183">
        <v>0</v>
      </c>
      <c r="Y83" s="189"/>
      <c r="Z83" s="183" t="s">
        <v>488</v>
      </c>
      <c r="AA83" s="189"/>
      <c r="AB83" s="183">
        <v>0</v>
      </c>
      <c r="AC83" s="183">
        <v>0</v>
      </c>
    </row>
    <row r="84" spans="1:29" s="178" customFormat="1" x14ac:dyDescent="0.25">
      <c r="A84" s="184" t="s">
        <v>526</v>
      </c>
      <c r="B84" s="185" t="s">
        <v>499</v>
      </c>
      <c r="C84" s="183"/>
      <c r="D84" s="183"/>
      <c r="E84" s="183"/>
      <c r="F84" s="183"/>
      <c r="G84" s="183">
        <v>0</v>
      </c>
      <c r="H84" s="183">
        <v>0</v>
      </c>
      <c r="I84" s="190"/>
      <c r="J84" s="183" t="s">
        <v>488</v>
      </c>
      <c r="K84" s="189"/>
      <c r="L84" s="183">
        <v>0</v>
      </c>
      <c r="M84" s="189"/>
      <c r="N84" s="183" t="s">
        <v>488</v>
      </c>
      <c r="O84" s="189"/>
      <c r="P84" s="183">
        <v>0</v>
      </c>
      <c r="Q84" s="189"/>
      <c r="R84" s="183" t="s">
        <v>488</v>
      </c>
      <c r="S84" s="189"/>
      <c r="T84" s="183">
        <v>0</v>
      </c>
      <c r="U84" s="189"/>
      <c r="V84" s="183" t="s">
        <v>488</v>
      </c>
      <c r="W84" s="189"/>
      <c r="X84" s="183">
        <v>0</v>
      </c>
      <c r="Y84" s="189"/>
      <c r="Z84" s="183" t="s">
        <v>488</v>
      </c>
      <c r="AA84" s="189"/>
      <c r="AB84" s="183">
        <v>0</v>
      </c>
      <c r="AC84" s="183">
        <v>0</v>
      </c>
    </row>
    <row r="85" spans="1:29" s="178" customFormat="1" x14ac:dyDescent="0.25">
      <c r="A85" s="184" t="s">
        <v>527</v>
      </c>
      <c r="B85" s="185" t="s">
        <v>501</v>
      </c>
      <c r="C85" s="183"/>
      <c r="D85" s="183"/>
      <c r="E85" s="183"/>
      <c r="F85" s="183"/>
      <c r="G85" s="183">
        <v>0</v>
      </c>
      <c r="H85" s="183">
        <v>0</v>
      </c>
      <c r="I85" s="190"/>
      <c r="J85" s="183" t="s">
        <v>488</v>
      </c>
      <c r="K85" s="189"/>
      <c r="L85" s="183">
        <v>0</v>
      </c>
      <c r="M85" s="189"/>
      <c r="N85" s="183" t="s">
        <v>488</v>
      </c>
      <c r="O85" s="189"/>
      <c r="P85" s="183">
        <v>0</v>
      </c>
      <c r="Q85" s="189"/>
      <c r="R85" s="183" t="s">
        <v>488</v>
      </c>
      <c r="S85" s="189"/>
      <c r="T85" s="183">
        <v>0</v>
      </c>
      <c r="U85" s="189"/>
      <c r="V85" s="183" t="s">
        <v>488</v>
      </c>
      <c r="W85" s="189"/>
      <c r="X85" s="183">
        <v>0</v>
      </c>
      <c r="Y85" s="189"/>
      <c r="Z85" s="183" t="s">
        <v>488</v>
      </c>
      <c r="AA85" s="189"/>
      <c r="AB85" s="183">
        <v>0</v>
      </c>
      <c r="AC85" s="183">
        <v>0</v>
      </c>
    </row>
    <row r="86" spans="1:29" s="178" customFormat="1" x14ac:dyDescent="0.25">
      <c r="A86" s="184" t="s">
        <v>528</v>
      </c>
      <c r="B86" s="185" t="s">
        <v>503</v>
      </c>
      <c r="C86" s="183"/>
      <c r="D86" s="183"/>
      <c r="E86" s="183"/>
      <c r="F86" s="183"/>
      <c r="G86" s="183">
        <v>0</v>
      </c>
      <c r="H86" s="183">
        <v>0</v>
      </c>
      <c r="I86" s="190"/>
      <c r="J86" s="183" t="s">
        <v>488</v>
      </c>
      <c r="K86" s="189"/>
      <c r="L86" s="183">
        <v>0</v>
      </c>
      <c r="M86" s="189"/>
      <c r="N86" s="183" t="s">
        <v>488</v>
      </c>
      <c r="O86" s="189"/>
      <c r="P86" s="183">
        <v>0</v>
      </c>
      <c r="Q86" s="189"/>
      <c r="R86" s="183" t="s">
        <v>488</v>
      </c>
      <c r="S86" s="189"/>
      <c r="T86" s="183">
        <v>0</v>
      </c>
      <c r="U86" s="189"/>
      <c r="V86" s="183" t="s">
        <v>488</v>
      </c>
      <c r="W86" s="189"/>
      <c r="X86" s="183">
        <v>0</v>
      </c>
      <c r="Y86" s="189"/>
      <c r="Z86" s="183" t="s">
        <v>488</v>
      </c>
      <c r="AA86" s="189"/>
      <c r="AB86" s="183">
        <v>0</v>
      </c>
      <c r="AC86" s="183">
        <v>0</v>
      </c>
    </row>
    <row r="87" spans="1:29" x14ac:dyDescent="0.25">
      <c r="D87" s="64"/>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544</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L_PO3400.0004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371" t="s">
        <v>436</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2" customFormat="1" ht="58.5" customHeight="1" x14ac:dyDescent="0.25">
      <c r="A22" s="372" t="s">
        <v>53</v>
      </c>
      <c r="B22" s="375" t="s">
        <v>25</v>
      </c>
      <c r="C22" s="372" t="s">
        <v>52</v>
      </c>
      <c r="D22" s="372" t="s">
        <v>51</v>
      </c>
      <c r="E22" s="378" t="s">
        <v>447</v>
      </c>
      <c r="F22" s="379"/>
      <c r="G22" s="379"/>
      <c r="H22" s="379"/>
      <c r="I22" s="379"/>
      <c r="J22" s="379"/>
      <c r="K22" s="379"/>
      <c r="L22" s="380"/>
      <c r="M22" s="372" t="s">
        <v>50</v>
      </c>
      <c r="N22" s="372" t="s">
        <v>49</v>
      </c>
      <c r="O22" s="372" t="s">
        <v>48</v>
      </c>
      <c r="P22" s="381" t="s">
        <v>235</v>
      </c>
      <c r="Q22" s="381" t="s">
        <v>47</v>
      </c>
      <c r="R22" s="381" t="s">
        <v>46</v>
      </c>
      <c r="S22" s="381" t="s">
        <v>45</v>
      </c>
      <c r="T22" s="381"/>
      <c r="U22" s="382" t="s">
        <v>44</v>
      </c>
      <c r="V22" s="382" t="s">
        <v>43</v>
      </c>
      <c r="W22" s="381" t="s">
        <v>42</v>
      </c>
      <c r="X22" s="381" t="s">
        <v>41</v>
      </c>
      <c r="Y22" s="381" t="s">
        <v>40</v>
      </c>
      <c r="Z22" s="39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5" t="s">
        <v>26</v>
      </c>
    </row>
    <row r="23" spans="1:48" s="22" customFormat="1" ht="64.5" customHeight="1" x14ac:dyDescent="0.25">
      <c r="A23" s="373"/>
      <c r="B23" s="376"/>
      <c r="C23" s="373"/>
      <c r="D23" s="373"/>
      <c r="E23" s="387" t="s">
        <v>24</v>
      </c>
      <c r="F23" s="389" t="s">
        <v>132</v>
      </c>
      <c r="G23" s="389" t="s">
        <v>131</v>
      </c>
      <c r="H23" s="389" t="s">
        <v>130</v>
      </c>
      <c r="I23" s="393" t="s">
        <v>360</v>
      </c>
      <c r="J23" s="393" t="s">
        <v>361</v>
      </c>
      <c r="K23" s="393" t="s">
        <v>362</v>
      </c>
      <c r="L23" s="389" t="s">
        <v>81</v>
      </c>
      <c r="M23" s="373"/>
      <c r="N23" s="373"/>
      <c r="O23" s="373"/>
      <c r="P23" s="381"/>
      <c r="Q23" s="381"/>
      <c r="R23" s="381"/>
      <c r="S23" s="391" t="s">
        <v>3</v>
      </c>
      <c r="T23" s="391" t="s">
        <v>12</v>
      </c>
      <c r="U23" s="382"/>
      <c r="V23" s="382"/>
      <c r="W23" s="381"/>
      <c r="X23" s="381"/>
      <c r="Y23" s="381"/>
      <c r="Z23" s="381"/>
      <c r="AA23" s="381"/>
      <c r="AB23" s="381"/>
      <c r="AC23" s="381"/>
      <c r="AD23" s="381"/>
      <c r="AE23" s="381"/>
      <c r="AF23" s="381" t="s">
        <v>23</v>
      </c>
      <c r="AG23" s="381"/>
      <c r="AH23" s="381" t="s">
        <v>22</v>
      </c>
      <c r="AI23" s="381"/>
      <c r="AJ23" s="372" t="s">
        <v>21</v>
      </c>
      <c r="AK23" s="372" t="s">
        <v>20</v>
      </c>
      <c r="AL23" s="372" t="s">
        <v>19</v>
      </c>
      <c r="AM23" s="372" t="s">
        <v>18</v>
      </c>
      <c r="AN23" s="372" t="s">
        <v>17</v>
      </c>
      <c r="AO23" s="372" t="s">
        <v>16</v>
      </c>
      <c r="AP23" s="372" t="s">
        <v>15</v>
      </c>
      <c r="AQ23" s="383" t="s">
        <v>12</v>
      </c>
      <c r="AR23" s="381"/>
      <c r="AS23" s="381"/>
      <c r="AT23" s="381"/>
      <c r="AU23" s="381"/>
      <c r="AV23" s="386"/>
    </row>
    <row r="24" spans="1:48" s="22" customFormat="1"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26" t="s">
        <v>14</v>
      </c>
      <c r="AG24" s="126" t="s">
        <v>13</v>
      </c>
      <c r="AH24" s="127" t="s">
        <v>3</v>
      </c>
      <c r="AI24" s="127" t="s">
        <v>12</v>
      </c>
      <c r="AJ24" s="374"/>
      <c r="AK24" s="374"/>
      <c r="AL24" s="374"/>
      <c r="AM24" s="374"/>
      <c r="AN24" s="374"/>
      <c r="AO24" s="374"/>
      <c r="AP24" s="374"/>
      <c r="AQ24" s="384"/>
      <c r="AR24" s="381"/>
      <c r="AS24" s="381"/>
      <c r="AT24" s="381"/>
      <c r="AU24" s="381"/>
      <c r="AV24" s="3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1" customFormat="1" ht="11.25" x14ac:dyDescent="0.2">
      <c r="A26" s="167"/>
      <c r="B26" s="167"/>
      <c r="C26" s="167"/>
      <c r="D26" s="168"/>
      <c r="E26" s="168"/>
      <c r="F26" s="168"/>
      <c r="G26" s="168"/>
      <c r="H26" s="168"/>
      <c r="I26" s="168"/>
      <c r="J26" s="168"/>
      <c r="K26" s="168"/>
      <c r="L26" s="168"/>
      <c r="M26" s="167"/>
      <c r="N26" s="167"/>
      <c r="O26" s="167"/>
      <c r="P26" s="169"/>
      <c r="Q26" s="167"/>
      <c r="R26" s="169"/>
      <c r="S26" s="167"/>
      <c r="T26" s="167"/>
      <c r="U26" s="168"/>
      <c r="V26" s="168"/>
      <c r="W26" s="167"/>
      <c r="X26" s="169"/>
      <c r="Y26" s="167"/>
      <c r="Z26" s="168"/>
      <c r="AA26" s="169"/>
      <c r="AB26" s="169"/>
      <c r="AC26" s="167"/>
      <c r="AD26" s="169"/>
      <c r="AE26" s="169"/>
      <c r="AF26" s="168"/>
      <c r="AG26" s="167"/>
      <c r="AH26" s="170"/>
      <c r="AI26" s="170"/>
      <c r="AJ26" s="170"/>
      <c r="AK26" s="170"/>
      <c r="AL26" s="167"/>
      <c r="AM26" s="167"/>
      <c r="AN26" s="170"/>
      <c r="AO26" s="167"/>
      <c r="AP26" s="170"/>
      <c r="AQ26" s="170"/>
      <c r="AR26" s="170"/>
      <c r="AS26" s="170"/>
      <c r="AT26" s="170"/>
      <c r="AU26" s="167"/>
      <c r="AV26" s="167"/>
    </row>
    <row r="27" spans="1:48" s="171" customFormat="1" ht="11.25" x14ac:dyDescent="0.2">
      <c r="A27" s="168"/>
      <c r="B27" s="167"/>
      <c r="C27" s="167"/>
      <c r="D27" s="168"/>
      <c r="E27" s="168"/>
      <c r="F27" s="168"/>
      <c r="G27" s="168"/>
      <c r="H27" s="168"/>
      <c r="I27" s="168"/>
      <c r="J27" s="168"/>
      <c r="K27" s="168"/>
      <c r="L27" s="168"/>
      <c r="M27" s="167"/>
      <c r="N27" s="167"/>
      <c r="O27" s="167"/>
      <c r="P27" s="172"/>
      <c r="Q27" s="167"/>
      <c r="R27" s="172"/>
      <c r="S27" s="167"/>
      <c r="T27" s="167"/>
      <c r="U27" s="168"/>
      <c r="V27" s="168"/>
      <c r="W27" s="167"/>
      <c r="X27" s="169"/>
      <c r="Y27" s="167"/>
      <c r="Z27" s="170"/>
      <c r="AA27" s="169"/>
      <c r="AB27" s="172"/>
      <c r="AC27" s="172"/>
      <c r="AD27" s="172"/>
      <c r="AE27" s="172"/>
      <c r="AF27" s="168"/>
      <c r="AG27" s="167"/>
      <c r="AH27" s="170"/>
      <c r="AI27" s="170"/>
      <c r="AJ27" s="170"/>
      <c r="AK27" s="170"/>
      <c r="AL27" s="167"/>
      <c r="AM27" s="167"/>
      <c r="AN27" s="170"/>
      <c r="AO27" s="167"/>
      <c r="AP27" s="170"/>
      <c r="AQ27" s="170"/>
      <c r="AR27" s="170"/>
      <c r="AS27" s="170"/>
      <c r="AT27" s="170"/>
      <c r="AU27" s="167"/>
      <c r="AV27" s="167"/>
    </row>
    <row r="28" spans="1:48" s="171" customFormat="1" ht="11.25" x14ac:dyDescent="0.2">
      <c r="A28" s="168"/>
      <c r="B28" s="167"/>
      <c r="C28" s="167"/>
      <c r="D28" s="168"/>
      <c r="E28" s="168"/>
      <c r="F28" s="168"/>
      <c r="G28" s="168"/>
      <c r="H28" s="168"/>
      <c r="I28" s="168"/>
      <c r="J28" s="168"/>
      <c r="K28" s="168"/>
      <c r="L28" s="168"/>
      <c r="M28" s="167"/>
      <c r="N28" s="167"/>
      <c r="O28" s="167"/>
      <c r="P28" s="172"/>
      <c r="Q28" s="167"/>
      <c r="R28" s="172"/>
      <c r="S28" s="167"/>
      <c r="T28" s="167"/>
      <c r="U28" s="168"/>
      <c r="V28" s="168"/>
      <c r="W28" s="167"/>
      <c r="X28" s="169"/>
      <c r="Y28" s="167"/>
      <c r="Z28" s="170"/>
      <c r="AA28" s="169"/>
      <c r="AB28" s="172"/>
      <c r="AC28" s="172"/>
      <c r="AD28" s="172"/>
      <c r="AE28" s="172"/>
      <c r="AF28" s="168"/>
      <c r="AG28" s="167"/>
      <c r="AH28" s="170"/>
      <c r="AI28" s="170"/>
      <c r="AJ28" s="170"/>
      <c r="AK28" s="170"/>
      <c r="AL28" s="167"/>
      <c r="AM28" s="167"/>
      <c r="AN28" s="170"/>
      <c r="AO28" s="167"/>
      <c r="AP28" s="170"/>
      <c r="AQ28" s="170"/>
      <c r="AR28" s="170"/>
      <c r="AS28" s="170"/>
      <c r="AT28" s="170"/>
      <c r="AU28" s="167"/>
      <c r="AV28" s="167"/>
    </row>
    <row r="29" spans="1:48" s="171" customFormat="1" ht="11.25" x14ac:dyDescent="0.2">
      <c r="A29" s="168"/>
      <c r="B29" s="167"/>
      <c r="C29" s="167"/>
      <c r="D29" s="168"/>
      <c r="E29" s="168"/>
      <c r="F29" s="168"/>
      <c r="G29" s="168"/>
      <c r="H29" s="168"/>
      <c r="I29" s="168"/>
      <c r="J29" s="168"/>
      <c r="K29" s="168"/>
      <c r="L29" s="168"/>
      <c r="M29" s="167"/>
      <c r="N29" s="167"/>
      <c r="O29" s="167"/>
      <c r="P29" s="172"/>
      <c r="Q29" s="167"/>
      <c r="R29" s="172"/>
      <c r="S29" s="167"/>
      <c r="T29" s="167"/>
      <c r="U29" s="168"/>
      <c r="V29" s="168"/>
      <c r="W29" s="167"/>
      <c r="X29" s="169"/>
      <c r="Y29" s="167"/>
      <c r="Z29" s="170"/>
      <c r="AA29" s="169"/>
      <c r="AB29" s="172"/>
      <c r="AC29" s="172"/>
      <c r="AD29" s="172"/>
      <c r="AE29" s="172"/>
      <c r="AF29" s="168"/>
      <c r="AG29" s="167"/>
      <c r="AH29" s="170"/>
      <c r="AI29" s="170"/>
      <c r="AJ29" s="170"/>
      <c r="AK29" s="170"/>
      <c r="AL29" s="167"/>
      <c r="AM29" s="167"/>
      <c r="AN29" s="170"/>
      <c r="AO29" s="167"/>
      <c r="AP29" s="170"/>
      <c r="AQ29" s="170"/>
      <c r="AR29" s="170"/>
      <c r="AS29" s="170"/>
      <c r="AT29" s="170"/>
      <c r="AU29" s="167"/>
      <c r="AV29" s="167"/>
    </row>
    <row r="30" spans="1:48" s="171" customFormat="1" ht="11.25" x14ac:dyDescent="0.2">
      <c r="A30" s="168"/>
      <c r="B30" s="167"/>
      <c r="C30" s="167"/>
      <c r="D30" s="168"/>
      <c r="E30" s="168"/>
      <c r="F30" s="168"/>
      <c r="G30" s="168"/>
      <c r="H30" s="168"/>
      <c r="I30" s="168"/>
      <c r="J30" s="168"/>
      <c r="K30" s="168"/>
      <c r="L30" s="168"/>
      <c r="M30" s="167"/>
      <c r="N30" s="167"/>
      <c r="O30" s="167"/>
      <c r="P30" s="172"/>
      <c r="Q30" s="167"/>
      <c r="R30" s="172"/>
      <c r="S30" s="167"/>
      <c r="T30" s="167"/>
      <c r="U30" s="168"/>
      <c r="V30" s="168"/>
      <c r="W30" s="167"/>
      <c r="X30" s="169"/>
      <c r="Y30" s="167"/>
      <c r="Z30" s="170"/>
      <c r="AA30" s="172"/>
      <c r="AB30" s="172"/>
      <c r="AC30" s="172"/>
      <c r="AD30" s="172"/>
      <c r="AE30" s="172"/>
      <c r="AF30" s="168"/>
      <c r="AG30" s="167"/>
      <c r="AH30" s="170"/>
      <c r="AI30" s="170"/>
      <c r="AJ30" s="170"/>
      <c r="AK30" s="170"/>
      <c r="AL30" s="167"/>
      <c r="AM30" s="167"/>
      <c r="AN30" s="170"/>
      <c r="AO30" s="167"/>
      <c r="AP30" s="170"/>
      <c r="AQ30" s="170"/>
      <c r="AR30" s="170"/>
      <c r="AS30" s="170"/>
      <c r="AT30" s="170"/>
      <c r="AU30" s="167"/>
      <c r="AV30" s="1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E26" sqref="E26"/>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8" t="s">
        <v>70</v>
      </c>
    </row>
    <row r="2" spans="1:6" ht="18.75" x14ac:dyDescent="0.3">
      <c r="B2" s="15" t="s">
        <v>11</v>
      </c>
    </row>
    <row r="3" spans="1:6" ht="18.75" x14ac:dyDescent="0.3">
      <c r="B3" s="15" t="s">
        <v>545</v>
      </c>
    </row>
    <row r="4" spans="1:6" x14ac:dyDescent="0.25">
      <c r="B4" s="43"/>
    </row>
    <row r="5" spans="1:6" ht="18.75" x14ac:dyDescent="0.3">
      <c r="A5" s="396" t="str">
        <f>'1. паспорт местоположение'!A5:C5</f>
        <v>Год раскрытия информации: 2022 год</v>
      </c>
      <c r="B5" s="396"/>
      <c r="C5" s="69"/>
      <c r="D5" s="69"/>
      <c r="E5" s="69"/>
      <c r="F5" s="69"/>
    </row>
    <row r="6" spans="1:6" ht="18.75" x14ac:dyDescent="0.3">
      <c r="A6" s="131"/>
      <c r="B6" s="131"/>
      <c r="C6" s="131"/>
      <c r="D6" s="131"/>
      <c r="E6" s="131"/>
      <c r="F6" s="131"/>
    </row>
    <row r="7" spans="1:6" ht="18.75" x14ac:dyDescent="0.25">
      <c r="A7" s="293" t="s">
        <v>10</v>
      </c>
      <c r="B7" s="293"/>
      <c r="C7" s="130"/>
      <c r="D7" s="130"/>
      <c r="E7" s="130"/>
      <c r="F7" s="130"/>
    </row>
    <row r="8" spans="1:6" ht="18.75" x14ac:dyDescent="0.25">
      <c r="A8" s="130"/>
      <c r="B8" s="130"/>
      <c r="C8" s="130"/>
      <c r="D8" s="130"/>
      <c r="E8" s="130"/>
      <c r="F8" s="130"/>
    </row>
    <row r="9" spans="1:6" x14ac:dyDescent="0.25">
      <c r="A9" s="297" t="str">
        <f>'1. паспорт местоположение'!A9:C9</f>
        <v>АО "Россети Тюмень"</v>
      </c>
      <c r="B9" s="297"/>
      <c r="C9" s="128"/>
      <c r="D9" s="128"/>
      <c r="E9" s="128"/>
      <c r="F9" s="128"/>
    </row>
    <row r="10" spans="1:6" x14ac:dyDescent="0.25">
      <c r="A10" s="290" t="s">
        <v>9</v>
      </c>
      <c r="B10" s="290"/>
      <c r="C10" s="129"/>
      <c r="D10" s="129"/>
      <c r="E10" s="129"/>
      <c r="F10" s="129"/>
    </row>
    <row r="11" spans="1:6" ht="18.75" x14ac:dyDescent="0.25">
      <c r="A11" s="130"/>
      <c r="B11" s="130"/>
      <c r="C11" s="130"/>
      <c r="D11" s="130"/>
      <c r="E11" s="130"/>
      <c r="F11" s="130"/>
    </row>
    <row r="12" spans="1:6" ht="30.75" customHeight="1" x14ac:dyDescent="0.25">
      <c r="A12" s="297" t="str">
        <f>'7. Паспорт отчет о закупке'!A12:AV12</f>
        <v>L_PO3400.0004</v>
      </c>
      <c r="B12" s="297"/>
      <c r="C12" s="128"/>
      <c r="D12" s="128"/>
      <c r="E12" s="128"/>
      <c r="F12" s="128"/>
    </row>
    <row r="13" spans="1:6" x14ac:dyDescent="0.25">
      <c r="A13" s="290" t="s">
        <v>8</v>
      </c>
      <c r="B13" s="290"/>
      <c r="C13" s="129"/>
      <c r="D13" s="129"/>
      <c r="E13" s="129"/>
      <c r="F13" s="129"/>
    </row>
    <row r="14" spans="1:6" ht="18.75" x14ac:dyDescent="0.25">
      <c r="A14" s="11"/>
      <c r="B14" s="11"/>
      <c r="C14" s="11"/>
      <c r="D14" s="11"/>
      <c r="E14" s="11"/>
      <c r="F14" s="11"/>
    </row>
    <row r="15" spans="1:6" ht="50.25" customHeight="1" x14ac:dyDescent="0.25">
      <c r="A15" s="308" t="str">
        <f>'7. Паспорт отчет о закупке'!A15:AV15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08"/>
      <c r="C15" s="128"/>
      <c r="D15" s="128"/>
      <c r="E15" s="128"/>
      <c r="F15" s="128"/>
    </row>
    <row r="16" spans="1:6" x14ac:dyDescent="0.25">
      <c r="A16" s="290" t="s">
        <v>7</v>
      </c>
      <c r="B16" s="290"/>
      <c r="C16" s="129"/>
      <c r="D16" s="129"/>
      <c r="E16" s="129"/>
      <c r="F16" s="129"/>
    </row>
    <row r="17" spans="1:2" x14ac:dyDescent="0.25">
      <c r="B17" s="98"/>
    </row>
    <row r="18" spans="1:2" ht="33.75" customHeight="1" x14ac:dyDescent="0.25">
      <c r="A18" s="400" t="s">
        <v>437</v>
      </c>
      <c r="B18" s="401"/>
    </row>
    <row r="19" spans="1:2" x14ac:dyDescent="0.25">
      <c r="B19" s="43"/>
    </row>
    <row r="20" spans="1:2" ht="16.5" thickBot="1" x14ac:dyDescent="0.3">
      <c r="B20" s="99"/>
    </row>
    <row r="21" spans="1:2" ht="83.25" customHeight="1" thickBot="1" x14ac:dyDescent="0.3">
      <c r="A21" s="100" t="s">
        <v>311</v>
      </c>
      <c r="B21" s="267" t="str">
        <f>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row>
    <row r="22" spans="1:2" ht="27.75" customHeight="1" thickBot="1" x14ac:dyDescent="0.3">
      <c r="A22" s="100" t="s">
        <v>312</v>
      </c>
      <c r="B22" s="101" t="str">
        <f>'1. паспорт местоположение'!C27</f>
        <v>Омутинский район</v>
      </c>
    </row>
    <row r="23" spans="1:2" ht="22.5" customHeight="1" thickBot="1" x14ac:dyDescent="0.3">
      <c r="A23" s="100" t="s">
        <v>292</v>
      </c>
      <c r="B23" s="153" t="s">
        <v>456</v>
      </c>
    </row>
    <row r="24" spans="1:2" ht="24.75" customHeight="1" thickBot="1" x14ac:dyDescent="0.3">
      <c r="A24" s="100" t="s">
        <v>313</v>
      </c>
      <c r="B24" s="102" t="s">
        <v>462</v>
      </c>
    </row>
    <row r="25" spans="1:2" ht="28.5" customHeight="1" thickBot="1" x14ac:dyDescent="0.3">
      <c r="A25" s="103" t="s">
        <v>314</v>
      </c>
      <c r="B25" s="101">
        <f>'3.3 паспорт описание'!C29</f>
        <v>2024</v>
      </c>
    </row>
    <row r="26" spans="1:2" ht="37.5" customHeight="1" thickBot="1" x14ac:dyDescent="0.3">
      <c r="A26" s="104" t="s">
        <v>315</v>
      </c>
      <c r="B26" s="105" t="str">
        <f>'3.3 паспорт описание'!C30</f>
        <v>Н</v>
      </c>
    </row>
    <row r="27" spans="1:2" ht="29.25" thickBot="1" x14ac:dyDescent="0.3">
      <c r="A27" s="112" t="s">
        <v>461</v>
      </c>
      <c r="B27" s="191">
        <f>'6.2. Паспорт фин осв ввод'!D24</f>
        <v>91.105693599999995</v>
      </c>
    </row>
    <row r="28" spans="1:2" ht="16.5" thickBot="1" x14ac:dyDescent="0.3">
      <c r="A28" s="107" t="s">
        <v>316</v>
      </c>
      <c r="B28" s="107" t="s">
        <v>538</v>
      </c>
    </row>
    <row r="29" spans="1:2" ht="29.25" thickBot="1" x14ac:dyDescent="0.3">
      <c r="A29" s="113" t="s">
        <v>317</v>
      </c>
      <c r="B29" s="173">
        <v>0</v>
      </c>
    </row>
    <row r="30" spans="1:2" ht="29.25" thickBot="1" x14ac:dyDescent="0.3">
      <c r="A30" s="113" t="s">
        <v>318</v>
      </c>
      <c r="B30" s="173">
        <v>0</v>
      </c>
    </row>
    <row r="31" spans="1:2" ht="16.5" thickBot="1" x14ac:dyDescent="0.3">
      <c r="A31" s="107" t="s">
        <v>319</v>
      </c>
      <c r="B31" s="107"/>
    </row>
    <row r="32" spans="1:2" ht="29.25" thickBot="1" x14ac:dyDescent="0.3">
      <c r="A32" s="113" t="s">
        <v>320</v>
      </c>
      <c r="B32" s="173">
        <v>0</v>
      </c>
    </row>
    <row r="33" spans="1:2" ht="16.5" thickBot="1" x14ac:dyDescent="0.3">
      <c r="A33" s="107" t="s">
        <v>463</v>
      </c>
      <c r="B33" s="154"/>
    </row>
    <row r="34" spans="1:2" ht="16.5" thickBot="1" x14ac:dyDescent="0.3">
      <c r="A34" s="107" t="s">
        <v>322</v>
      </c>
      <c r="B34" s="154"/>
    </row>
    <row r="35" spans="1:2" ht="16.5" thickBot="1" x14ac:dyDescent="0.3">
      <c r="A35" s="107" t="s">
        <v>323</v>
      </c>
      <c r="B35" s="154"/>
    </row>
    <row r="36" spans="1:2" ht="16.5" thickBot="1" x14ac:dyDescent="0.3">
      <c r="A36" s="107" t="s">
        <v>324</v>
      </c>
      <c r="B36" s="154"/>
    </row>
    <row r="37" spans="1:2" ht="29.25" thickBot="1" x14ac:dyDescent="0.3">
      <c r="A37" s="113" t="s">
        <v>325</v>
      </c>
      <c r="B37" s="173">
        <v>0</v>
      </c>
    </row>
    <row r="38" spans="1:2" ht="16.5" thickBot="1" x14ac:dyDescent="0.3">
      <c r="A38" s="107" t="s">
        <v>321</v>
      </c>
      <c r="B38" s="107"/>
    </row>
    <row r="39" spans="1:2" ht="16.5" thickBot="1" x14ac:dyDescent="0.3">
      <c r="A39" s="107" t="s">
        <v>322</v>
      </c>
      <c r="B39" s="107"/>
    </row>
    <row r="40" spans="1:2" ht="16.5" thickBot="1" x14ac:dyDescent="0.3">
      <c r="A40" s="107" t="s">
        <v>323</v>
      </c>
      <c r="B40" s="107"/>
    </row>
    <row r="41" spans="1:2" ht="16.5" thickBot="1" x14ac:dyDescent="0.3">
      <c r="A41" s="107" t="s">
        <v>324</v>
      </c>
      <c r="B41" s="107"/>
    </row>
    <row r="42" spans="1:2" ht="29.25" thickBot="1" x14ac:dyDescent="0.3">
      <c r="A42" s="113" t="s">
        <v>326</v>
      </c>
      <c r="B42" s="173">
        <v>0</v>
      </c>
    </row>
    <row r="43" spans="1:2" ht="16.5" thickBot="1" x14ac:dyDescent="0.3">
      <c r="A43" s="107" t="s">
        <v>321</v>
      </c>
      <c r="B43" s="107"/>
    </row>
    <row r="44" spans="1:2" ht="16.5" thickBot="1" x14ac:dyDescent="0.3">
      <c r="A44" s="107" t="s">
        <v>322</v>
      </c>
      <c r="B44" s="107"/>
    </row>
    <row r="45" spans="1:2" ht="16.5" thickBot="1" x14ac:dyDescent="0.3">
      <c r="A45" s="107" t="s">
        <v>323</v>
      </c>
      <c r="B45" s="107"/>
    </row>
    <row r="46" spans="1:2" ht="16.5" thickBot="1" x14ac:dyDescent="0.3">
      <c r="A46" s="107" t="s">
        <v>324</v>
      </c>
      <c r="B46" s="107"/>
    </row>
    <row r="47" spans="1:2" ht="29.25" thickBot="1" x14ac:dyDescent="0.3">
      <c r="A47" s="106" t="s">
        <v>327</v>
      </c>
      <c r="B47" s="114"/>
    </row>
    <row r="48" spans="1:2" ht="16.5" thickBot="1" x14ac:dyDescent="0.3">
      <c r="A48" s="108" t="s">
        <v>319</v>
      </c>
      <c r="B48" s="114"/>
    </row>
    <row r="49" spans="1:2" ht="16.5" thickBot="1" x14ac:dyDescent="0.3">
      <c r="A49" s="108" t="s">
        <v>328</v>
      </c>
      <c r="B49" s="114"/>
    </row>
    <row r="50" spans="1:2" ht="16.5" thickBot="1" x14ac:dyDescent="0.3">
      <c r="A50" s="108" t="s">
        <v>329</v>
      </c>
      <c r="B50" s="114"/>
    </row>
    <row r="51" spans="1:2" ht="16.5" thickBot="1" x14ac:dyDescent="0.3">
      <c r="A51" s="108" t="s">
        <v>330</v>
      </c>
      <c r="B51" s="114"/>
    </row>
    <row r="52" spans="1:2" ht="16.5" thickBot="1" x14ac:dyDescent="0.3">
      <c r="A52" s="103" t="s">
        <v>331</v>
      </c>
      <c r="B52" s="173">
        <v>0</v>
      </c>
    </row>
    <row r="53" spans="1:2" ht="16.5" thickBot="1" x14ac:dyDescent="0.3">
      <c r="A53" s="103" t="s">
        <v>332</v>
      </c>
      <c r="B53" s="173">
        <v>0</v>
      </c>
    </row>
    <row r="54" spans="1:2" ht="16.5" thickBot="1" x14ac:dyDescent="0.3">
      <c r="A54" s="103" t="s">
        <v>333</v>
      </c>
      <c r="B54" s="173">
        <v>0</v>
      </c>
    </row>
    <row r="55" spans="1:2" ht="16.5" thickBot="1" x14ac:dyDescent="0.3">
      <c r="A55" s="104" t="s">
        <v>334</v>
      </c>
      <c r="B55" s="173">
        <v>0</v>
      </c>
    </row>
    <row r="56" spans="1:2" ht="15.75" customHeight="1" thickBot="1" x14ac:dyDescent="0.3">
      <c r="A56" s="106" t="s">
        <v>335</v>
      </c>
      <c r="B56" s="108"/>
    </row>
    <row r="57" spans="1:2" ht="16.5" thickBot="1" x14ac:dyDescent="0.3">
      <c r="A57" s="110" t="s">
        <v>336</v>
      </c>
      <c r="B57" s="101" t="s">
        <v>541</v>
      </c>
    </row>
    <row r="58" spans="1:2" ht="23.25" customHeight="1" x14ac:dyDescent="0.25">
      <c r="A58" s="110" t="s">
        <v>337</v>
      </c>
      <c r="B58" s="110"/>
    </row>
    <row r="59" spans="1:2" x14ac:dyDescent="0.25">
      <c r="A59" s="110" t="s">
        <v>338</v>
      </c>
      <c r="B59" s="110"/>
    </row>
    <row r="60" spans="1:2" x14ac:dyDescent="0.25">
      <c r="A60" s="110" t="s">
        <v>339</v>
      </c>
      <c r="B60" s="110"/>
    </row>
    <row r="61" spans="1:2" ht="16.5" thickBot="1" x14ac:dyDescent="0.3">
      <c r="A61" s="111" t="s">
        <v>340</v>
      </c>
      <c r="B61" s="111"/>
    </row>
    <row r="62" spans="1:2" ht="30.75" thickBot="1" x14ac:dyDescent="0.3">
      <c r="A62" s="108" t="s">
        <v>341</v>
      </c>
      <c r="B62" s="109" t="s">
        <v>460</v>
      </c>
    </row>
    <row r="63" spans="1:2" ht="29.25" thickBot="1" x14ac:dyDescent="0.3">
      <c r="A63" s="103" t="s">
        <v>342</v>
      </c>
      <c r="B63" s="109" t="s">
        <v>485</v>
      </c>
    </row>
    <row r="64" spans="1:2" ht="16.5" thickBot="1" x14ac:dyDescent="0.3">
      <c r="A64" s="108" t="s">
        <v>319</v>
      </c>
      <c r="B64" s="115"/>
    </row>
    <row r="65" spans="1:2" ht="16.5" thickBot="1" x14ac:dyDescent="0.3">
      <c r="A65" s="108" t="s">
        <v>343</v>
      </c>
      <c r="B65" s="109"/>
    </row>
    <row r="66" spans="1:2" ht="16.5" thickBot="1" x14ac:dyDescent="0.3">
      <c r="A66" s="108" t="s">
        <v>344</v>
      </c>
      <c r="B66" s="115"/>
    </row>
    <row r="67" spans="1:2" ht="16.5" thickBot="1" x14ac:dyDescent="0.3">
      <c r="A67" s="116" t="s">
        <v>345</v>
      </c>
      <c r="B67" s="132" t="s">
        <v>486</v>
      </c>
    </row>
    <row r="68" spans="1:2" ht="16.5" thickBot="1" x14ac:dyDescent="0.3">
      <c r="A68" s="103" t="s">
        <v>346</v>
      </c>
      <c r="B68" s="176" t="s">
        <v>486</v>
      </c>
    </row>
    <row r="69" spans="1:2" ht="16.5" thickBot="1" x14ac:dyDescent="0.3">
      <c r="A69" s="110" t="s">
        <v>347</v>
      </c>
      <c r="B69" s="117"/>
    </row>
    <row r="70" spans="1:2" ht="16.5" thickBot="1" x14ac:dyDescent="0.3">
      <c r="A70" s="110" t="s">
        <v>348</v>
      </c>
      <c r="B70" s="117"/>
    </row>
    <row r="71" spans="1:2" ht="16.5" thickBot="1" x14ac:dyDescent="0.3">
      <c r="A71" s="110" t="s">
        <v>349</v>
      </c>
      <c r="B71" s="117"/>
    </row>
    <row r="72" spans="1:2" ht="29.25" thickBot="1" x14ac:dyDescent="0.3">
      <c r="A72" s="118" t="s">
        <v>350</v>
      </c>
      <c r="B72" s="115" t="s">
        <v>457</v>
      </c>
    </row>
    <row r="73" spans="1:2" ht="28.5" x14ac:dyDescent="0.25">
      <c r="A73" s="106" t="s">
        <v>351</v>
      </c>
      <c r="B73" s="397" t="s">
        <v>458</v>
      </c>
    </row>
    <row r="74" spans="1:2" x14ac:dyDescent="0.25">
      <c r="A74" s="110" t="s">
        <v>352</v>
      </c>
      <c r="B74" s="398"/>
    </row>
    <row r="75" spans="1:2" x14ac:dyDescent="0.25">
      <c r="A75" s="110" t="s">
        <v>353</v>
      </c>
      <c r="B75" s="398"/>
    </row>
    <row r="76" spans="1:2" x14ac:dyDescent="0.25">
      <c r="A76" s="110" t="s">
        <v>354</v>
      </c>
      <c r="B76" s="398"/>
    </row>
    <row r="77" spans="1:2" x14ac:dyDescent="0.25">
      <c r="A77" s="110" t="s">
        <v>355</v>
      </c>
      <c r="B77" s="398"/>
    </row>
    <row r="78" spans="1:2" ht="16.5" thickBot="1" x14ac:dyDescent="0.3">
      <c r="A78" s="119" t="s">
        <v>356</v>
      </c>
      <c r="B78" s="399"/>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2020-02-18T05:58:36Z</cp:lastPrinted>
  <dcterms:created xsi:type="dcterms:W3CDTF">2015-08-16T15:31:05Z</dcterms:created>
  <dcterms:modified xsi:type="dcterms:W3CDTF">2022-07-07T05:18:55Z</dcterms:modified>
</cp:coreProperties>
</file>