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VL.0047\"/>
    </mc:Choice>
  </mc:AlternateContent>
  <bookViews>
    <workbookView xWindow="0" yWindow="0" windowWidth="28800" windowHeight="12300" tabRatio="81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C22" i="6" l="1"/>
  <c r="A14" i="14" l="1"/>
  <c r="A11" i="14"/>
  <c r="A8" i="14"/>
  <c r="A4" i="14"/>
  <c r="A15" i="24" l="1"/>
  <c r="B30" i="24" l="1"/>
  <c r="AZ48" i="24"/>
  <c r="AY48" i="24"/>
  <c r="AX48" i="24"/>
  <c r="AW48" i="24"/>
  <c r="AV48" i="24"/>
  <c r="AU48" i="24"/>
  <c r="AT48" i="24"/>
  <c r="AS48" i="24"/>
  <c r="AR48" i="24"/>
  <c r="AQ48" i="24"/>
  <c r="AP48" i="24"/>
  <c r="AO48" i="24"/>
  <c r="AN48" i="24"/>
  <c r="AM48" i="24"/>
  <c r="AL48" i="24"/>
  <c r="AK48" i="24"/>
  <c r="AJ48" i="24"/>
  <c r="AI48" i="24"/>
  <c r="AH48" i="24"/>
  <c r="AG48" i="24"/>
  <c r="AF48" i="24"/>
  <c r="AE48" i="24"/>
  <c r="AD48" i="24"/>
  <c r="AC48" i="24"/>
  <c r="AB48" i="24"/>
  <c r="AA48" i="24"/>
  <c r="Z48" i="24"/>
  <c r="Y48" i="24"/>
  <c r="X48" i="24"/>
  <c r="W48" i="24"/>
  <c r="V48" i="24"/>
  <c r="U48" i="24"/>
  <c r="T48" i="24"/>
  <c r="S48" i="24"/>
  <c r="R48" i="24"/>
  <c r="Q48" i="24"/>
  <c r="P48" i="24"/>
  <c r="O48" i="24"/>
  <c r="N48" i="24"/>
  <c r="M48" i="24"/>
  <c r="L48" i="24"/>
  <c r="K48" i="24"/>
  <c r="J48" i="24"/>
  <c r="I48" i="24"/>
  <c r="H48" i="24"/>
  <c r="G48" i="24"/>
  <c r="F48" i="24"/>
  <c r="E48" i="24"/>
  <c r="D48" i="24"/>
  <c r="C48" i="24"/>
  <c r="B48" i="24"/>
  <c r="B47" i="24"/>
  <c r="D45" i="24"/>
  <c r="C47" i="24" l="1"/>
  <c r="E45" i="24"/>
  <c r="D47" i="24"/>
  <c r="B27" i="24"/>
  <c r="F45" i="24" l="1"/>
  <c r="E47" i="24"/>
  <c r="F47" i="24" l="1"/>
  <c r="G45" i="24"/>
  <c r="H45" i="24" l="1"/>
  <c r="G47" i="24"/>
  <c r="H47" i="24" l="1"/>
  <c r="I45" i="24"/>
  <c r="I47" i="24" l="1"/>
  <c r="J45" i="24"/>
  <c r="K45" i="24" l="1"/>
  <c r="J47" i="24"/>
  <c r="K47" i="24" l="1"/>
  <c r="L45" i="24"/>
  <c r="M45" i="24" l="1"/>
  <c r="L47" i="24"/>
  <c r="M47" i="24" l="1"/>
  <c r="N45" i="24"/>
  <c r="O45" i="24" l="1"/>
  <c r="N47" i="24"/>
  <c r="O47" i="24" l="1"/>
  <c r="P45" i="24"/>
  <c r="Q45" i="24" l="1"/>
  <c r="P47" i="24"/>
  <c r="Q47" i="24" l="1"/>
  <c r="R45" i="24"/>
  <c r="R47" i="24" l="1"/>
  <c r="S45" i="24"/>
  <c r="S47" i="24" l="1"/>
  <c r="T45" i="24"/>
  <c r="F28" i="24"/>
  <c r="F29" i="24" s="1"/>
  <c r="U45" i="24" l="1"/>
  <c r="T47" i="24"/>
  <c r="U47" i="24" l="1"/>
  <c r="V45" i="24"/>
  <c r="W45" i="24" l="1"/>
  <c r="V47" i="24"/>
  <c r="W47" i="24" l="1"/>
  <c r="X45" i="24"/>
  <c r="Y45" i="24" l="1"/>
  <c r="X47" i="24"/>
  <c r="Y47" i="24" l="1"/>
  <c r="Z45" i="24"/>
  <c r="AA45" i="24" l="1"/>
  <c r="Z47" i="24"/>
  <c r="AB45" i="24" l="1"/>
  <c r="AA47" i="24"/>
  <c r="AB47" i="24" l="1"/>
  <c r="AC45" i="24"/>
  <c r="AD45" i="24" l="1"/>
  <c r="AC47" i="24"/>
  <c r="AD47" i="24" l="1"/>
  <c r="AE45" i="24"/>
  <c r="AF45" i="24" l="1"/>
  <c r="AE47" i="24"/>
  <c r="AF47" i="24" l="1"/>
  <c r="AG45" i="24"/>
  <c r="AH45" i="24" l="1"/>
  <c r="AG47" i="24"/>
  <c r="AH47" i="24" l="1"/>
  <c r="AI45" i="24"/>
  <c r="AJ45" i="24" l="1"/>
  <c r="AI47" i="24"/>
  <c r="AJ47" i="24" l="1"/>
  <c r="AK45" i="24"/>
  <c r="AL45" i="24" l="1"/>
  <c r="AK47" i="24"/>
  <c r="AM45" i="24" l="1"/>
  <c r="AL47" i="24"/>
  <c r="AN45" i="24" l="1"/>
  <c r="AM47" i="24"/>
  <c r="AN47" i="24" l="1"/>
  <c r="AO45" i="24"/>
  <c r="AP45" i="24" l="1"/>
  <c r="AO47" i="24"/>
  <c r="AQ45" i="24" l="1"/>
  <c r="AP47" i="24"/>
  <c r="AQ47" i="24" l="1"/>
  <c r="AR45" i="24"/>
  <c r="AS45" i="24" l="1"/>
  <c r="AR47" i="24"/>
  <c r="AT45" i="24" l="1"/>
  <c r="AS47" i="24"/>
  <c r="AT47" i="24" l="1"/>
  <c r="AU45" i="24"/>
  <c r="AV45" i="24" l="1"/>
  <c r="AU47" i="24"/>
  <c r="AV47" i="24" l="1"/>
  <c r="AW45" i="24"/>
  <c r="AX45" i="24" l="1"/>
  <c r="AW47" i="24"/>
  <c r="AX47" i="24" l="1"/>
  <c r="AY45" i="24"/>
  <c r="AY47" i="24" l="1"/>
  <c r="AZ45" i="24"/>
  <c r="AZ47" i="24" l="1"/>
  <c r="F27" i="24" l="1"/>
  <c r="F26" i="24"/>
  <c r="C27" i="6" l="1"/>
  <c r="A15" i="6" l="1"/>
  <c r="A31" i="13" l="1"/>
  <c r="A32" i="13" s="1"/>
  <c r="A33" i="13" s="1"/>
  <c r="A34" i="13" s="1"/>
  <c r="A35" i="13" s="1"/>
  <c r="A15" i="22" l="1"/>
  <c r="B21" i="22" s="1"/>
  <c r="A12" i="22"/>
  <c r="A9" i="22"/>
  <c r="A5" i="22"/>
  <c r="A15" i="5"/>
  <c r="A12" i="5"/>
  <c r="A9" i="5"/>
  <c r="A5" i="5"/>
  <c r="A14" i="15"/>
  <c r="A11" i="15"/>
  <c r="A8" i="15"/>
  <c r="A4" i="15"/>
  <c r="A15" i="16" l="1"/>
  <c r="A12" i="16"/>
  <c r="A9" i="16"/>
  <c r="A5" i="16"/>
  <c r="A15" i="10"/>
  <c r="A12" i="10"/>
  <c r="A12" i="24" s="1"/>
  <c r="A9" i="10"/>
  <c r="A5" i="10"/>
  <c r="A5" i="24" s="1"/>
  <c r="A14" i="17"/>
  <c r="A11" i="17"/>
  <c r="A8" i="17"/>
  <c r="A4" i="17"/>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52" i="16" l="1"/>
</calcChain>
</file>

<file path=xl/sharedStrings.xml><?xml version="1.0" encoding="utf-8"?>
<sst xmlns="http://schemas.openxmlformats.org/spreadsheetml/2006/main" count="1443" uniqueCount="646">
  <si>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</si>
  <si>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</si>
  <si>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</si>
  <si>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</si>
  <si>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</si>
  <si>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</si>
  <si>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</si>
  <si>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</si>
  <si>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</si>
  <si>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</si>
  <si>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</si>
  <si>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</si>
  <si>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</si>
  <si>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</si>
  <si>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</si>
  <si>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</si>
  <si>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</si>
  <si>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</si>
  <si>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</si>
  <si>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</si>
  <si>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</si>
  <si>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</si>
  <si>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</si>
  <si>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</si>
  <si>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</si>
  <si>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</si>
  <si>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</si>
  <si>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</si>
  <si>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</si>
  <si>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</si>
  <si>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</si>
  <si>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</si>
  <si>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</si>
  <si>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</si>
  <si>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</si>
  <si>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</si>
  <si>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</si>
  <si>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</si>
  <si>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</si>
  <si>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</si>
  <si>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</si>
  <si>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</si>
  <si>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</si>
  <si>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</si>
  <si>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</si>
  <si>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</si>
  <si>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</si>
  <si>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</si>
  <si>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</si>
  <si>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</si>
  <si>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</si>
  <si>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</si>
  <si>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</si>
  <si>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</si>
  <si>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</si>
  <si>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</si>
  <si>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</si>
  <si>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</si>
  <si>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</si>
  <si>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</si>
  <si>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</si>
  <si>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</si>
  <si>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</si>
  <si>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</si>
  <si>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</si>
  <si>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</si>
  <si>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</si>
  <si>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</si>
  <si>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</si>
  <si>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</si>
  <si>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</si>
  <si>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</si>
  <si>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</si>
  <si>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</si>
  <si>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</si>
  <si>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</si>
  <si>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</si>
  <si>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</si>
  <si>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</si>
  <si>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</si>
  <si>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</si>
  <si>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</si>
  <si>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</si>
  <si>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</si>
  <si>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</si>
  <si>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</si>
  <si>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</si>
  <si>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</si>
  <si>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</si>
  <si>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</si>
  <si>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</si>
  <si>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</si>
  <si>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</si>
  <si>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</si>
  <si>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</si>
  <si>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</si>
  <si>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</si>
  <si>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</si>
  <si>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</si>
  <si>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</si>
  <si>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</si>
  <si>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</si>
  <si>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</si>
  <si>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</si>
  <si>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</si>
  <si>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</si>
  <si>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</si>
  <si>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</si>
  <si>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</si>
  <si>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</si>
  <si>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</si>
  <si>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</si>
  <si>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</si>
  <si>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</si>
  <si>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</si>
  <si>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</si>
  <si>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</si>
  <si>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</si>
  <si>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</si>
  <si>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</si>
  <si>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</si>
  <si>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</si>
  <si>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</si>
  <si>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</si>
  <si>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</si>
  <si>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</si>
  <si>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</si>
  <si>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</si>
  <si>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</si>
  <si>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</si>
  <si>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</si>
  <si>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</si>
  <si>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</si>
  <si>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</si>
  <si>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</si>
  <si>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</si>
  <si>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</si>
  <si>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</si>
  <si>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</si>
  <si>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</si>
  <si>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</si>
  <si>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</si>
  <si>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</si>
  <si>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</si>
  <si>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</si>
  <si>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</si>
  <si>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</si>
  <si>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</si>
  <si>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</si>
  <si>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</si>
  <si>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</si>
  <si>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</si>
  <si>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</si>
  <si>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</si>
  <si>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</si>
  <si>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</si>
  <si>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</si>
  <si>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</si>
  <si>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</si>
  <si>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</si>
  <si>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</si>
  <si>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</si>
  <si>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</si>
  <si>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</si>
  <si>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</si>
  <si>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</si>
  <si>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</si>
  <si>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</si>
  <si>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</si>
  <si>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</si>
  <si>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</si>
  <si>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</si>
  <si>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</si>
  <si>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</si>
  <si>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</si>
  <si>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</si>
  <si>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</si>
  <si>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</si>
  <si>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</si>
  <si>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</si>
  <si>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</si>
  <si>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</si>
  <si>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</si>
  <si>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</si>
  <si>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</si>
  <si>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</si>
  <si>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</si>
  <si>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</si>
  <si>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</si>
  <si>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</si>
  <si>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</si>
  <si>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</si>
  <si>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</si>
  <si>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</si>
  <si>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</si>
  <si>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</si>
  <si>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</si>
  <si>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</si>
  <si>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</si>
  <si>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</si>
  <si>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</si>
  <si>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</si>
  <si>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</si>
  <si>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</si>
  <si>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</si>
  <si>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</si>
  <si>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</si>
  <si>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</si>
  <si>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</si>
  <si>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</si>
  <si>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</si>
  <si>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</si>
  <si>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</si>
  <si>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</si>
  <si>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</si>
  <si>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</si>
  <si>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</si>
  <si>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</si>
  <si>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</si>
  <si>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</si>
  <si>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</si>
  <si>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</si>
  <si>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</si>
  <si>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</si>
  <si>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</si>
  <si>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</si>
  <si>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</si>
  <si>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</si>
  <si>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</si>
  <si>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</si>
  <si>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</si>
  <si>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</si>
  <si>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</si>
  <si>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</si>
  <si>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</si>
  <si>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</si>
  <si>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</si>
  <si>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</si>
  <si>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</si>
  <si>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</si>
  <si>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</si>
  <si>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</si>
  <si>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</si>
  <si>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</si>
  <si>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</si>
  <si>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</si>
  <si>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</si>
  <si>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</si>
  <si>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</si>
  <si>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</si>
  <si>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</si>
  <si>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</si>
  <si>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</si>
  <si>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</si>
  <si>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</si>
  <si>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</si>
  <si>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</si>
  <si>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</si>
  <si>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</si>
  <si>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</si>
  <si>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</si>
  <si>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</si>
  <si>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</si>
  <si>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</si>
  <si>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</si>
  <si>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</si>
  <si>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</si>
  <si>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</si>
  <si>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</si>
  <si>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</si>
  <si>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</si>
  <si>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</si>
  <si>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</si>
  <si>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</si>
  <si>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</si>
  <si>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</si>
  <si>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</si>
  <si>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</si>
  <si>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</si>
  <si>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</si>
  <si>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</si>
  <si>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</si>
  <si>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</si>
  <si>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</si>
  <si>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</si>
  <si>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</si>
  <si>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</si>
  <si>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</si>
  <si>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</si>
  <si>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</si>
  <si>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</si>
  <si>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</si>
  <si>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</si>
  <si>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</si>
  <si>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</si>
  <si>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</si>
  <si>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</si>
  <si>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</si>
  <si>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</si>
  <si>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</si>
  <si>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</si>
  <si>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</si>
  <si>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</si>
  <si>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</si>
  <si>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</si>
  <si>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</si>
  <si>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</si>
  <si>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</si>
  <si>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</si>
  <si>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</si>
  <si>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</si>
  <si>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</si>
  <si>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</si>
  <si>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</si>
  <si>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</si>
  <si>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</si>
  <si>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</si>
  <si>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</si>
  <si>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</si>
  <si>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</si>
  <si>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</si>
  <si>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</si>
  <si>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</si>
  <si>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</si>
  <si>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</si>
  <si>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</si>
  <si>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</si>
  <si>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</si>
  <si>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</si>
  <si>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</si>
  <si>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</si>
  <si>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</si>
  <si>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</si>
  <si>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</si>
  <si>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</si>
  <si>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</si>
  <si>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</si>
  <si>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</si>
  <si>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</si>
  <si>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</si>
  <si>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</si>
  <si>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</si>
  <si>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</si>
  <si>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</si>
  <si>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</si>
  <si>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</si>
  <si>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</si>
  <si>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</si>
  <si>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</si>
  <si>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</si>
  <si>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</si>
  <si>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</si>
  <si>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</si>
  <si>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</si>
  <si>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</si>
  <si>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</si>
  <si>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</si>
  <si>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</si>
  <si>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</si>
  <si>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</si>
  <si>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</si>
  <si>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</si>
  <si>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</si>
  <si>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</si>
  <si>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</si>
  <si>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</si>
  <si>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</si>
  <si>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</si>
  <si>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</si>
  <si>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</si>
  <si>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</si>
  <si>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</si>
  <si>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</si>
  <si>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</si>
  <si>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</si>
  <si>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</si>
  <si>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</si>
  <si>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</si>
  <si>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</si>
  <si>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</si>
  <si>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</si>
  <si>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</si>
  <si>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</si>
  <si>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</si>
  <si>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</si>
  <si>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</si>
  <si>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</si>
  <si>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</si>
  <si>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</si>
  <si>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</si>
  <si>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</si>
  <si>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</si>
  <si>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</si>
  <si>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</si>
  <si>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</si>
  <si>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</si>
  <si>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</si>
  <si>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</si>
  <si>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</si>
  <si>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</si>
  <si>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</si>
  <si>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</si>
  <si>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</si>
  <si>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</si>
  <si>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</si>
  <si>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</si>
  <si>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</si>
  <si>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</si>
  <si>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</si>
  <si>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</si>
  <si>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</si>
  <si>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</si>
  <si>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</si>
  <si>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</si>
  <si>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</si>
  <si>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</si>
  <si>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</si>
  <si>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</si>
  <si>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</si>
  <si>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</si>
  <si>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</si>
  <si>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</si>
  <si>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</si>
  <si>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</si>
  <si>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</si>
  <si>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</si>
  <si>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</si>
  <si>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</si>
  <si>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</si>
  <si>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</si>
  <si>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</si>
  <si>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</si>
  <si>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</si>
  <si>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</si>
  <si>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</si>
  <si>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</si>
  <si>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</si>
  <si>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</si>
  <si>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</si>
  <si>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</si>
  <si>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</si>
  <si>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</si>
  <si>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</si>
  <si>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</si>
  <si>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</si>
  <si>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</si>
  <si>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</si>
  <si>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</si>
  <si>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</si>
  <si>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</si>
  <si>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</si>
  <si>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</si>
  <si>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</si>
  <si>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</si>
  <si>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</si>
  <si>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</si>
  <si>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</si>
  <si>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</si>
  <si>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</si>
  <si>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</si>
  <si>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</si>
  <si>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</si>
  <si>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</si>
  <si>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</si>
  <si>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</si>
  <si>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</si>
  <si>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</si>
  <si>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</si>
  <si>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</si>
  <si>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</si>
  <si>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</si>
  <si>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</si>
  <si>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</si>
  <si>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</si>
  <si>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</si>
  <si>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</si>
  <si>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</si>
  <si>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</si>
  <si>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</si>
  <si>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</si>
  <si>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</si>
  <si>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</si>
  <si>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</si>
  <si>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</si>
  <si>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</si>
  <si>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</si>
  <si>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</si>
  <si>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</si>
  <si>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</si>
  <si>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</si>
  <si>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</si>
  <si>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</si>
  <si>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</si>
  <si>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</si>
  <si>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</si>
  <si>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</si>
  <si>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</si>
  <si>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</si>
  <si>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</si>
  <si>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</si>
  <si>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</si>
  <si>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</si>
  <si>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</si>
  <si>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</si>
  <si>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</si>
  <si>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</si>
  <si>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</si>
  <si>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</si>
  <si>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</si>
  <si>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</si>
  <si>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</si>
  <si>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</si>
  <si>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</si>
  <si>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</si>
  <si>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</si>
  <si>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</si>
  <si>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</si>
  <si>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</si>
  <si>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</si>
  <si>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</si>
  <si>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</si>
  <si>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</si>
  <si>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</si>
  <si>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</si>
  <si>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</si>
  <si>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</si>
  <si>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</si>
  <si>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</si>
  <si>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</si>
  <si>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</si>
  <si>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</si>
  <si>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Сургутский район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</si>
  <si>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</si>
  <si>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</si>
  <si>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ВЛ 110 кВ Барсово - Олимпийская, ВЛ 110 кВ Победа - Геолог</t>
  </si>
  <si>
    <t>1986</t>
  </si>
  <si>
    <t>АС120/19</t>
  </si>
  <si>
    <t>ВЛ</t>
  </si>
  <si>
    <t>2015</t>
  </si>
  <si>
    <t>б/н 31.08.2017, АО Тюменьэнерго</t>
  </si>
  <si>
    <t>Дальнейшая эксплуатация технологической системы ВЛ 110 кВ разрешается до 31.08.2022</t>
  </si>
  <si>
    <t>не применимо</t>
  </si>
  <si>
    <t>этапы отсутствуют</t>
  </si>
  <si>
    <t xml:space="preserve">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</si>
  <si>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</si>
  <si>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</si>
  <si>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</si>
  <si>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</si>
  <si>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</si>
  <si>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</si>
  <si>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</si>
  <si>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</si>
  <si>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</si>
  <si>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</si>
  <si>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</si>
  <si>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</si>
  <si>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</si>
  <si>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</si>
  <si>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</si>
  <si>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</si>
  <si>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</si>
  <si>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</si>
  <si>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</si>
  <si>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</si>
  <si>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</si>
  <si>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</si>
  <si>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</si>
  <si>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1*2 км.</t>
  </si>
  <si>
    <t>L_TP1100.VL.0047</t>
  </si>
  <si>
    <t>Участок опор № 72-75</t>
  </si>
  <si>
    <t>2020</t>
  </si>
  <si>
    <t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</si>
  <si>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</si>
  <si>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</si>
  <si>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</si>
  <si>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</si>
  <si>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</si>
  <si>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</si>
  <si>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</si>
  <si>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</si>
  <si>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</si>
  <si>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</si>
  <si>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</si>
  <si>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</si>
  <si>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</si>
  <si>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</si>
  <si>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</si>
  <si>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</si>
  <si>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</si>
  <si>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</si>
  <si>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</si>
  <si>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</si>
  <si>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</si>
  <si>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</si>
  <si>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</si>
  <si>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</si>
  <si>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</si>
  <si>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</si>
  <si>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</si>
  <si>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</si>
  <si>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</si>
  <si>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</si>
  <si>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</si>
  <si>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</si>
  <si>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</si>
  <si>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</si>
  <si>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</si>
  <si>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</si>
  <si>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</si>
  <si>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</si>
  <si>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</si>
  <si>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</si>
  <si>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</si>
  <si>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</si>
  <si>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Сургут</t>
  </si>
  <si>
    <t>не требуется</t>
  </si>
  <si>
    <t>Год раскрытия информации: 2022 год</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</si>
  <si>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</si>
  <si>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 xml:space="preserve">План 2022 года </t>
  </si>
  <si>
    <t>З</t>
  </si>
  <si>
    <t xml:space="preserve"> по состоянию на 01.01.2022 года </t>
  </si>
  <si>
    <t xml:space="preserve">по состоянию на 01.01.2022 года </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</si>
  <si>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</si>
  <si>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</si>
  <si>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</si>
  <si>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</si>
  <si>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</si>
  <si>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</si>
  <si>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</si>
  <si>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</si>
  <si>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</si>
  <si>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</si>
  <si>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</si>
  <si>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уменьшение стоимости договора. Цена договора составляет 7.936.686,80 руб. с НДС.</t>
  </si>
  <si>
    <t>Филиал АО "Россети Тюмень" Сургутские ЭС</t>
  </si>
  <si>
    <t>Выполнение комплекса работ "под ключ" по реконструкции "ВЛ 110кВ Суругут-Строительная с отпайками на ПС Трансгаз, ПС Строительная, ПС Шукшинская/, ПС Черный Мыс, ПС Олимпийская, ПС Энергетик, ПС Импельс, ПС Геолог" (участок с оп. №72-75, протяженностью 2х1 км) филиала АО "Россети Тюмень" Сургутские электрические сети"</t>
  </si>
  <si>
    <t xml:space="preserve"> АО "РОССЕТИ ТЮМЕНЬ" Сургутские ЭС</t>
  </si>
  <si>
    <t xml:space="preserve"> АО "Тюменьэнерго Инжиниринг"</t>
  </si>
  <si>
    <t>- по договорам подряда (в разбивке по каждому подрядчику и по договорам):</t>
  </si>
  <si>
    <t>объем заключенного договора 10/02-151 от 11.02.2021 . АО "Тюменьэнерго Инжиниринг"    в ценах 2021 года с НДС, млн. руб</t>
  </si>
  <si>
    <t>Сметная стоимость проекта в ценах  2022 года с НДС, млн. руб.</t>
  </si>
  <si>
    <t>Инвестиционный проект реализован в срок</t>
  </si>
  <si>
    <t xml:space="preserve">В связи с отсутствием возможности оформления земельного участка под вновь установленные опоры. </t>
  </si>
  <si>
    <t>Получение разрешения на ввод от Администрации г. Сургута запланировано ориентировочно на 2024 год.</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</si>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</sst>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_);_(* \(#,##0\);_(* &quot;-&quot;_);_(@_)"/>
    <numFmt numFmtId="172" formatCode="#,##0.000"/>
    <numFmt numFmtId="173" formatCode="_(* #,##0.00_);_(* \(#,##0.00\);_(* &quot;-&quot;_);_(@_)"/>
    <numFmt numFmtId="174" formatCode="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b/>
      <u/>
      <sz val="9"/>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62"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1" xfId="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11" fillId="0" borderId="0" xfId="2" applyFont="1" applyProtection="1">
      <protection locked="0"/>
    </xf>
    <xf numFmtId="0" fontId="5" fillId="0" borderId="0" xfId="1" applyFont="1" applyAlignment="1" applyProtection="1">
      <alignment vertical="center"/>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0" xfId="52" applyFont="1" applyAlignment="1" applyProtection="1">
      <protection locked="0"/>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36"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25" borderId="0" xfId="1" applyFont="1" applyFill="1"/>
    <xf numFmtId="0" fontId="5" fillId="25" borderId="0" xfId="1" applyFont="1" applyFill="1" applyAlignment="1">
      <alignment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25" borderId="0" xfId="2" applyFont="1" applyFill="1"/>
    <xf numFmtId="16" fontId="11" fillId="25" borderId="1" xfId="2" applyNumberFormat="1" applyFont="1" applyFill="1" applyBorder="1" applyAlignment="1">
      <alignment horizontal="center" vertical="center" wrapText="1"/>
    </xf>
    <xf numFmtId="0" fontId="11" fillId="0" borderId="0" xfId="67" applyFont="1" applyAlignment="1">
      <alignment vertical="center"/>
    </xf>
    <xf numFmtId="0" fontId="11" fillId="25" borderId="0" xfId="67" applyFont="1" applyFill="1" applyAlignment="1">
      <alignment vertical="center"/>
    </xf>
    <xf numFmtId="0" fontId="65" fillId="0" borderId="0" xfId="68" applyFont="1" applyFill="1" applyAlignment="1"/>
    <xf numFmtId="0" fontId="65" fillId="0" borderId="0" xfId="67" applyFont="1" applyAlignment="1">
      <alignment vertical="center"/>
    </xf>
    <xf numFmtId="0" fontId="42" fillId="0" borderId="0" xfId="67" applyFont="1" applyAlignment="1">
      <alignmen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5" fillId="0" borderId="0" xfId="68" applyFont="1" applyFill="1" applyAlignment="1">
      <alignment horizontal="left"/>
    </xf>
    <xf numFmtId="0" fontId="42" fillId="0" borderId="0" xfId="67" applyFont="1" applyAlignment="1">
      <alignment horizontal="center" vertical="center"/>
    </xf>
    <xf numFmtId="0" fontId="66"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70"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2" fontId="11" fillId="25" borderId="0" xfId="67" applyNumberFormat="1" applyFont="1" applyFill="1" applyAlignment="1">
      <alignment vertical="center"/>
    </xf>
    <xf numFmtId="0" fontId="67" fillId="0" borderId="0" xfId="67" applyFont="1" applyAlignment="1">
      <alignment vertical="center"/>
    </xf>
    <xf numFmtId="0" fontId="67"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8" fillId="0" borderId="0" xfId="67" applyFont="1" applyBorder="1" applyAlignment="1">
      <alignment vertical="center"/>
    </xf>
    <xf numFmtId="167" fontId="69" fillId="0" borderId="0" xfId="67" applyNumberFormat="1" applyFont="1" applyBorder="1" applyAlignment="1">
      <alignment horizontal="center" vertical="center"/>
    </xf>
    <xf numFmtId="167" fontId="69" fillId="25" borderId="0" xfId="67" applyNumberFormat="1" applyFont="1" applyFill="1" applyBorder="1" applyAlignment="1">
      <alignment horizontal="center" vertical="center"/>
    </xf>
    <xf numFmtId="0" fontId="68"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69" fontId="11" fillId="0" borderId="0" xfId="67" applyNumberFormat="1" applyFont="1" applyAlignment="1">
      <alignment vertical="center"/>
    </xf>
    <xf numFmtId="0" fontId="65" fillId="25" borderId="0" xfId="67" applyFont="1" applyFill="1" applyAlignment="1">
      <alignment vertical="center"/>
    </xf>
    <xf numFmtId="0" fontId="11" fillId="0" borderId="0" xfId="2" applyFont="1" applyAlignment="1" applyProtection="1">
      <protection locked="0"/>
    </xf>
    <xf numFmtId="0" fontId="11" fillId="0" borderId="0" xfId="2" applyFont="1" applyFill="1" applyAlignment="1" applyProtection="1">
      <protection locked="0"/>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4" fontId="41" fillId="0" borderId="30" xfId="2" applyNumberFormat="1" applyFont="1" applyFill="1" applyBorder="1" applyAlignment="1">
      <alignment horizontal="justify" vertical="top" wrapText="1"/>
    </xf>
    <xf numFmtId="0" fontId="11" fillId="0" borderId="0" xfId="2" applyFont="1" applyFill="1" applyAlignment="1">
      <alignment vertical="top"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75"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 fontId="60" fillId="0" borderId="1" xfId="49" applyNumberFormat="1" applyFont="1" applyBorder="1" applyAlignment="1">
      <alignment horizontal="center" vertical="center"/>
    </xf>
    <xf numFmtId="167"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0" fontId="60" fillId="0" borderId="0" xfId="49" applyFont="1"/>
    <xf numFmtId="0" fontId="43" fillId="0" borderId="10" xfId="41" applyFont="1" applyFill="1" applyBorder="1" applyAlignment="1">
      <alignment horizontal="center" vertical="center" wrapText="1"/>
    </xf>
    <xf numFmtId="0" fontId="11" fillId="25" borderId="1" xfId="2" applyFont="1" applyFill="1" applyBorder="1" applyAlignment="1">
      <alignment wrapText="1"/>
    </xf>
    <xf numFmtId="0" fontId="11" fillId="25" borderId="1" xfId="2" applyFont="1" applyFill="1" applyBorder="1" applyAlignment="1">
      <alignment vertical="center" wrapText="1"/>
    </xf>
    <xf numFmtId="4" fontId="71"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3" fillId="25" borderId="0" xfId="1" applyFont="1" applyFill="1" applyAlignment="1">
      <alignment horizontal="center" vertical="center"/>
    </xf>
    <xf numFmtId="0" fontId="7"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25" borderId="0" xfId="1" applyFont="1" applyFill="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6" fillId="0" borderId="0" xfId="49" applyFont="1" applyAlignment="1">
      <alignment horizontal="center"/>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9" fillId="25"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7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9" fillId="0" borderId="0" xfId="1" applyFont="1" applyAlignment="1" applyProtection="1">
      <alignment horizontal="center" vertical="center"/>
      <protection locked="0"/>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7" fillId="0" borderId="0" xfId="1" applyFont="1" applyAlignment="1" applyProtection="1">
      <alignment horizontal="center" vertic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0"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70"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5911842.0675181402</c:v>
                </c:pt>
                <c:pt idx="1">
                  <c:v>5487715.3984281532</c:v>
                </c:pt>
                <c:pt idx="2">
                  <c:v>5093648.3481126549</c:v>
                </c:pt>
                <c:pt idx="3">
                  <c:v>3947407.0065053911</c:v>
                </c:pt>
                <c:pt idx="4">
                  <c:v>3475730.0289123119</c:v>
                </c:pt>
                <c:pt idx="5">
                  <c:v>3226846.2870432637</c:v>
                </c:pt>
                <c:pt idx="6">
                  <c:v>2995532.1535649146</c:v>
                </c:pt>
                <c:pt idx="7">
                  <c:v>2780575.3613287751</c:v>
                </c:pt>
                <c:pt idx="8">
                  <c:v>2580843.9092466054</c:v>
                </c:pt>
                <c:pt idx="9">
                  <c:v>2395281.3871991774</c:v>
                </c:pt>
                <c:pt idx="10">
                  <c:v>2214397.0005089203</c:v>
                </c:pt>
                <c:pt idx="11">
                  <c:v>2054907.8190935203</c:v>
                </c:pt>
                <c:pt idx="12">
                  <c:v>1906779.7722870298</c:v>
                </c:pt>
                <c:pt idx="13">
                  <c:v>1769217.3927983632</c:v>
                </c:pt>
                <c:pt idx="14">
                  <c:v>1641479.3778324232</c:v>
                </c:pt>
                <c:pt idx="15">
                  <c:v>1522875.0727793332</c:v>
                </c:pt>
                <c:pt idx="16">
                  <c:v>1412761.1634083786</c:v>
                </c:pt>
                <c:pt idx="17">
                  <c:v>1310538.5665842437</c:v>
                </c:pt>
                <c:pt idx="18">
                  <c:v>1215649.5096874838</c:v>
                </c:pt>
                <c:pt idx="19">
                  <c:v>1127574.7891340307</c:v>
                </c:pt>
              </c:numCache>
            </c:numRef>
          </c:val>
          <c:smooth val="0"/>
          <c:extLst>
            <c:ext xmlns:c16="http://schemas.microsoft.com/office/drawing/2014/chart" uri="{C3380CC4-5D6E-409C-BE32-E72D297353CC}">
              <c16:uniqueId val="{00000000-01FF-41CC-9DD3-5D8AB81C6EBD}"/>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-21473607.932481863</c:v>
                </c:pt>
                <c:pt idx="1">
                  <c:v>-15985892.534053709</c:v>
                </c:pt>
                <c:pt idx="2">
                  <c:v>-10892244.185941055</c:v>
                </c:pt>
                <c:pt idx="3">
                  <c:v>-6944837.1794356648</c:v>
                </c:pt>
                <c:pt idx="4">
                  <c:v>-3469107.1505233529</c:v>
                </c:pt>
                <c:pt idx="5">
                  <c:v>-242260.86348008923</c:v>
                </c:pt>
                <c:pt idx="6">
                  <c:v>2753271.2900848254</c:v>
                </c:pt>
                <c:pt idx="7">
                  <c:v>5533846.6514136009</c:v>
                </c:pt>
                <c:pt idx="8">
                  <c:v>8114690.5606602058</c:v>
                </c:pt>
                <c:pt idx="9">
                  <c:v>10509971.947859384</c:v>
                </c:pt>
                <c:pt idx="10">
                  <c:v>12724368.948368303</c:v>
                </c:pt>
                <c:pt idx="11">
                  <c:v>14779276.767461823</c:v>
                </c:pt>
                <c:pt idx="12">
                  <c:v>16686056.539748853</c:v>
                </c:pt>
                <c:pt idx="13">
                  <c:v>18455273.932547215</c:v>
                </c:pt>
                <c:pt idx="14">
                  <c:v>20096753.310379639</c:v>
                </c:pt>
                <c:pt idx="15">
                  <c:v>21619628.383158974</c:v>
                </c:pt>
                <c:pt idx="16">
                  <c:v>23032389.546567354</c:v>
                </c:pt>
                <c:pt idx="17">
                  <c:v>24342928.113151599</c:v>
                </c:pt>
                <c:pt idx="18">
                  <c:v>25558577.622839082</c:v>
                </c:pt>
                <c:pt idx="19">
                  <c:v>26686152.411973111</c:v>
                </c:pt>
              </c:numCache>
            </c:numRef>
          </c:val>
          <c:smooth val="0"/>
          <c:extLst>
            <c:ext xmlns:c16="http://schemas.microsoft.com/office/drawing/2014/chart" uri="{C3380CC4-5D6E-409C-BE32-E72D297353CC}">
              <c16:uniqueId val="{00000001-01FF-41CC-9DD3-5D8AB81C6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55" zoomScaleNormal="100" zoomScaleSheetLayoutView="55" workbookViewId="0">
      <selection activeCell="F43" sqref="F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45.28515625" style="1" customWidth="1"/>
    <col min="7" max="7" width="59.5703125"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0" t="s">
        <v>616</v>
      </c>
      <c r="B5" s="340"/>
      <c r="C5" s="340"/>
      <c r="D5" s="141"/>
      <c r="E5" s="141"/>
      <c r="F5" s="141"/>
      <c r="G5" s="141"/>
      <c r="H5" s="141"/>
      <c r="I5" s="141"/>
      <c r="J5" s="141"/>
    </row>
    <row r="6" spans="1:22" s="12" customFormat="1" ht="18.75" x14ac:dyDescent="0.3">
      <c r="A6" s="17"/>
      <c r="F6" s="16"/>
      <c r="G6" s="16"/>
      <c r="H6" s="15"/>
    </row>
    <row r="7" spans="1:22" s="12" customFormat="1" ht="18.75" x14ac:dyDescent="0.2">
      <c r="A7" s="344" t="s">
        <v>9</v>
      </c>
      <c r="B7" s="344"/>
      <c r="C7" s="3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543</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6" t="s">
        <v>8</v>
      </c>
      <c r="B10" s="346"/>
      <c r="C10" s="3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7" t="s">
        <v>568</v>
      </c>
      <c r="B12" s="347"/>
      <c r="C12" s="347"/>
      <c r="D12" s="8"/>
      <c r="E12" s="8"/>
      <c r="F12" s="8"/>
      <c r="G12" s="8"/>
      <c r="H12" s="8"/>
      <c r="I12" s="13"/>
      <c r="J12" s="13"/>
      <c r="K12" s="13"/>
      <c r="L12" s="13"/>
      <c r="M12" s="13"/>
      <c r="N12" s="13"/>
      <c r="O12" s="13"/>
      <c r="P12" s="13"/>
      <c r="Q12" s="13"/>
      <c r="R12" s="13"/>
      <c r="S12" s="13"/>
      <c r="T12" s="13"/>
      <c r="U12" s="13"/>
      <c r="V12" s="13"/>
    </row>
    <row r="13" spans="1:22" s="12" customFormat="1" ht="18.75" x14ac:dyDescent="0.2">
      <c r="A13" s="348" t="s">
        <v>7</v>
      </c>
      <c r="B13" s="348"/>
      <c r="C13" s="3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49" t="s">
        <v>617</v>
      </c>
      <c r="B15" s="349"/>
      <c r="C15" s="349"/>
      <c r="D15" s="8"/>
      <c r="E15" s="8"/>
      <c r="F15" s="8"/>
      <c r="G15" s="8"/>
      <c r="H15" s="8"/>
      <c r="I15" s="8"/>
      <c r="J15" s="8"/>
      <c r="K15" s="8"/>
      <c r="L15" s="8"/>
      <c r="M15" s="8"/>
      <c r="N15" s="8"/>
      <c r="O15" s="8"/>
      <c r="P15" s="8"/>
      <c r="Q15" s="8"/>
      <c r="R15" s="8"/>
      <c r="S15" s="8"/>
      <c r="T15" s="8"/>
      <c r="U15" s="8"/>
      <c r="V15" s="8"/>
    </row>
    <row r="16" spans="1:22" s="3" customFormat="1" ht="15" customHeight="1" x14ac:dyDescent="0.2">
      <c r="A16" s="341" t="s">
        <v>6</v>
      </c>
      <c r="B16" s="341"/>
      <c r="C16" s="3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2" t="s">
        <v>500</v>
      </c>
      <c r="B18" s="343"/>
      <c r="C18" s="3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5" t="s">
        <v>67</v>
      </c>
      <c r="C20" s="34"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4">
        <v>1</v>
      </c>
      <c r="B21" s="35">
        <v>2</v>
      </c>
      <c r="C21" s="34">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337</v>
      </c>
      <c r="C22" s="34" t="s">
        <v>518</v>
      </c>
      <c r="D22" s="29"/>
      <c r="E22" s="29"/>
      <c r="F22" s="29"/>
      <c r="G22" s="28"/>
      <c r="H22" s="28"/>
      <c r="I22" s="28"/>
      <c r="J22" s="28"/>
      <c r="K22" s="28"/>
      <c r="L22" s="28"/>
      <c r="M22" s="28"/>
      <c r="N22" s="28"/>
      <c r="O22" s="28"/>
      <c r="P22" s="28"/>
      <c r="Q22" s="28"/>
      <c r="R22" s="27"/>
      <c r="S22" s="27"/>
      <c r="T22" s="27"/>
    </row>
    <row r="23" spans="1:22" s="3" customFormat="1" ht="82.5" customHeight="1" x14ac:dyDescent="0.2">
      <c r="A23" s="24" t="s">
        <v>63</v>
      </c>
      <c r="B23" s="33" t="s">
        <v>64</v>
      </c>
      <c r="C23" s="34" t="s">
        <v>530</v>
      </c>
      <c r="D23" s="29"/>
      <c r="E23" s="29"/>
      <c r="F23" s="29"/>
      <c r="G23" s="28"/>
      <c r="H23" s="28"/>
      <c r="I23" s="28"/>
      <c r="J23" s="28"/>
      <c r="K23" s="28"/>
      <c r="L23" s="28"/>
      <c r="M23" s="28"/>
      <c r="N23" s="28"/>
      <c r="O23" s="28"/>
      <c r="P23" s="28"/>
      <c r="Q23" s="28"/>
      <c r="R23" s="27"/>
      <c r="S23" s="27"/>
      <c r="T23" s="27"/>
    </row>
    <row r="24" spans="1:22" s="3" customFormat="1" ht="22.5" customHeight="1" x14ac:dyDescent="0.2">
      <c r="A24" s="337"/>
      <c r="B24" s="338"/>
      <c r="C24" s="339"/>
      <c r="D24" s="29"/>
      <c r="E24" s="29"/>
      <c r="F24" s="29"/>
      <c r="G24" s="28"/>
      <c r="H24" s="28"/>
      <c r="I24" s="28"/>
      <c r="J24" s="28"/>
      <c r="K24" s="28"/>
      <c r="L24" s="28"/>
      <c r="M24" s="28"/>
      <c r="N24" s="28"/>
      <c r="O24" s="28"/>
      <c r="P24" s="28"/>
      <c r="Q24" s="28"/>
      <c r="R24" s="27"/>
      <c r="S24" s="27"/>
      <c r="T24" s="27"/>
    </row>
    <row r="25" spans="1:22" s="32" customFormat="1" ht="58.5" customHeight="1" x14ac:dyDescent="0.2">
      <c r="A25" s="24" t="s">
        <v>62</v>
      </c>
      <c r="B25" s="138" t="s">
        <v>448</v>
      </c>
      <c r="C25" s="147" t="s">
        <v>541</v>
      </c>
      <c r="D25" s="166"/>
      <c r="E25" s="166"/>
      <c r="F25" s="156"/>
      <c r="G25" s="156"/>
      <c r="H25" s="156"/>
      <c r="I25" s="156"/>
      <c r="J25" s="156"/>
      <c r="K25" s="156"/>
      <c r="L25" s="156"/>
      <c r="M25" s="156"/>
      <c r="N25" s="156"/>
      <c r="O25" s="156"/>
      <c r="P25" s="156"/>
      <c r="Q25" s="167"/>
      <c r="R25" s="167"/>
      <c r="S25" s="167"/>
      <c r="T25" s="167"/>
    </row>
    <row r="26" spans="1:22" s="32" customFormat="1" ht="42.75" customHeight="1" x14ac:dyDescent="0.2">
      <c r="A26" s="24" t="s">
        <v>61</v>
      </c>
      <c r="B26" s="138" t="s">
        <v>75</v>
      </c>
      <c r="C26" s="147" t="s">
        <v>613</v>
      </c>
      <c r="D26" s="166"/>
      <c r="E26" s="166"/>
      <c r="F26" s="156"/>
      <c r="G26" s="156"/>
      <c r="H26" s="156"/>
      <c r="I26" s="156"/>
      <c r="J26" s="156"/>
      <c r="K26" s="156"/>
      <c r="L26" s="156"/>
      <c r="M26" s="156"/>
      <c r="N26" s="156"/>
      <c r="O26" s="156"/>
      <c r="P26" s="156"/>
      <c r="Q26" s="167"/>
      <c r="R26" s="167"/>
      <c r="S26" s="167"/>
      <c r="T26" s="167"/>
    </row>
    <row r="27" spans="1:22" s="32" customFormat="1" ht="51.75" customHeight="1" x14ac:dyDescent="0.2">
      <c r="A27" s="24" t="s">
        <v>59</v>
      </c>
      <c r="B27" s="138" t="s">
        <v>74</v>
      </c>
      <c r="C27" s="147" t="s">
        <v>614</v>
      </c>
      <c r="D27" s="166"/>
      <c r="E27" s="166"/>
      <c r="F27" s="156"/>
      <c r="G27" s="156"/>
      <c r="H27" s="156"/>
      <c r="I27" s="156"/>
      <c r="J27" s="156"/>
      <c r="K27" s="156"/>
      <c r="L27" s="156"/>
      <c r="M27" s="156"/>
      <c r="N27" s="156"/>
      <c r="O27" s="156"/>
      <c r="P27" s="156"/>
      <c r="Q27" s="167"/>
      <c r="R27" s="167"/>
      <c r="S27" s="167"/>
      <c r="T27" s="167"/>
    </row>
    <row r="28" spans="1:22" s="32" customFormat="1" ht="42.75" customHeight="1" x14ac:dyDescent="0.2">
      <c r="A28" s="24" t="s">
        <v>58</v>
      </c>
      <c r="B28" s="138" t="s">
        <v>449</v>
      </c>
      <c r="C28" s="198" t="s">
        <v>615</v>
      </c>
      <c r="D28" s="166"/>
      <c r="E28" s="166"/>
      <c r="F28" s="156"/>
      <c r="G28" s="156"/>
      <c r="H28" s="156"/>
      <c r="I28" s="156"/>
      <c r="J28" s="156"/>
      <c r="K28" s="156"/>
      <c r="L28" s="156"/>
      <c r="M28" s="156"/>
      <c r="N28" s="156"/>
      <c r="O28" s="156"/>
      <c r="P28" s="156"/>
      <c r="Q28" s="167"/>
      <c r="R28" s="167"/>
      <c r="S28" s="167"/>
      <c r="T28" s="167"/>
    </row>
    <row r="29" spans="1:22" s="32" customFormat="1" ht="51.75" customHeight="1" x14ac:dyDescent="0.2">
      <c r="A29" s="24" t="s">
        <v>56</v>
      </c>
      <c r="B29" s="138" t="s">
        <v>450</v>
      </c>
      <c r="C29" s="198" t="s">
        <v>615</v>
      </c>
      <c r="D29" s="166"/>
      <c r="E29" s="166"/>
      <c r="F29" s="156"/>
      <c r="G29" s="156"/>
      <c r="H29" s="156"/>
      <c r="I29" s="156"/>
      <c r="J29" s="156"/>
      <c r="K29" s="156"/>
      <c r="L29" s="156"/>
      <c r="M29" s="156"/>
      <c r="N29" s="156"/>
      <c r="O29" s="156"/>
      <c r="P29" s="156"/>
      <c r="Q29" s="167"/>
      <c r="R29" s="167"/>
      <c r="S29" s="167"/>
      <c r="T29" s="167"/>
    </row>
    <row r="30" spans="1:22" s="32" customFormat="1" ht="51.75" customHeight="1" x14ac:dyDescent="0.2">
      <c r="A30" s="24" t="s">
        <v>54</v>
      </c>
      <c r="B30" s="138" t="s">
        <v>451</v>
      </c>
      <c r="C30" s="198" t="s">
        <v>363</v>
      </c>
      <c r="D30" s="166"/>
      <c r="E30" s="166"/>
      <c r="F30" s="166"/>
      <c r="G30" s="166"/>
      <c r="H30" s="156"/>
      <c r="I30" s="156"/>
      <c r="J30" s="156"/>
      <c r="K30" s="156"/>
      <c r="L30" s="156"/>
      <c r="M30" s="156"/>
      <c r="N30" s="156"/>
      <c r="O30" s="156"/>
      <c r="P30" s="156"/>
      <c r="Q30" s="156"/>
      <c r="R30" s="156"/>
      <c r="S30" s="167"/>
      <c r="T30" s="167"/>
      <c r="U30" s="167"/>
      <c r="V30" s="167"/>
    </row>
    <row r="31" spans="1:22" s="32" customFormat="1" ht="51.75" customHeight="1" x14ac:dyDescent="0.2">
      <c r="A31" s="24" t="s">
        <v>73</v>
      </c>
      <c r="B31" s="138" t="s">
        <v>452</v>
      </c>
      <c r="C31" s="147" t="s">
        <v>615</v>
      </c>
      <c r="D31" s="166"/>
      <c r="E31" s="166"/>
      <c r="F31" s="166"/>
      <c r="G31" s="166"/>
      <c r="H31" s="156"/>
      <c r="I31" s="156"/>
      <c r="J31" s="156"/>
      <c r="K31" s="156"/>
      <c r="L31" s="156"/>
      <c r="M31" s="156"/>
      <c r="N31" s="156"/>
      <c r="O31" s="156"/>
      <c r="P31" s="156"/>
      <c r="Q31" s="156"/>
      <c r="R31" s="156"/>
      <c r="S31" s="167"/>
      <c r="T31" s="167"/>
      <c r="U31" s="167"/>
      <c r="V31" s="167"/>
    </row>
    <row r="32" spans="1:22" s="32" customFormat="1" ht="51.75" customHeight="1" x14ac:dyDescent="0.2">
      <c r="A32" s="24" t="s">
        <v>71</v>
      </c>
      <c r="B32" s="138" t="s">
        <v>453</v>
      </c>
      <c r="C32" s="198" t="s">
        <v>363</v>
      </c>
      <c r="D32" s="166"/>
      <c r="E32" s="166"/>
      <c r="F32" s="166"/>
      <c r="G32" s="166"/>
      <c r="H32" s="156"/>
      <c r="I32" s="156"/>
      <c r="J32" s="156"/>
      <c r="K32" s="156"/>
      <c r="L32" s="156"/>
      <c r="M32" s="156"/>
      <c r="N32" s="156"/>
      <c r="O32" s="156"/>
      <c r="P32" s="156"/>
      <c r="Q32" s="156"/>
      <c r="R32" s="156"/>
      <c r="S32" s="167"/>
      <c r="T32" s="167"/>
      <c r="U32" s="167"/>
      <c r="V32" s="167"/>
    </row>
    <row r="33" spans="1:22" s="32" customFormat="1" ht="101.25" customHeight="1" x14ac:dyDescent="0.2">
      <c r="A33" s="24" t="s">
        <v>70</v>
      </c>
      <c r="B33" s="138" t="s">
        <v>454</v>
      </c>
      <c r="C33" s="198" t="s">
        <v>644</v>
      </c>
      <c r="D33" s="166"/>
      <c r="E33" s="166"/>
      <c r="F33" s="166"/>
      <c r="G33" s="166"/>
      <c r="H33" s="156"/>
      <c r="I33" s="156"/>
      <c r="J33" s="156"/>
      <c r="K33" s="156"/>
      <c r="L33" s="156"/>
      <c r="M33" s="156"/>
      <c r="N33" s="156"/>
      <c r="O33" s="156"/>
      <c r="P33" s="156"/>
      <c r="Q33" s="156"/>
      <c r="R33" s="156"/>
      <c r="S33" s="167"/>
      <c r="T33" s="167"/>
      <c r="U33" s="167"/>
      <c r="V33" s="167"/>
    </row>
    <row r="34" spans="1:22" ht="111" customHeight="1" x14ac:dyDescent="0.25">
      <c r="A34" s="24" t="s">
        <v>470</v>
      </c>
      <c r="B34" s="138" t="s">
        <v>455</v>
      </c>
      <c r="C34" s="198" t="s">
        <v>615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138" t="s">
        <v>72</v>
      </c>
      <c r="C35" s="198" t="s">
        <v>615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138" t="s">
        <v>456</v>
      </c>
      <c r="C36" s="198" t="s">
        <v>645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138" t="s">
        <v>457</v>
      </c>
      <c r="C37" s="198"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138" t="s">
        <v>238</v>
      </c>
      <c r="C38" s="198" t="s">
        <v>645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7"/>
      <c r="B39" s="338"/>
      <c r="C39" s="339"/>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138" t="s">
        <v>513</v>
      </c>
      <c r="C40" s="199" t="s">
        <v>567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473</v>
      </c>
      <c r="B41" s="138" t="s">
        <v>495</v>
      </c>
      <c r="C41" s="147"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138" t="s">
        <v>510</v>
      </c>
      <c r="C42" s="147"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138" t="s">
        <v>532</v>
      </c>
      <c r="C43" s="147"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138" t="s">
        <v>501</v>
      </c>
      <c r="C44" s="158"/>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138" t="s">
        <v>502</v>
      </c>
      <c r="C45" s="168"/>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138" t="s">
        <v>503</v>
      </c>
      <c r="C46" s="168"/>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7"/>
      <c r="B47" s="338"/>
      <c r="C47" s="339"/>
      <c r="D47" s="23"/>
      <c r="E47" s="23"/>
      <c r="F47" s="23"/>
      <c r="G47" s="23"/>
      <c r="H47" s="23"/>
      <c r="I47" s="23"/>
      <c r="J47" s="23"/>
      <c r="K47" s="23"/>
      <c r="L47" s="23"/>
      <c r="M47" s="23"/>
      <c r="N47" s="23"/>
      <c r="O47" s="23"/>
      <c r="P47" s="23"/>
      <c r="Q47" s="23"/>
      <c r="R47" s="23"/>
      <c r="S47" s="23"/>
      <c r="T47" s="23"/>
      <c r="U47" s="23"/>
      <c r="V47" s="23"/>
    </row>
    <row r="48" spans="1:22" ht="75.75" customHeight="1" x14ac:dyDescent="0.35">
      <c r="A48" s="24" t="s">
        <v>497</v>
      </c>
      <c r="B48" s="138" t="s">
        <v>511</v>
      </c>
      <c r="C48" s="336">
        <v>0</v>
      </c>
      <c r="D48" s="23"/>
      <c r="E48" s="23"/>
      <c r="F48" s="23"/>
      <c r="G48" s="23"/>
      <c r="H48" s="23"/>
      <c r="I48" s="23"/>
      <c r="J48" s="23"/>
      <c r="K48" s="23"/>
      <c r="L48" s="23"/>
      <c r="M48" s="23"/>
      <c r="N48" s="23"/>
      <c r="O48" s="23"/>
      <c r="P48" s="23"/>
      <c r="Q48" s="23"/>
      <c r="R48" s="23"/>
      <c r="S48" s="23"/>
      <c r="T48" s="23"/>
      <c r="U48" s="23"/>
      <c r="V48" s="23"/>
    </row>
    <row r="49" spans="1:22" ht="71.25" customHeight="1" x14ac:dyDescent="0.35">
      <c r="A49" s="24" t="s">
        <v>464</v>
      </c>
      <c r="B49" s="37" t="s">
        <v>512</v>
      </c>
      <c r="C49" s="336">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5" t="str">
        <f>'1. паспорт местоположение'!A9:C9</f>
        <v xml:space="preserve">АО "Россети Тюмень" </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1" t="s">
        <v>8</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54" t="str">
        <f>'1. паспорт местоположение'!A12:C12</f>
        <v>L_TP1100.VL.0047</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4.25" x14ac:dyDescent="0.2">
      <c r="A14" s="345"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2" t="s">
        <v>475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5</v>
      </c>
      <c r="B19" s="350" t="s">
        <v>108</v>
      </c>
      <c r="C19" s="351" t="s">
        <v>369</v>
      </c>
      <c r="D19" s="350" t="s">
        <v>368</v>
      </c>
      <c r="E19" s="350" t="s">
        <v>107</v>
      </c>
      <c r="F19" s="350" t="s">
        <v>106</v>
      </c>
      <c r="G19" s="350" t="s">
        <v>364</v>
      </c>
      <c r="H19" s="350" t="s">
        <v>105</v>
      </c>
      <c r="I19" s="350" t="s">
        <v>104</v>
      </c>
      <c r="J19" s="350" t="s">
        <v>103</v>
      </c>
      <c r="K19" s="350" t="s">
        <v>102</v>
      </c>
      <c r="L19" s="350" t="s">
        <v>101</v>
      </c>
      <c r="M19" s="350" t="s">
        <v>100</v>
      </c>
      <c r="N19" s="350" t="s">
        <v>99</v>
      </c>
      <c r="O19" s="350" t="s">
        <v>98</v>
      </c>
      <c r="P19" s="350" t="s">
        <v>97</v>
      </c>
      <c r="Q19" s="350" t="s">
        <v>367</v>
      </c>
      <c r="R19" s="350"/>
      <c r="S19" s="353" t="s">
        <v>467</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39" t="s">
        <v>365</v>
      </c>
      <c r="R20" s="40" t="s">
        <v>366</v>
      </c>
      <c r="S20" s="353"/>
      <c r="T20" s="28"/>
      <c r="U20" s="28"/>
      <c r="V20" s="28"/>
      <c r="W20" s="28"/>
      <c r="X20" s="28"/>
      <c r="Y20" s="28"/>
      <c r="Z20" s="27"/>
      <c r="AA20" s="27"/>
      <c r="AB20" s="27"/>
    </row>
    <row r="21" spans="1:28" s="3" customFormat="1" ht="18.75" x14ac:dyDescent="0.2">
      <c r="A21" s="39">
        <v>1</v>
      </c>
      <c r="B21" s="44">
        <v>2</v>
      </c>
      <c r="C21" s="39">
        <v>3</v>
      </c>
      <c r="D21" s="44">
        <v>4</v>
      </c>
      <c r="E21" s="39">
        <v>5</v>
      </c>
      <c r="F21" s="44">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468</v>
      </c>
      <c r="H22" s="44"/>
      <c r="I22" s="44"/>
      <c r="J22" s="44"/>
      <c r="K22" s="44"/>
      <c r="L22" s="44"/>
      <c r="M22" s="44"/>
      <c r="N22" s="44"/>
      <c r="O22" s="44"/>
      <c r="P22" s="44"/>
      <c r="Q22" s="35"/>
      <c r="R22" s="5"/>
      <c r="S22" s="131"/>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3"/>
      <c r="B25" s="44" t="s">
        <v>92</v>
      </c>
      <c r="C25" s="44"/>
      <c r="D25" s="44"/>
      <c r="E25" s="44" t="s">
        <v>91</v>
      </c>
      <c r="F25" s="44" t="s">
        <v>90</v>
      </c>
      <c r="G25" s="44" t="s">
        <v>469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1"/>
      <c r="B29" s="44" t="s">
        <v>362</v>
      </c>
      <c r="C29" s="44"/>
      <c r="D29" s="44"/>
      <c r="E29" s="101" t="s">
        <v>363</v>
      </c>
      <c r="F29" s="101" t="s">
        <v>363</v>
      </c>
      <c r="G29" s="101" t="s">
        <v>363</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1" sqref="A11:T11"/>
    </sheetView>
  </sheetViews>
  <sheetFormatPr defaultColWidth="10.7109375" defaultRowHeight="15.75" x14ac:dyDescent="0.25"/>
  <cols>
    <col min="1" max="1" width="9.5703125" style="49" customWidth="1"/>
    <col min="2" max="2" width="28.42578125" style="49" customWidth="1"/>
    <col min="3" max="3" width="27" style="49" customWidth="1"/>
    <col min="4" max="4" width="23" style="49" customWidth="1"/>
    <col min="5" max="6" width="2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5" t="str">
        <f>'1. паспорт местоположение'!A9:C9</f>
        <v xml:space="preserve">АО "Россети Тюмень" </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203" customFormat="1" ht="18.75" customHeight="1" x14ac:dyDescent="0.2">
      <c r="A13" s="372" t="str">
        <f>'1. паспорт местоположение'!A12:C12</f>
        <v>L_TP1100.VL.0047</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14.25" x14ac:dyDescent="0.2">
      <c r="A16" s="345"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6" s="345"/>
      <c r="C16" s="345"/>
      <c r="D16" s="345"/>
      <c r="E16" s="345"/>
      <c r="F16" s="345"/>
      <c r="G16" s="345"/>
      <c r="H16" s="345"/>
      <c r="I16" s="345"/>
      <c r="J16" s="345"/>
      <c r="K16" s="345"/>
      <c r="L16" s="345"/>
      <c r="M16" s="345"/>
      <c r="N16" s="345"/>
      <c r="O16" s="345"/>
      <c r="P16" s="345"/>
      <c r="Q16" s="345"/>
      <c r="R16" s="345"/>
      <c r="S16" s="345"/>
      <c r="T16" s="345"/>
    </row>
    <row r="17" spans="1:20" s="3"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3" customFormat="1" ht="15" customHeight="1" x14ac:dyDescent="0.2">
      <c r="A19" s="343" t="s">
        <v>479</v>
      </c>
      <c r="B19" s="343"/>
      <c r="C19" s="343"/>
      <c r="D19" s="343"/>
      <c r="E19" s="343"/>
      <c r="F19" s="343"/>
      <c r="G19" s="343"/>
      <c r="H19" s="343"/>
      <c r="I19" s="343"/>
      <c r="J19" s="343"/>
      <c r="K19" s="343"/>
      <c r="L19" s="343"/>
      <c r="M19" s="343"/>
      <c r="N19" s="343"/>
      <c r="O19" s="343"/>
      <c r="P19" s="343"/>
      <c r="Q19" s="343"/>
      <c r="R19" s="343"/>
      <c r="S19" s="343"/>
      <c r="T19" s="343"/>
    </row>
    <row r="20" spans="1:20" s="57"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66" t="s">
        <v>5</v>
      </c>
      <c r="B21" s="359" t="s">
        <v>229</v>
      </c>
      <c r="C21" s="360"/>
      <c r="D21" s="363" t="s">
        <v>130</v>
      </c>
      <c r="E21" s="359" t="s">
        <v>508</v>
      </c>
      <c r="F21" s="360"/>
      <c r="G21" s="359" t="s">
        <v>279</v>
      </c>
      <c r="H21" s="360"/>
      <c r="I21" s="359" t="s">
        <v>129</v>
      </c>
      <c r="J21" s="360"/>
      <c r="K21" s="363" t="s">
        <v>128</v>
      </c>
      <c r="L21" s="359" t="s">
        <v>127</v>
      </c>
      <c r="M21" s="360"/>
      <c r="N21" s="359" t="s">
        <v>504</v>
      </c>
      <c r="O21" s="360"/>
      <c r="P21" s="363" t="s">
        <v>126</v>
      </c>
      <c r="Q21" s="369" t="s">
        <v>125</v>
      </c>
      <c r="R21" s="370"/>
      <c r="S21" s="369" t="s">
        <v>124</v>
      </c>
      <c r="T21" s="371"/>
    </row>
    <row r="22" spans="1:20" ht="204.75" customHeight="1" x14ac:dyDescent="0.25">
      <c r="A22" s="367"/>
      <c r="B22" s="361"/>
      <c r="C22" s="362"/>
      <c r="D22" s="365"/>
      <c r="E22" s="361"/>
      <c r="F22" s="362"/>
      <c r="G22" s="361"/>
      <c r="H22" s="362"/>
      <c r="I22" s="361"/>
      <c r="J22" s="362"/>
      <c r="K22" s="364"/>
      <c r="L22" s="361"/>
      <c r="M22" s="362"/>
      <c r="N22" s="361"/>
      <c r="O22" s="362"/>
      <c r="P22" s="364"/>
      <c r="Q22" s="88" t="s">
        <v>123</v>
      </c>
      <c r="R22" s="88" t="s">
        <v>478</v>
      </c>
      <c r="S22" s="88" t="s">
        <v>122</v>
      </c>
      <c r="T22" s="88" t="s">
        <v>121</v>
      </c>
    </row>
    <row r="23" spans="1:20" ht="51.75" customHeight="1" x14ac:dyDescent="0.25">
      <c r="A23" s="368"/>
      <c r="B23" s="139" t="s">
        <v>119</v>
      </c>
      <c r="C23" s="139" t="s">
        <v>120</v>
      </c>
      <c r="D23" s="364"/>
      <c r="E23" s="139" t="s">
        <v>119</v>
      </c>
      <c r="F23" s="139" t="s">
        <v>120</v>
      </c>
      <c r="G23" s="139" t="s">
        <v>119</v>
      </c>
      <c r="H23" s="139" t="s">
        <v>120</v>
      </c>
      <c r="I23" s="139" t="s">
        <v>119</v>
      </c>
      <c r="J23" s="139" t="s">
        <v>120</v>
      </c>
      <c r="K23" s="139" t="s">
        <v>119</v>
      </c>
      <c r="L23" s="139" t="s">
        <v>119</v>
      </c>
      <c r="M23" s="139" t="s">
        <v>120</v>
      </c>
      <c r="N23" s="139" t="s">
        <v>119</v>
      </c>
      <c r="O23" s="139" t="s">
        <v>120</v>
      </c>
      <c r="P23" s="140" t="s">
        <v>119</v>
      </c>
      <c r="Q23" s="88" t="s">
        <v>119</v>
      </c>
      <c r="R23" s="88" t="s">
        <v>119</v>
      </c>
      <c r="S23" s="88" t="s">
        <v>119</v>
      </c>
      <c r="T23" s="88"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38.25" customHeight="1" x14ac:dyDescent="0.25">
      <c r="A25" s="58">
        <v>1</v>
      </c>
      <c r="B25" s="151"/>
      <c r="C25" s="151"/>
      <c r="D25" s="162"/>
      <c r="E25" s="162"/>
      <c r="F25" s="162"/>
      <c r="G25" s="163"/>
      <c r="H25" s="163"/>
      <c r="I25" s="163"/>
      <c r="J25" s="163"/>
      <c r="K25" s="163"/>
      <c r="L25" s="163"/>
      <c r="M25" s="163"/>
      <c r="N25" s="163"/>
      <c r="O25" s="163"/>
      <c r="P25" s="163"/>
      <c r="Q25" s="164"/>
      <c r="R25" s="164"/>
      <c r="S25" s="163"/>
      <c r="T25" s="163"/>
    </row>
    <row r="26" spans="1:20" ht="46.5" customHeight="1" x14ac:dyDescent="0.25">
      <c r="A26" s="58">
        <v>2</v>
      </c>
      <c r="B26" s="151"/>
      <c r="C26" s="151"/>
      <c r="D26" s="165"/>
      <c r="E26" s="160"/>
      <c r="F26" s="160"/>
      <c r="G26" s="163"/>
      <c r="H26" s="163"/>
      <c r="I26" s="163"/>
      <c r="J26" s="163"/>
      <c r="K26" s="163"/>
      <c r="L26" s="163"/>
      <c r="M26" s="163"/>
      <c r="N26" s="163"/>
      <c r="O26" s="163"/>
      <c r="P26" s="163"/>
      <c r="Q26" s="164"/>
      <c r="R26" s="164"/>
      <c r="S26" s="163"/>
      <c r="T26" s="163"/>
    </row>
    <row r="27" spans="1:20" ht="46.5" customHeight="1" x14ac:dyDescent="0.25">
      <c r="A27" s="58">
        <v>3</v>
      </c>
      <c r="B27" s="151"/>
      <c r="C27" s="151"/>
      <c r="D27" s="165"/>
      <c r="E27" s="160"/>
      <c r="F27" s="160"/>
      <c r="G27" s="163"/>
      <c r="H27" s="163"/>
      <c r="I27" s="163"/>
      <c r="J27" s="163"/>
      <c r="K27" s="163"/>
      <c r="L27" s="163"/>
      <c r="M27" s="163"/>
      <c r="N27" s="163"/>
      <c r="O27" s="163"/>
      <c r="P27" s="163"/>
      <c r="Q27" s="164"/>
      <c r="R27" s="164"/>
      <c r="S27" s="163"/>
      <c r="T27" s="163"/>
    </row>
    <row r="28" spans="1:20" ht="46.5" customHeight="1" x14ac:dyDescent="0.25">
      <c r="A28" s="58">
        <v>4</v>
      </c>
      <c r="B28" s="151"/>
      <c r="C28" s="151"/>
      <c r="D28" s="165"/>
      <c r="E28" s="160"/>
      <c r="F28" s="160"/>
      <c r="G28" s="164"/>
      <c r="H28" s="164"/>
      <c r="I28" s="163"/>
      <c r="J28" s="163"/>
      <c r="K28" s="163"/>
      <c r="L28" s="163"/>
      <c r="M28" s="163"/>
      <c r="N28" s="163"/>
      <c r="O28" s="163"/>
      <c r="P28" s="163"/>
      <c r="Q28" s="164"/>
      <c r="R28" s="164"/>
      <c r="S28" s="163"/>
      <c r="T28" s="163"/>
    </row>
    <row r="29" spans="1:20" ht="46.5" customHeight="1" x14ac:dyDescent="0.25">
      <c r="A29" s="58">
        <v>5</v>
      </c>
      <c r="B29" s="151"/>
      <c r="C29" s="151"/>
      <c r="D29" s="160"/>
      <c r="E29" s="165"/>
      <c r="F29" s="165"/>
      <c r="G29" s="164"/>
      <c r="H29" s="164"/>
      <c r="I29" s="163"/>
      <c r="J29" s="163"/>
      <c r="K29" s="163"/>
      <c r="L29" s="163"/>
      <c r="M29" s="163"/>
      <c r="N29" s="163"/>
      <c r="O29" s="163"/>
      <c r="P29" s="163"/>
      <c r="Q29" s="164"/>
      <c r="R29" s="164"/>
      <c r="S29" s="163"/>
      <c r="T29" s="163"/>
    </row>
    <row r="30" spans="1:20" ht="46.5" customHeight="1" x14ac:dyDescent="0.25">
      <c r="A30" s="58">
        <v>6</v>
      </c>
      <c r="B30" s="151"/>
      <c r="C30" s="151"/>
      <c r="D30" s="160"/>
      <c r="E30" s="160"/>
      <c r="F30" s="160"/>
      <c r="G30" s="164"/>
      <c r="H30" s="164"/>
      <c r="I30" s="163"/>
      <c r="J30" s="163"/>
      <c r="K30" s="163"/>
      <c r="L30" s="163"/>
      <c r="M30" s="163"/>
      <c r="N30" s="163"/>
      <c r="O30" s="163"/>
      <c r="P30" s="163"/>
      <c r="Q30" s="164"/>
      <c r="R30" s="164"/>
      <c r="S30" s="163"/>
      <c r="T30" s="163"/>
    </row>
    <row r="31" spans="1:20" ht="29.25" customHeight="1" x14ac:dyDescent="0.25">
      <c r="A31" s="58">
        <f>A30+1</f>
        <v>7</v>
      </c>
      <c r="B31" s="151"/>
      <c r="C31" s="151"/>
      <c r="D31" s="160"/>
      <c r="E31" s="160"/>
      <c r="F31" s="160"/>
      <c r="G31" s="164"/>
      <c r="H31" s="164"/>
      <c r="I31" s="163"/>
      <c r="J31" s="163"/>
      <c r="K31" s="163"/>
      <c r="L31" s="163"/>
      <c r="M31" s="163"/>
      <c r="N31" s="163"/>
      <c r="O31" s="163"/>
      <c r="P31" s="163"/>
      <c r="Q31" s="164"/>
      <c r="R31" s="164"/>
      <c r="S31" s="163"/>
      <c r="T31" s="163"/>
    </row>
    <row r="32" spans="1:20" ht="29.25" customHeight="1" x14ac:dyDescent="0.25">
      <c r="A32" s="58">
        <f t="shared" ref="A32:A35" si="0">A31+1</f>
        <v>8</v>
      </c>
      <c r="B32" s="151"/>
      <c r="C32" s="151"/>
      <c r="D32" s="160"/>
      <c r="E32" s="160"/>
      <c r="F32" s="160"/>
      <c r="G32" s="164"/>
      <c r="H32" s="164"/>
      <c r="I32" s="163"/>
      <c r="J32" s="163"/>
      <c r="K32" s="163"/>
      <c r="L32" s="163"/>
      <c r="M32" s="163"/>
      <c r="N32" s="163"/>
      <c r="O32" s="163"/>
      <c r="P32" s="163"/>
      <c r="Q32" s="164"/>
      <c r="R32" s="164"/>
      <c r="S32" s="163"/>
      <c r="T32" s="163"/>
    </row>
    <row r="33" spans="1:113" ht="29.25" customHeight="1" x14ac:dyDescent="0.25">
      <c r="A33" s="58">
        <f t="shared" si="0"/>
        <v>9</v>
      </c>
      <c r="B33" s="151"/>
      <c r="C33" s="151"/>
      <c r="D33" s="160"/>
      <c r="E33" s="160"/>
      <c r="F33" s="160"/>
      <c r="G33" s="164"/>
      <c r="H33" s="164"/>
      <c r="I33" s="163"/>
      <c r="J33" s="163"/>
      <c r="K33" s="163"/>
      <c r="L33" s="163"/>
      <c r="M33" s="163"/>
      <c r="N33" s="163"/>
      <c r="O33" s="163"/>
      <c r="P33" s="163"/>
      <c r="Q33" s="164"/>
      <c r="R33" s="164"/>
      <c r="S33" s="163"/>
      <c r="T33" s="163"/>
    </row>
    <row r="34" spans="1:113" ht="29.25" customHeight="1" x14ac:dyDescent="0.25">
      <c r="A34" s="58">
        <f t="shared" si="0"/>
        <v>10</v>
      </c>
      <c r="B34" s="151"/>
      <c r="C34" s="151"/>
      <c r="D34" s="160"/>
      <c r="E34" s="160"/>
      <c r="F34" s="160"/>
      <c r="G34" s="164"/>
      <c r="H34" s="164"/>
      <c r="I34" s="163"/>
      <c r="J34" s="163"/>
      <c r="K34" s="163"/>
      <c r="L34" s="163"/>
      <c r="M34" s="163"/>
      <c r="N34" s="163"/>
      <c r="O34" s="163"/>
      <c r="P34" s="163"/>
      <c r="Q34" s="164"/>
      <c r="R34" s="164"/>
      <c r="S34" s="163"/>
      <c r="T34" s="163"/>
    </row>
    <row r="35" spans="1:113" ht="29.25" customHeight="1" x14ac:dyDescent="0.25">
      <c r="A35" s="58">
        <f t="shared" si="0"/>
        <v>11</v>
      </c>
      <c r="B35" s="151"/>
      <c r="C35" s="151"/>
      <c r="D35" s="160"/>
      <c r="E35" s="160"/>
      <c r="F35" s="160"/>
      <c r="G35" s="164"/>
      <c r="H35" s="164"/>
      <c r="I35" s="163"/>
      <c r="J35" s="163"/>
      <c r="K35" s="163"/>
      <c r="L35" s="163"/>
      <c r="M35" s="163"/>
      <c r="N35" s="163"/>
      <c r="O35" s="163"/>
      <c r="P35" s="163"/>
      <c r="Q35" s="164"/>
      <c r="R35" s="164"/>
      <c r="S35" s="163"/>
      <c r="T35" s="163"/>
    </row>
    <row r="36" spans="1:113" ht="29.25" customHeight="1" x14ac:dyDescent="0.25">
      <c r="A36" s="58"/>
      <c r="B36" s="151"/>
      <c r="C36" s="151"/>
      <c r="D36" s="160"/>
      <c r="E36" s="160"/>
      <c r="F36" s="160"/>
      <c r="G36" s="164"/>
      <c r="H36" s="164"/>
      <c r="I36" s="163"/>
      <c r="J36" s="163"/>
      <c r="K36" s="163"/>
      <c r="L36" s="163"/>
      <c r="M36" s="163"/>
      <c r="N36" s="163"/>
      <c r="O36" s="163"/>
      <c r="P36" s="163"/>
      <c r="Q36" s="164"/>
      <c r="R36" s="164"/>
      <c r="S36" s="163"/>
      <c r="T36" s="163"/>
    </row>
    <row r="37" spans="1:113" ht="29.25" customHeight="1" x14ac:dyDescent="0.25">
      <c r="A37" s="58"/>
      <c r="B37" s="151"/>
      <c r="C37" s="151"/>
      <c r="D37" s="160"/>
      <c r="E37" s="160"/>
      <c r="F37" s="160"/>
      <c r="G37" s="164"/>
      <c r="H37" s="164"/>
      <c r="I37" s="163"/>
      <c r="J37" s="163"/>
      <c r="K37" s="163"/>
      <c r="L37" s="163"/>
      <c r="M37" s="163"/>
      <c r="N37" s="163"/>
      <c r="O37" s="163"/>
      <c r="P37" s="163"/>
      <c r="Q37" s="164"/>
      <c r="R37" s="164"/>
      <c r="S37" s="163"/>
      <c r="T37" s="163"/>
    </row>
    <row r="38" spans="1:113" ht="3" customHeight="1" x14ac:dyDescent="0.25"/>
    <row r="39" spans="1:113" s="55" customFormat="1" ht="12.75" x14ac:dyDescent="0.2">
      <c r="B39" s="56"/>
      <c r="C39" s="56"/>
      <c r="K39" s="56"/>
    </row>
    <row r="40" spans="1:113" s="55" customFormat="1" x14ac:dyDescent="0.25">
      <c r="B40" s="53" t="s">
        <v>118</v>
      </c>
      <c r="C40" s="53"/>
      <c r="D40" s="53"/>
      <c r="E40" s="53"/>
      <c r="F40" s="53"/>
      <c r="G40" s="53"/>
      <c r="H40" s="53"/>
      <c r="I40" s="53"/>
      <c r="J40" s="53"/>
      <c r="K40" s="53"/>
      <c r="L40" s="53"/>
      <c r="M40" s="53"/>
      <c r="N40" s="53"/>
      <c r="O40" s="53"/>
      <c r="P40" s="53"/>
      <c r="Q40" s="53"/>
      <c r="R40" s="53"/>
    </row>
    <row r="41" spans="1:113" x14ac:dyDescent="0.25">
      <c r="B41" s="358" t="s">
        <v>514</v>
      </c>
      <c r="C41" s="358"/>
      <c r="D41" s="358"/>
      <c r="E41" s="358"/>
      <c r="F41" s="358"/>
      <c r="G41" s="358"/>
      <c r="H41" s="358"/>
      <c r="I41" s="358"/>
      <c r="J41" s="358"/>
      <c r="K41" s="358"/>
      <c r="L41" s="358"/>
      <c r="M41" s="358"/>
      <c r="N41" s="358"/>
      <c r="O41" s="358"/>
      <c r="P41" s="358"/>
      <c r="Q41" s="358"/>
      <c r="R41" s="358"/>
    </row>
    <row r="42" spans="1:113" x14ac:dyDescent="0.25">
      <c r="B42" s="53"/>
      <c r="C42" s="53"/>
      <c r="D42" s="53"/>
      <c r="E42" s="53"/>
      <c r="F42" s="53"/>
      <c r="G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2" t="s">
        <v>477</v>
      </c>
      <c r="C43" s="52"/>
      <c r="D43" s="52"/>
      <c r="E43" s="52"/>
      <c r="F43" s="50"/>
      <c r="G43" s="50"/>
      <c r="H43" s="52"/>
      <c r="I43" s="52"/>
      <c r="J43" s="52"/>
      <c r="K43" s="52"/>
      <c r="L43" s="52"/>
      <c r="M43" s="52"/>
      <c r="N43" s="52"/>
      <c r="O43" s="52"/>
      <c r="P43" s="52"/>
      <c r="Q43" s="52"/>
      <c r="R43" s="52"/>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x14ac:dyDescent="0.25">
      <c r="B44" s="52" t="s">
        <v>117</v>
      </c>
      <c r="C44" s="52"/>
      <c r="D44" s="52"/>
      <c r="E44" s="52"/>
      <c r="F44" s="50"/>
      <c r="G44" s="50"/>
      <c r="H44" s="52"/>
      <c r="I44" s="52"/>
      <c r="J44" s="52"/>
      <c r="K44" s="52"/>
      <c r="L44" s="52"/>
      <c r="M44" s="52"/>
      <c r="N44" s="52"/>
      <c r="O44" s="52"/>
      <c r="P44" s="52"/>
      <c r="Q44" s="52"/>
      <c r="R44" s="52"/>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0" customFormat="1" x14ac:dyDescent="0.25">
      <c r="B45" s="52" t="s">
        <v>116</v>
      </c>
      <c r="C45" s="52"/>
      <c r="D45" s="52"/>
      <c r="E45" s="52"/>
      <c r="H45" s="52"/>
      <c r="I45" s="52"/>
      <c r="J45" s="52"/>
      <c r="K45" s="52"/>
      <c r="L45" s="52"/>
      <c r="M45" s="52"/>
      <c r="N45" s="52"/>
      <c r="O45" s="52"/>
      <c r="P45" s="52"/>
      <c r="Q45" s="52"/>
      <c r="R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115</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114</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113</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112</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111</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110</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109</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L1" zoomScale="60" workbookViewId="0">
      <selection activeCell="A6" sqref="A6:Z6"/>
    </sheetView>
  </sheetViews>
  <sheetFormatPr defaultColWidth="10.7109375" defaultRowHeight="15.75" x14ac:dyDescent="0.25"/>
  <cols>
    <col min="1" max="1" width="10.7109375" style="49"/>
    <col min="2" max="3" width="27.140625" style="49" customWidth="1"/>
    <col min="4" max="4" width="36.5703125" style="49" customWidth="1"/>
    <col min="5" max="5" width="29" style="49" customWidth="1"/>
    <col min="6" max="6" width="11.2851562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5.855468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7.7109375" style="49" customWidth="1"/>
    <col min="23" max="23" width="16.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8" customFormat="1" ht="18.75" x14ac:dyDescent="0.25">
      <c r="Z1" s="36" t="s">
        <v>69</v>
      </c>
    </row>
    <row r="2" spans="1:28" customFormat="1" ht="18.75" x14ac:dyDescent="0.3">
      <c r="Z2" s="15" t="s">
        <v>10</v>
      </c>
    </row>
    <row r="3" spans="1:28" customFormat="1" ht="18.75" x14ac:dyDescent="0.3">
      <c r="Z3" s="15" t="s">
        <v>68</v>
      </c>
    </row>
    <row r="4" spans="1:28" customFormat="1"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customFormat="1" ht="15" x14ac:dyDescent="0.25"/>
    <row r="6" spans="1:28" customFormat="1"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4"/>
      <c r="AB6" s="134"/>
    </row>
    <row r="7" spans="1:28" customFormat="1"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4"/>
      <c r="AB7" s="134"/>
    </row>
    <row r="8" spans="1:28" customFormat="1" ht="15" x14ac:dyDescent="0.25">
      <c r="A8" s="380" t="str">
        <f>'1. паспорт местоположение'!A9:C9</f>
        <v xml:space="preserve">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35"/>
      <c r="AB8" s="135"/>
    </row>
    <row r="9" spans="1:28" customFormat="1"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6"/>
      <c r="AB9" s="136"/>
    </row>
    <row r="10" spans="1:28" customFormat="1"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4"/>
      <c r="AB10" s="134"/>
    </row>
    <row r="11" spans="1:28" customFormat="1" ht="15" x14ac:dyDescent="0.25">
      <c r="A11" s="380" t="str">
        <f>'1. паспорт местоположение'!A12:C12</f>
        <v>L_TP1100.VL.0047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35"/>
      <c r="AB11" s="135"/>
    </row>
    <row r="12" spans="1:28" customFormat="1"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6"/>
      <c r="AB12" s="136"/>
    </row>
    <row r="13" spans="1:28" customFormat="1"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customFormat="1" ht="15" x14ac:dyDescent="0.25">
      <c r="A14" s="380"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35"/>
      <c r="AB14" s="135"/>
    </row>
    <row r="15" spans="1:28" customFormat="1"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6"/>
      <c r="AB15" s="136"/>
    </row>
    <row r="16" spans="1:28" customFormat="1" ht="15"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3"/>
      <c r="AB16" s="143"/>
    </row>
    <row r="17" spans="1:28" customFormat="1" ht="15"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4"/>
      <c r="AB17" s="144"/>
    </row>
    <row r="18" spans="1:28" ht="25.5" customHeight="1" x14ac:dyDescent="0.25">
      <c r="A18" s="343" t="s">
        <v>481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row>
    <row r="19" spans="1:28" s="57" customFormat="1" ht="21" customHeight="1" x14ac:dyDescent="0.25"/>
    <row r="20" spans="1:28" ht="15.75" customHeight="1" x14ac:dyDescent="0.25">
      <c r="A20" s="378" t="s">
        <v>5</v>
      </c>
      <c r="B20" s="374" t="s">
        <v>488</v>
      </c>
      <c r="C20" s="375"/>
      <c r="D20" s="374" t="s">
        <v>490</v>
      </c>
      <c r="E20" s="375"/>
      <c r="F20" s="369" t="s">
        <v>102</v>
      </c>
      <c r="G20" s="371"/>
      <c r="H20" s="371"/>
      <c r="I20" s="370"/>
      <c r="J20" s="378" t="s">
        <v>491</v>
      </c>
      <c r="K20" s="374" t="s">
        <v>492</v>
      </c>
      <c r="L20" s="375"/>
      <c r="M20" s="374" t="s">
        <v>493</v>
      </c>
      <c r="N20" s="375"/>
      <c r="O20" s="374" t="s">
        <v>480</v>
      </c>
      <c r="P20" s="375"/>
      <c r="Q20" s="374" t="s">
        <v>135</v>
      </c>
      <c r="R20" s="375"/>
      <c r="S20" s="378" t="s">
        <v>134</v>
      </c>
      <c r="T20" s="378" t="s">
        <v>494</v>
      </c>
      <c r="U20" s="378" t="s">
        <v>489</v>
      </c>
      <c r="V20" s="374" t="s">
        <v>133</v>
      </c>
      <c r="W20" s="375"/>
      <c r="X20" s="369" t="s">
        <v>125</v>
      </c>
      <c r="Y20" s="371"/>
      <c r="Z20" s="369" t="s">
        <v>124</v>
      </c>
      <c r="AA20" s="371"/>
    </row>
    <row r="21" spans="1:28" ht="216" customHeight="1" x14ac:dyDescent="0.25">
      <c r="A21" s="383"/>
      <c r="B21" s="376"/>
      <c r="C21" s="377"/>
      <c r="D21" s="376"/>
      <c r="E21" s="377"/>
      <c r="F21" s="369" t="s">
        <v>132</v>
      </c>
      <c r="G21" s="370"/>
      <c r="H21" s="369" t="s">
        <v>131</v>
      </c>
      <c r="I21" s="370"/>
      <c r="J21" s="379"/>
      <c r="K21" s="376"/>
      <c r="L21" s="377"/>
      <c r="M21" s="376"/>
      <c r="N21" s="377"/>
      <c r="O21" s="376"/>
      <c r="P21" s="377"/>
      <c r="Q21" s="376"/>
      <c r="R21" s="377"/>
      <c r="S21" s="379"/>
      <c r="T21" s="379"/>
      <c r="U21" s="379"/>
      <c r="V21" s="376"/>
      <c r="W21" s="377"/>
      <c r="X21" s="88" t="s">
        <v>123</v>
      </c>
      <c r="Y21" s="88" t="s">
        <v>478</v>
      </c>
      <c r="Z21" s="88" t="s">
        <v>122</v>
      </c>
      <c r="AA21" s="88" t="s">
        <v>121</v>
      </c>
    </row>
    <row r="22" spans="1:28" ht="60" customHeight="1" x14ac:dyDescent="0.25">
      <c r="A22" s="379"/>
      <c r="B22" s="137" t="s">
        <v>119</v>
      </c>
      <c r="C22" s="137" t="s">
        <v>120</v>
      </c>
      <c r="D22" s="89" t="s">
        <v>119</v>
      </c>
      <c r="E22" s="89" t="s">
        <v>120</v>
      </c>
      <c r="F22" s="89" t="s">
        <v>119</v>
      </c>
      <c r="G22" s="89" t="s">
        <v>120</v>
      </c>
      <c r="H22" s="89" t="s">
        <v>119</v>
      </c>
      <c r="I22" s="89" t="s">
        <v>120</v>
      </c>
      <c r="J22" s="89" t="s">
        <v>119</v>
      </c>
      <c r="K22" s="89" t="s">
        <v>119</v>
      </c>
      <c r="L22" s="89" t="s">
        <v>120</v>
      </c>
      <c r="M22" s="89" t="s">
        <v>119</v>
      </c>
      <c r="N22" s="89" t="s">
        <v>120</v>
      </c>
      <c r="O22" s="89" t="s">
        <v>119</v>
      </c>
      <c r="P22" s="89" t="s">
        <v>120</v>
      </c>
      <c r="Q22" s="89" t="s">
        <v>119</v>
      </c>
      <c r="R22" s="89" t="s">
        <v>120</v>
      </c>
      <c r="S22" s="89" t="s">
        <v>119</v>
      </c>
      <c r="T22" s="89" t="s">
        <v>119</v>
      </c>
      <c r="U22" s="89" t="s">
        <v>119</v>
      </c>
      <c r="V22" s="89" t="s">
        <v>119</v>
      </c>
      <c r="W22" s="89" t="s">
        <v>120</v>
      </c>
      <c r="X22" s="89" t="s">
        <v>119</v>
      </c>
      <c r="Y22" s="89" t="s">
        <v>119</v>
      </c>
      <c r="Z22" s="88" t="s">
        <v>119</v>
      </c>
      <c r="AA22" s="88" t="s">
        <v>119</v>
      </c>
    </row>
    <row r="23" spans="1:28" x14ac:dyDescent="0.25">
      <c r="A23" s="90">
        <v>1</v>
      </c>
      <c r="B23" s="90">
        <v>2</v>
      </c>
      <c r="C23" s="90">
        <v>3</v>
      </c>
      <c r="D23" s="90">
        <v>4</v>
      </c>
      <c r="E23" s="90">
        <v>5</v>
      </c>
      <c r="F23" s="90">
        <v>6</v>
      </c>
      <c r="G23" s="90">
        <v>7</v>
      </c>
      <c r="H23" s="90">
        <v>8</v>
      </c>
      <c r="I23" s="90">
        <v>9</v>
      </c>
      <c r="J23" s="90">
        <v>10</v>
      </c>
      <c r="K23" s="90">
        <v>11</v>
      </c>
      <c r="L23" s="90">
        <v>12</v>
      </c>
      <c r="M23" s="90">
        <v>13</v>
      </c>
      <c r="N23" s="90">
        <v>14</v>
      </c>
      <c r="O23" s="90">
        <v>15</v>
      </c>
      <c r="P23" s="90">
        <v>16</v>
      </c>
      <c r="Q23" s="90">
        <v>19</v>
      </c>
      <c r="R23" s="90">
        <v>20</v>
      </c>
      <c r="S23" s="90">
        <v>21</v>
      </c>
      <c r="T23" s="90">
        <v>22</v>
      </c>
      <c r="U23" s="90">
        <v>23</v>
      </c>
      <c r="V23" s="90">
        <v>24</v>
      </c>
      <c r="W23" s="90">
        <v>25</v>
      </c>
      <c r="X23" s="90">
        <v>26</v>
      </c>
      <c r="Y23" s="90">
        <v>27</v>
      </c>
      <c r="Z23" s="90">
        <v>28</v>
      </c>
      <c r="AA23" s="90">
        <v>29</v>
      </c>
    </row>
    <row r="24" spans="1:28" s="57" customFormat="1" ht="121.5" customHeight="1" x14ac:dyDescent="0.25">
      <c r="A24" s="181">
        <v>1</v>
      </c>
      <c r="B24" s="182" t="s">
        <v>534</v>
      </c>
      <c r="C24" s="182" t="s">
        <v>534</v>
      </c>
      <c r="D24" s="182" t="s">
        <v>569</v>
      </c>
      <c r="E24" s="182" t="s">
        <v>569</v>
      </c>
      <c r="F24" s="182">
        <v>110</v>
      </c>
      <c r="G24" s="184">
        <v>110</v>
      </c>
      <c r="H24" s="184">
        <v>110</v>
      </c>
      <c r="I24" s="184">
        <v>110</v>
      </c>
      <c r="J24" s="183" t="s">
        <v>535</v>
      </c>
      <c r="K24" s="183" t="s">
        <v>63</v>
      </c>
      <c r="L24" s="185" t="s">
        <v>63</v>
      </c>
      <c r="M24" s="185" t="s">
        <v>536</v>
      </c>
      <c r="N24" s="185" t="s">
        <v>536</v>
      </c>
      <c r="O24" s="186" t="s">
        <v>537</v>
      </c>
      <c r="P24" s="186" t="s">
        <v>537</v>
      </c>
      <c r="Q24" s="186">
        <v>19.619</v>
      </c>
      <c r="R24" s="186">
        <v>19.619</v>
      </c>
      <c r="S24" s="183" t="s">
        <v>570</v>
      </c>
      <c r="T24" s="183" t="s">
        <v>538</v>
      </c>
      <c r="U24" s="183" t="s">
        <v>62</v>
      </c>
      <c r="V24" s="187" t="s">
        <v>363</v>
      </c>
      <c r="W24" s="187" t="s">
        <v>363</v>
      </c>
      <c r="X24" s="182" t="s">
        <v>539</v>
      </c>
      <c r="Y24" s="182" t="s">
        <v>540</v>
      </c>
      <c r="Z24" s="184" t="s">
        <v>363</v>
      </c>
      <c r="AA24" s="184" t="s">
        <v>363</v>
      </c>
    </row>
    <row r="25" spans="1:28" s="57" customFormat="1" ht="60" customHeight="1" x14ac:dyDescent="0.25">
      <c r="A25" s="181"/>
      <c r="B25" s="182"/>
      <c r="C25" s="182"/>
      <c r="D25" s="182"/>
      <c r="E25" s="182"/>
      <c r="F25" s="92"/>
      <c r="G25" s="93"/>
      <c r="H25" s="93"/>
      <c r="I25" s="93"/>
      <c r="J25" s="183"/>
      <c r="K25" s="183"/>
      <c r="L25" s="185"/>
      <c r="M25" s="95"/>
      <c r="N25" s="96"/>
      <c r="O25" s="186"/>
      <c r="P25" s="186"/>
      <c r="Q25" s="96"/>
      <c r="R25" s="93"/>
      <c r="S25" s="94"/>
      <c r="T25" s="94"/>
      <c r="U25" s="94"/>
      <c r="V25" s="94"/>
      <c r="W25" s="96"/>
      <c r="X25" s="91"/>
      <c r="Y25" s="91"/>
      <c r="Z25" s="91"/>
      <c r="AA25" s="91"/>
    </row>
    <row r="26" spans="1:28" s="57" customFormat="1" ht="51.75" customHeight="1" x14ac:dyDescent="0.25">
      <c r="A26" s="181"/>
      <c r="B26" s="182"/>
      <c r="C26" s="182"/>
      <c r="D26" s="182"/>
      <c r="E26" s="182"/>
      <c r="F26" s="92"/>
      <c r="G26" s="93"/>
      <c r="H26" s="93"/>
      <c r="I26" s="93"/>
      <c r="J26" s="183"/>
      <c r="K26" s="183"/>
      <c r="L26" s="185"/>
      <c r="M26" s="95"/>
      <c r="N26" s="96"/>
      <c r="O26" s="186"/>
      <c r="P26" s="186"/>
      <c r="Q26" s="96"/>
      <c r="R26" s="93"/>
      <c r="S26" s="94"/>
      <c r="T26" s="94"/>
      <c r="U26" s="94"/>
      <c r="V26" s="94"/>
      <c r="W26" s="96"/>
      <c r="X26" s="91"/>
      <c r="Y26" s="91"/>
      <c r="Z26" s="91"/>
      <c r="AA26" s="91"/>
    </row>
    <row r="27" spans="1:28" s="57" customFormat="1" ht="24" customHeight="1" x14ac:dyDescent="0.25">
      <c r="A27" s="91"/>
      <c r="B27" s="91"/>
      <c r="C27" s="91"/>
      <c r="D27" s="91"/>
      <c r="E27" s="92"/>
      <c r="F27" s="92"/>
      <c r="G27" s="93"/>
      <c r="H27" s="93"/>
      <c r="I27" s="93"/>
      <c r="J27" s="94"/>
      <c r="K27" s="94"/>
      <c r="L27" s="95"/>
      <c r="M27" s="95"/>
      <c r="N27" s="96"/>
      <c r="O27" s="96"/>
      <c r="P27" s="96"/>
      <c r="Q27" s="96"/>
      <c r="R27" s="93"/>
      <c r="S27" s="94"/>
      <c r="T27" s="94"/>
      <c r="U27" s="94"/>
      <c r="V27" s="94"/>
      <c r="W27" s="96"/>
      <c r="X27" s="91"/>
      <c r="Y27" s="91"/>
      <c r="Z27" s="91"/>
      <c r="AA27" s="91"/>
    </row>
  </sheetData>
  <mergeCells count="31">
    <mergeCell ref="X20:Y20"/>
    <mergeCell ref="V20:W21"/>
    <mergeCell ref="A17:Z17"/>
    <mergeCell ref="A15:Z15"/>
    <mergeCell ref="A16:Z16"/>
    <mergeCell ref="Z20:AA20"/>
    <mergeCell ref="U20:U21"/>
    <mergeCell ref="A18:AA18"/>
    <mergeCell ref="O20:P21"/>
    <mergeCell ref="F21:G21"/>
    <mergeCell ref="H21:I21"/>
    <mergeCell ref="B20:C21"/>
    <mergeCell ref="A20:A22"/>
    <mergeCell ref="D20:E21"/>
    <mergeCell ref="F20:I20"/>
    <mergeCell ref="J20:J21"/>
    <mergeCell ref="A10:Z10"/>
    <mergeCell ref="A11:Z11"/>
    <mergeCell ref="A12:Z12"/>
    <mergeCell ref="A13:Z13"/>
    <mergeCell ref="A14:Z14"/>
    <mergeCell ref="A4:Z4"/>
    <mergeCell ref="A6:Z6"/>
    <mergeCell ref="A7:Z7"/>
    <mergeCell ref="A8:Z8"/>
    <mergeCell ref="A9:Z9"/>
    <mergeCell ref="K20:L21"/>
    <mergeCell ref="M20:N21"/>
    <mergeCell ref="Q20:R21"/>
    <mergeCell ref="S20:S21"/>
    <mergeCell ref="T20:T21"/>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80" t="str">
        <f>'1. паспорт местоположение'!A9:C9</f>
        <v xml:space="preserve">АО "Россети Тюмень" </v>
      </c>
      <c r="B9" s="380"/>
      <c r="C9" s="380"/>
      <c r="D9" s="8"/>
      <c r="E9" s="8"/>
      <c r="F9" s="8"/>
      <c r="G9" s="8"/>
      <c r="H9" s="13"/>
      <c r="I9" s="13"/>
      <c r="J9" s="13"/>
      <c r="K9" s="13"/>
      <c r="L9" s="13"/>
      <c r="M9" s="13"/>
      <c r="N9" s="13"/>
      <c r="O9" s="13"/>
      <c r="P9" s="13"/>
      <c r="Q9" s="13"/>
      <c r="R9" s="13"/>
      <c r="S9" s="13"/>
      <c r="T9" s="13"/>
      <c r="U9" s="13"/>
    </row>
    <row r="10" spans="1:29" s="12" customFormat="1" ht="18.75" x14ac:dyDescent="0.2">
      <c r="A10" s="341" t="s">
        <v>8</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80" t="str">
        <f>'1. паспорт местоположение'!A12:C12</f>
        <v>L_TP1100.VL.0047</v>
      </c>
      <c r="B12" s="380"/>
      <c r="C12" s="380"/>
      <c r="D12" s="8"/>
      <c r="E12" s="8"/>
      <c r="F12" s="8"/>
      <c r="G12" s="8"/>
      <c r="H12" s="13"/>
      <c r="I12" s="13"/>
      <c r="J12" s="13"/>
      <c r="K12" s="13"/>
      <c r="L12" s="13"/>
      <c r="M12" s="13"/>
      <c r="N12" s="13"/>
      <c r="O12" s="13"/>
      <c r="P12" s="13"/>
      <c r="Q12" s="13"/>
      <c r="R12" s="13"/>
      <c r="S12" s="13"/>
      <c r="T12" s="13"/>
      <c r="U12" s="13"/>
    </row>
    <row r="13" spans="1:29" s="12" customFormat="1" ht="18.75" x14ac:dyDescent="0.2">
      <c r="A13" s="341" t="s">
        <v>7</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9"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2" t="s">
        <v>474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136"/>
      <c r="B19" s="136"/>
      <c r="C19" s="13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111.75" customHeight="1" x14ac:dyDescent="0.2">
      <c r="A22" s="24" t="s">
        <v>65</v>
      </c>
      <c r="B22" s="31" t="s">
        <v>486</v>
      </c>
      <c r="C22" s="30" t="str">
        <f>'1. паспорт местоположение'!C23</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44" customHeight="1" x14ac:dyDescent="0.25">
      <c r="A23" s="24" t="s">
        <v>63</v>
      </c>
      <c r="B23" s="26" t="s">
        <v>60</v>
      </c>
      <c r="C23" s="30" t="s">
        <v>571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506</v>
      </c>
      <c r="C24" s="161"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25" t="s">
        <v>533</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542</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487</v>
      </c>
      <c r="C27" s="25" t="str">
        <f>C23</f>
        <v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66" zoomScaleNormal="80" zoomScaleSheetLayoutView="66"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4"/>
      <c r="AB6" s="13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4"/>
      <c r="AB7" s="134"/>
    </row>
    <row r="8" spans="1:28" x14ac:dyDescent="0.25">
      <c r="A8" s="380" t="str">
        <f>'1. паспорт местоположение'!A9:C9</f>
        <v xml:space="preserve">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35"/>
      <c r="AB8" s="135"/>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6"/>
      <c r="AB9" s="136"/>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4"/>
      <c r="AB10" s="134"/>
    </row>
    <row r="11" spans="1:28" x14ac:dyDescent="0.25">
      <c r="A11" s="380" t="str">
        <f>'1. паспорт местоположение'!A12:C12</f>
        <v>L_TP1100.VL.0047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35"/>
      <c r="AB11" s="135"/>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6"/>
      <c r="AB12" s="13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80"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35"/>
      <c r="AB14" s="135"/>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6"/>
      <c r="AB15" s="136"/>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3"/>
      <c r="AB16" s="143"/>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3"/>
      <c r="AB17" s="143"/>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3"/>
      <c r="AB18" s="143"/>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3"/>
      <c r="AB19" s="143"/>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44"/>
      <c r="AB20" s="144"/>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44"/>
      <c r="AB21" s="144"/>
    </row>
    <row r="22" spans="1:28" x14ac:dyDescent="0.25">
      <c r="A22" s="384" t="s">
        <v>505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5"/>
      <c r="AB22" s="145"/>
    </row>
    <row r="23" spans="1:28" ht="32.25" customHeight="1" x14ac:dyDescent="0.25">
      <c r="A23" s="386" t="s">
        <v>360</v>
      </c>
      <c r="B23" s="387"/>
      <c r="C23" s="387"/>
      <c r="D23" s="387"/>
      <c r="E23" s="387"/>
      <c r="F23" s="387"/>
      <c r="G23" s="387"/>
      <c r="H23" s="387"/>
      <c r="I23" s="387"/>
      <c r="J23" s="387"/>
      <c r="K23" s="387"/>
      <c r="L23" s="388"/>
      <c r="M23" s="385" t="s">
        <v>361</v>
      </c>
      <c r="N23" s="385"/>
      <c r="O23" s="385"/>
      <c r="P23" s="385"/>
      <c r="Q23" s="385"/>
      <c r="R23" s="385"/>
      <c r="S23" s="385"/>
      <c r="T23" s="385"/>
      <c r="U23" s="385"/>
      <c r="V23" s="385"/>
      <c r="W23" s="385"/>
      <c r="X23" s="385"/>
      <c r="Y23" s="385"/>
      <c r="Z23" s="385"/>
    </row>
    <row r="24" spans="1:28" ht="151.5" customHeight="1" x14ac:dyDescent="0.25">
      <c r="A24" s="85" t="s">
        <v>239</v>
      </c>
      <c r="B24" s="86" t="s">
        <v>268</v>
      </c>
      <c r="C24" s="85" t="s">
        <v>354</v>
      </c>
      <c r="D24" s="85" t="s">
        <v>240</v>
      </c>
      <c r="E24" s="85" t="s">
        <v>355</v>
      </c>
      <c r="F24" s="85" t="s">
        <v>357</v>
      </c>
      <c r="G24" s="85" t="s">
        <v>356</v>
      </c>
      <c r="H24" s="85" t="s">
        <v>241</v>
      </c>
      <c r="I24" s="85" t="s">
        <v>358</v>
      </c>
      <c r="J24" s="85" t="s">
        <v>273</v>
      </c>
      <c r="K24" s="86" t="s">
        <v>267</v>
      </c>
      <c r="L24" s="86" t="s">
        <v>242</v>
      </c>
      <c r="M24" s="87" t="s">
        <v>287</v>
      </c>
      <c r="N24" s="86" t="s">
        <v>516</v>
      </c>
      <c r="O24" s="85" t="s">
        <v>284</v>
      </c>
      <c r="P24" s="85" t="s">
        <v>285</v>
      </c>
      <c r="Q24" s="85" t="s">
        <v>283</v>
      </c>
      <c r="R24" s="85" t="s">
        <v>241</v>
      </c>
      <c r="S24" s="85" t="s">
        <v>282</v>
      </c>
      <c r="T24" s="85" t="s">
        <v>281</v>
      </c>
      <c r="U24" s="85" t="s">
        <v>353</v>
      </c>
      <c r="V24" s="85" t="s">
        <v>283</v>
      </c>
      <c r="W24" s="97" t="s">
        <v>266</v>
      </c>
      <c r="X24" s="97" t="s">
        <v>298</v>
      </c>
      <c r="Y24" s="97" t="s">
        <v>299</v>
      </c>
      <c r="Z24" s="99" t="s">
        <v>296</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338</v>
      </c>
      <c r="B26" s="84"/>
      <c r="C26" s="80" t="s">
        <v>340</v>
      </c>
      <c r="D26" s="80" t="s">
        <v>341</v>
      </c>
      <c r="E26" s="80" t="s">
        <v>342</v>
      </c>
      <c r="F26" s="80" t="s">
        <v>278</v>
      </c>
      <c r="G26" s="80" t="s">
        <v>343</v>
      </c>
      <c r="H26" s="80" t="s">
        <v>241</v>
      </c>
      <c r="I26" s="80" t="s">
        <v>344</v>
      </c>
      <c r="J26" s="80" t="s">
        <v>345</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339</v>
      </c>
      <c r="B32" s="84"/>
      <c r="C32" s="80" t="s">
        <v>346</v>
      </c>
      <c r="D32" s="80" t="s">
        <v>347</v>
      </c>
      <c r="E32" s="80" t="s">
        <v>348</v>
      </c>
      <c r="F32" s="80" t="s">
        <v>349</v>
      </c>
      <c r="G32" s="80" t="s">
        <v>350</v>
      </c>
      <c r="H32" s="80" t="s">
        <v>241</v>
      </c>
      <c r="I32" s="80" t="s">
        <v>351</v>
      </c>
      <c r="J32" s="80" t="s">
        <v>352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80" t="str">
        <f>'1. паспорт местоположение'!A9:C9</f>
        <v xml:space="preserve">АО "Россети Тюмень" </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41" t="s">
        <v>8</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203" customFormat="1" ht="18.75" x14ac:dyDescent="0.2">
      <c r="A12" s="390" t="str">
        <f>'1. паспорт местоположение'!A12:C12</f>
        <v>L_TP1100.VL.0047</v>
      </c>
      <c r="B12" s="390"/>
      <c r="C12" s="390"/>
      <c r="D12" s="390"/>
      <c r="E12" s="390"/>
      <c r="F12" s="390"/>
      <c r="G12" s="390"/>
      <c r="H12" s="390"/>
      <c r="I12" s="390"/>
      <c r="J12" s="390"/>
      <c r="K12" s="390"/>
      <c r="L12" s="390"/>
      <c r="M12" s="390"/>
      <c r="N12" s="390"/>
      <c r="O12" s="390"/>
      <c r="P12" s="204"/>
      <c r="Q12" s="204"/>
      <c r="R12" s="204"/>
      <c r="S12" s="204"/>
      <c r="T12" s="204"/>
      <c r="U12" s="204"/>
      <c r="V12" s="204"/>
      <c r="W12" s="204"/>
      <c r="X12" s="204"/>
      <c r="Y12" s="204"/>
      <c r="Z12" s="204"/>
    </row>
    <row r="13" spans="1:28" s="12" customFormat="1" ht="18.75" x14ac:dyDescent="0.2">
      <c r="A13" s="341" t="s">
        <v>7</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2" x14ac:dyDescent="0.2">
      <c r="A15" s="380"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41" t="s">
        <v>6</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89" t="s">
        <v>482</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1" t="s">
        <v>86</v>
      </c>
      <c r="F19" s="392"/>
      <c r="G19" s="392"/>
      <c r="H19" s="392"/>
      <c r="I19" s="393"/>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1"/>
      <c r="D22" s="31"/>
      <c r="E22" s="31"/>
      <c r="F22" s="31"/>
      <c r="G22" s="31"/>
      <c r="H22" s="31"/>
      <c r="I22" s="31"/>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topLeftCell="L5" zoomScale="60" zoomScaleNormal="100" zoomScalePageLayoutView="50" workbookViewId="0">
      <selection activeCell="V53" sqref="V53"/>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335</v>
      </c>
    </row>
    <row r="4" spans="1:44" s="12" customFormat="1" ht="18.75" x14ac:dyDescent="0.3">
      <c r="A4" s="17"/>
      <c r="I4" s="16"/>
      <c r="J4" s="16"/>
      <c r="K4" s="15"/>
    </row>
    <row r="5" spans="1:44" s="12" customFormat="1" ht="18.75" customHeight="1" x14ac:dyDescent="0.2">
      <c r="A5" s="340" t="str">
        <f>'4. паспортбюджет'!A5:O5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18.75" x14ac:dyDescent="0.3">
      <c r="A6" s="17"/>
      <c r="I6" s="16"/>
      <c r="J6" s="16"/>
      <c r="K6" s="15"/>
    </row>
    <row r="7" spans="1:44" s="12" customFormat="1" ht="18.7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200"/>
      <c r="B8" s="200"/>
      <c r="C8" s="200"/>
      <c r="D8" s="200"/>
      <c r="E8" s="200"/>
      <c r="F8" s="200"/>
      <c r="G8" s="200"/>
      <c r="H8" s="200"/>
      <c r="I8" s="200"/>
      <c r="J8" s="200"/>
      <c r="K8" s="200"/>
      <c r="L8" s="134"/>
      <c r="M8" s="134"/>
      <c r="N8" s="134"/>
      <c r="O8" s="134"/>
      <c r="P8" s="134"/>
      <c r="Q8" s="134"/>
      <c r="R8" s="134"/>
      <c r="S8" s="134"/>
      <c r="T8" s="134"/>
      <c r="U8" s="134"/>
      <c r="V8" s="134"/>
      <c r="W8" s="134"/>
      <c r="X8" s="134"/>
      <c r="Y8" s="134"/>
    </row>
    <row r="9" spans="1:44" s="12" customFormat="1" ht="18.75" customHeight="1" x14ac:dyDescent="0.2">
      <c r="A9" s="396" t="s">
        <v>543</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200"/>
      <c r="B11" s="200"/>
      <c r="C11" s="200"/>
      <c r="D11" s="200"/>
      <c r="E11" s="200"/>
      <c r="F11" s="200"/>
      <c r="G11" s="200"/>
      <c r="H11" s="200"/>
      <c r="I11" s="200"/>
      <c r="J11" s="200"/>
      <c r="K11" s="200"/>
      <c r="L11" s="134"/>
      <c r="M11" s="134"/>
      <c r="N11" s="134"/>
      <c r="O11" s="134"/>
      <c r="P11" s="134"/>
      <c r="Q11" s="134"/>
      <c r="R11" s="134"/>
      <c r="S11" s="134"/>
      <c r="T11" s="134"/>
      <c r="U11" s="134"/>
      <c r="V11" s="134"/>
      <c r="W11" s="134"/>
      <c r="X11" s="134"/>
      <c r="Y11" s="134"/>
    </row>
    <row r="12" spans="1:44" s="12" customFormat="1" ht="18.75" customHeight="1" x14ac:dyDescent="0.2">
      <c r="A12" s="380" t="str">
        <f>'4. паспортбюджет'!A12:O12</f>
        <v>L_TP1100.VL.0047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x14ac:dyDescent="0.2">
      <c r="A15" s="396"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53"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53" s="3" customFormat="1" ht="15" customHeight="1" x14ac:dyDescent="0.2">
      <c r="A18" s="343" t="s">
        <v>483</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53" s="100" customFormat="1" ht="18.75" x14ac:dyDescent="0.25">
      <c r="AO19" s="159"/>
      <c r="AP19" s="159"/>
      <c r="AQ19" s="159"/>
      <c r="AR19" s="36"/>
    </row>
    <row r="20" spans="1:53" ht="27.75" x14ac:dyDescent="0.4">
      <c r="A20" s="214"/>
      <c r="C20" s="215"/>
      <c r="D20" s="215"/>
      <c r="E20" s="215"/>
      <c r="F20" s="215"/>
      <c r="G20" s="215"/>
      <c r="H20" s="215"/>
      <c r="I20" s="215"/>
      <c r="J20" s="215"/>
      <c r="K20" s="215"/>
      <c r="L20" s="215"/>
      <c r="M20" s="216"/>
      <c r="N20" s="215"/>
      <c r="O20" s="215"/>
      <c r="P20" s="215"/>
      <c r="Q20" s="215"/>
      <c r="R20" s="215"/>
      <c r="S20" s="215"/>
      <c r="T20" s="215"/>
      <c r="U20" s="217"/>
      <c r="V20" s="217"/>
      <c r="W20" s="217"/>
      <c r="X20" s="217"/>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row>
    <row r="21" spans="1:53" ht="27.75" x14ac:dyDescent="0.4">
      <c r="D21" s="214"/>
      <c r="U21" s="212"/>
      <c r="V21" s="212"/>
      <c r="W21" s="212"/>
      <c r="X21" s="212"/>
      <c r="Y21" s="212"/>
    </row>
    <row r="22" spans="1:53" ht="16.5" thickBot="1" x14ac:dyDescent="0.3">
      <c r="A22" s="218" t="s">
        <v>521</v>
      </c>
      <c r="B22" s="218" t="s">
        <v>522</v>
      </c>
      <c r="D22" s="219"/>
      <c r="E22" s="220"/>
      <c r="F22" s="220"/>
      <c r="G22" s="220"/>
      <c r="H22" s="220"/>
    </row>
    <row r="23" spans="1:53" x14ac:dyDescent="0.25">
      <c r="A23" s="221" t="s">
        <v>544</v>
      </c>
      <c r="B23" s="222">
        <v>22820833.333333336</v>
      </c>
    </row>
    <row r="24" spans="1:53" x14ac:dyDescent="0.25">
      <c r="A24" s="223" t="s">
        <v>524</v>
      </c>
      <c r="B24" s="224"/>
    </row>
    <row r="25" spans="1:53" x14ac:dyDescent="0.25">
      <c r="A25" s="223" t="s">
        <v>526</v>
      </c>
      <c r="B25" s="224">
        <v>25</v>
      </c>
      <c r="D25" s="214" t="s">
        <v>523</v>
      </c>
      <c r="E25" s="225"/>
      <c r="F25" s="225"/>
    </row>
    <row r="26" spans="1:53" ht="16.5" thickBot="1" x14ac:dyDescent="0.3">
      <c r="A26" s="226" t="s">
        <v>528</v>
      </c>
      <c r="B26" s="227">
        <v>1</v>
      </c>
      <c r="D26" s="394" t="s">
        <v>525</v>
      </c>
      <c r="E26" s="394"/>
      <c r="F26" s="228">
        <f>SUM(B93:AZ93)</f>
        <v>4.1689777784998414</v>
      </c>
      <c r="K26" s="229"/>
      <c r="N26" s="230"/>
    </row>
    <row r="27" spans="1:53" x14ac:dyDescent="0.25">
      <c r="A27" s="221" t="s">
        <v>529</v>
      </c>
      <c r="B27" s="231">
        <f>-C64</f>
        <v>-20833.333333333336</v>
      </c>
      <c r="D27" s="394" t="s">
        <v>527</v>
      </c>
      <c r="E27" s="394"/>
      <c r="F27" s="228">
        <f>IF(SUM(B94:AZ94)=0,"не окупается",SUM(B94:AZ94))</f>
        <v>6.0808740654617175</v>
      </c>
      <c r="K27" s="229"/>
    </row>
    <row r="28" spans="1:53" x14ac:dyDescent="0.25">
      <c r="A28" s="223" t="s">
        <v>545</v>
      </c>
      <c r="B28" s="232">
        <v>1</v>
      </c>
      <c r="D28" s="394" t="s">
        <v>546</v>
      </c>
      <c r="E28" s="394"/>
      <c r="F28" s="233">
        <f>M91</f>
        <v>12724368.948368303</v>
      </c>
      <c r="K28" s="229"/>
    </row>
    <row r="29" spans="1:53" x14ac:dyDescent="0.25">
      <c r="A29" s="223" t="s">
        <v>334</v>
      </c>
      <c r="B29" s="232">
        <v>1</v>
      </c>
      <c r="D29" s="394" t="s">
        <v>547</v>
      </c>
      <c r="E29" s="394"/>
      <c r="F29" s="234" t="str">
        <f>IF(F28&gt;0,"да","нет")</f>
        <v>да</v>
      </c>
      <c r="K29" s="229"/>
    </row>
    <row r="30" spans="1:53" x14ac:dyDescent="0.25">
      <c r="A30" s="223" t="s">
        <v>313</v>
      </c>
      <c r="B30" s="232">
        <f>-C65</f>
        <v>-313473.08</v>
      </c>
    </row>
    <row r="31" spans="1:53" x14ac:dyDescent="0.25">
      <c r="A31" s="223" t="s">
        <v>333</v>
      </c>
      <c r="B31" s="232">
        <v>1</v>
      </c>
    </row>
    <row r="32" spans="1:53" x14ac:dyDescent="0.25">
      <c r="A32" s="223" t="s">
        <v>332</v>
      </c>
      <c r="B32" s="232">
        <v>1</v>
      </c>
    </row>
    <row r="33" spans="1:52" x14ac:dyDescent="0.25">
      <c r="A33" s="235" t="s">
        <v>548</v>
      </c>
      <c r="B33" s="236">
        <v>2.1999999999999999E-2</v>
      </c>
    </row>
    <row r="34" spans="1:52" ht="16.5" thickBot="1" x14ac:dyDescent="0.3">
      <c r="A34" s="226" t="s">
        <v>306</v>
      </c>
      <c r="B34" s="237">
        <v>0.2</v>
      </c>
    </row>
    <row r="35" spans="1:52" x14ac:dyDescent="0.25">
      <c r="A35" s="221" t="s">
        <v>549</v>
      </c>
      <c r="B35" s="231">
        <v>0</v>
      </c>
    </row>
    <row r="36" spans="1:52" x14ac:dyDescent="0.25">
      <c r="A36" s="223" t="s">
        <v>331</v>
      </c>
      <c r="B36" s="232"/>
    </row>
    <row r="37" spans="1:52" ht="16.5" thickBot="1" x14ac:dyDescent="0.3">
      <c r="A37" s="235" t="s">
        <v>330</v>
      </c>
      <c r="B37" s="238">
        <v>0</v>
      </c>
    </row>
    <row r="38" spans="1:52" x14ac:dyDescent="0.25">
      <c r="A38" s="239" t="s">
        <v>550</v>
      </c>
      <c r="B38" s="240">
        <v>0</v>
      </c>
    </row>
    <row r="39" spans="1:52" x14ac:dyDescent="0.25">
      <c r="A39" s="241" t="s">
        <v>329</v>
      </c>
      <c r="B39" s="242">
        <v>0</v>
      </c>
    </row>
    <row r="40" spans="1:52" x14ac:dyDescent="0.25">
      <c r="A40" s="241" t="s">
        <v>328</v>
      </c>
      <c r="B40" s="243">
        <v>0</v>
      </c>
    </row>
    <row r="41" spans="1:52" x14ac:dyDescent="0.25">
      <c r="A41" s="241" t="s">
        <v>327</v>
      </c>
      <c r="B41" s="243">
        <v>0</v>
      </c>
      <c r="Z41" s="244"/>
    </row>
    <row r="42" spans="1:52" x14ac:dyDescent="0.25">
      <c r="A42" s="241" t="s">
        <v>326</v>
      </c>
      <c r="B42" s="243">
        <v>0.1118</v>
      </c>
      <c r="U42" s="245"/>
      <c r="V42" s="245"/>
      <c r="W42" s="245"/>
      <c r="X42" s="245"/>
      <c r="Y42" s="245"/>
      <c r="Z42" s="245"/>
    </row>
    <row r="43" spans="1:52" x14ac:dyDescent="0.25">
      <c r="A43" s="241" t="s">
        <v>325</v>
      </c>
      <c r="B43" s="243">
        <v>1</v>
      </c>
    </row>
    <row r="44" spans="1:52" ht="16.5" thickBot="1" x14ac:dyDescent="0.3">
      <c r="A44" s="246" t="s">
        <v>551</v>
      </c>
      <c r="B44" s="247">
        <v>9.1800000000000007E-2</v>
      </c>
    </row>
    <row r="45" spans="1:52" ht="31.5" x14ac:dyDescent="0.25">
      <c r="A45" s="248" t="s">
        <v>324</v>
      </c>
      <c r="B45" s="249" t="s">
        <v>552</v>
      </c>
      <c r="C45" s="250">
        <v>2022</v>
      </c>
      <c r="D45" s="251">
        <f>C45+1</f>
        <v>2023</v>
      </c>
      <c r="E45" s="251">
        <f t="shared" ref="E45:AZ45" si="0">D45+1</f>
        <v>2024</v>
      </c>
      <c r="F45" s="251">
        <f t="shared" si="0"/>
        <v>2025</v>
      </c>
      <c r="G45" s="251">
        <f t="shared" si="0"/>
        <v>2026</v>
      </c>
      <c r="H45" s="251">
        <f t="shared" si="0"/>
        <v>2027</v>
      </c>
      <c r="I45" s="251">
        <f t="shared" si="0"/>
        <v>2028</v>
      </c>
      <c r="J45" s="251">
        <f t="shared" si="0"/>
        <v>2029</v>
      </c>
      <c r="K45" s="251">
        <f t="shared" si="0"/>
        <v>2030</v>
      </c>
      <c r="L45" s="251">
        <f t="shared" si="0"/>
        <v>2031</v>
      </c>
      <c r="M45" s="252">
        <f t="shared" si="0"/>
        <v>2032</v>
      </c>
      <c r="N45" s="251">
        <f t="shared" si="0"/>
        <v>2033</v>
      </c>
      <c r="O45" s="251">
        <f t="shared" si="0"/>
        <v>2034</v>
      </c>
      <c r="P45" s="251">
        <f t="shared" si="0"/>
        <v>2035</v>
      </c>
      <c r="Q45" s="251">
        <f t="shared" si="0"/>
        <v>2036</v>
      </c>
      <c r="R45" s="251">
        <f t="shared" si="0"/>
        <v>2037</v>
      </c>
      <c r="S45" s="251">
        <f t="shared" si="0"/>
        <v>2038</v>
      </c>
      <c r="T45" s="251">
        <f t="shared" si="0"/>
        <v>2039</v>
      </c>
      <c r="U45" s="251">
        <f t="shared" si="0"/>
        <v>2040</v>
      </c>
      <c r="V45" s="251">
        <f t="shared" si="0"/>
        <v>2041</v>
      </c>
      <c r="W45" s="251">
        <f t="shared" si="0"/>
        <v>2042</v>
      </c>
      <c r="X45" s="251">
        <f t="shared" si="0"/>
        <v>2043</v>
      </c>
      <c r="Y45" s="251">
        <f t="shared" si="0"/>
        <v>2044</v>
      </c>
      <c r="Z45" s="251">
        <f t="shared" si="0"/>
        <v>2045</v>
      </c>
      <c r="AA45" s="251">
        <f t="shared" si="0"/>
        <v>2046</v>
      </c>
      <c r="AB45" s="251">
        <f t="shared" si="0"/>
        <v>2047</v>
      </c>
      <c r="AC45" s="251">
        <f t="shared" si="0"/>
        <v>2048</v>
      </c>
      <c r="AD45" s="251">
        <f t="shared" si="0"/>
        <v>2049</v>
      </c>
      <c r="AE45" s="251">
        <f t="shared" si="0"/>
        <v>2050</v>
      </c>
      <c r="AF45" s="251">
        <f t="shared" si="0"/>
        <v>2051</v>
      </c>
      <c r="AG45" s="251">
        <f t="shared" si="0"/>
        <v>2052</v>
      </c>
      <c r="AH45" s="251">
        <f t="shared" si="0"/>
        <v>2053</v>
      </c>
      <c r="AI45" s="251">
        <f t="shared" si="0"/>
        <v>2054</v>
      </c>
      <c r="AJ45" s="251">
        <f t="shared" si="0"/>
        <v>2055</v>
      </c>
      <c r="AK45" s="251">
        <f t="shared" si="0"/>
        <v>2056</v>
      </c>
      <c r="AL45" s="251">
        <f t="shared" si="0"/>
        <v>2057</v>
      </c>
      <c r="AM45" s="251">
        <f t="shared" si="0"/>
        <v>2058</v>
      </c>
      <c r="AN45" s="251">
        <f t="shared" si="0"/>
        <v>2059</v>
      </c>
      <c r="AO45" s="251">
        <f t="shared" si="0"/>
        <v>2060</v>
      </c>
      <c r="AP45" s="251">
        <f t="shared" si="0"/>
        <v>2061</v>
      </c>
      <c r="AQ45" s="251">
        <f t="shared" si="0"/>
        <v>2062</v>
      </c>
      <c r="AR45" s="251">
        <f t="shared" si="0"/>
        <v>2063</v>
      </c>
      <c r="AS45" s="251">
        <f t="shared" si="0"/>
        <v>2064</v>
      </c>
      <c r="AT45" s="251">
        <f t="shared" si="0"/>
        <v>2065</v>
      </c>
      <c r="AU45" s="251">
        <f t="shared" si="0"/>
        <v>2066</v>
      </c>
      <c r="AV45" s="251">
        <f t="shared" si="0"/>
        <v>2067</v>
      </c>
      <c r="AW45" s="251">
        <f t="shared" si="0"/>
        <v>2068</v>
      </c>
      <c r="AX45" s="251">
        <f t="shared" si="0"/>
        <v>2069</v>
      </c>
      <c r="AY45" s="251">
        <f t="shared" si="0"/>
        <v>2070</v>
      </c>
      <c r="AZ45" s="251">
        <f t="shared" si="0"/>
        <v>2071</v>
      </c>
    </row>
    <row r="46" spans="1:52" outlineLevel="1" x14ac:dyDescent="0.25">
      <c r="A46" s="253" t="s">
        <v>323</v>
      </c>
      <c r="B46" s="254">
        <v>3.5999999999999997E-2</v>
      </c>
      <c r="C46" s="254">
        <v>3.9E-2</v>
      </c>
      <c r="D46" s="254">
        <v>0.04</v>
      </c>
      <c r="E46" s="254">
        <v>0.04</v>
      </c>
      <c r="F46" s="254">
        <v>0.04</v>
      </c>
      <c r="G46" s="254">
        <v>0.04</v>
      </c>
      <c r="H46" s="254">
        <v>0.04</v>
      </c>
      <c r="I46" s="254">
        <v>0.04</v>
      </c>
      <c r="J46" s="254">
        <v>0.04</v>
      </c>
      <c r="K46" s="254">
        <v>0.04</v>
      </c>
      <c r="L46" s="254">
        <v>0.04</v>
      </c>
      <c r="M46" s="254">
        <v>0.04</v>
      </c>
      <c r="N46" s="254">
        <v>0.04</v>
      </c>
      <c r="O46" s="254">
        <v>0.04</v>
      </c>
      <c r="P46" s="254">
        <v>0.04</v>
      </c>
      <c r="Q46" s="254">
        <v>0.04</v>
      </c>
      <c r="R46" s="254">
        <v>0.04</v>
      </c>
      <c r="S46" s="254">
        <v>0.04</v>
      </c>
      <c r="T46" s="254">
        <v>0.04</v>
      </c>
      <c r="U46" s="254">
        <v>0.04</v>
      </c>
      <c r="V46" s="254">
        <v>0.04</v>
      </c>
      <c r="W46" s="254">
        <v>0.04</v>
      </c>
      <c r="X46" s="254">
        <v>0.04</v>
      </c>
      <c r="Y46" s="254">
        <v>0.04</v>
      </c>
      <c r="Z46" s="254">
        <v>0.04</v>
      </c>
      <c r="AA46" s="254">
        <v>0.04</v>
      </c>
      <c r="AB46" s="254">
        <v>0.04</v>
      </c>
      <c r="AC46" s="254">
        <v>0.04</v>
      </c>
      <c r="AD46" s="254">
        <v>0.04</v>
      </c>
      <c r="AE46" s="254">
        <v>0.04</v>
      </c>
      <c r="AF46" s="254">
        <v>0.04</v>
      </c>
      <c r="AG46" s="254">
        <v>0.04</v>
      </c>
      <c r="AH46" s="254">
        <v>0.04</v>
      </c>
      <c r="AI46" s="254">
        <v>0.04</v>
      </c>
      <c r="AJ46" s="254">
        <v>0.04</v>
      </c>
      <c r="AK46" s="254">
        <v>0.04</v>
      </c>
      <c r="AL46" s="254">
        <v>0.04</v>
      </c>
      <c r="AM46" s="254">
        <v>0.04</v>
      </c>
      <c r="AN46" s="254">
        <v>0.04</v>
      </c>
      <c r="AO46" s="254">
        <v>0.04</v>
      </c>
      <c r="AP46" s="254">
        <v>0.04</v>
      </c>
      <c r="AQ46" s="254">
        <v>0.04</v>
      </c>
      <c r="AR46" s="254">
        <v>0.04</v>
      </c>
      <c r="AS46" s="254">
        <v>0.04</v>
      </c>
      <c r="AT46" s="254">
        <v>0.04</v>
      </c>
      <c r="AU46" s="254">
        <v>0.04</v>
      </c>
      <c r="AV46" s="254">
        <v>0.04</v>
      </c>
      <c r="AW46" s="254">
        <v>0.04</v>
      </c>
      <c r="AX46" s="254">
        <v>0.04</v>
      </c>
      <c r="AY46" s="254">
        <v>0.04</v>
      </c>
      <c r="AZ46" s="254">
        <v>0.04</v>
      </c>
    </row>
    <row r="47" spans="1:52" outlineLevel="1" x14ac:dyDescent="0.25">
      <c r="A47" s="253" t="s">
        <v>322</v>
      </c>
      <c r="B47" s="254">
        <f>B46</f>
        <v>3.5999999999999997E-2</v>
      </c>
      <c r="C47" s="254">
        <f t="shared" ref="C47:AZ47" si="1">(1+B47)*(1+C46)-1</f>
        <v>7.6403999999999916E-2</v>
      </c>
      <c r="D47" s="254">
        <f>(1+C47)*(1+D46)-1</f>
        <v>0.11946016000000004</v>
      </c>
      <c r="E47" s="254">
        <f t="shared" si="1"/>
        <v>0.16423856640000012</v>
      </c>
      <c r="F47" s="254">
        <f t="shared" si="1"/>
        <v>0.21080810905600011</v>
      </c>
      <c r="G47" s="254">
        <f t="shared" si="1"/>
        <v>0.2592404334182401</v>
      </c>
      <c r="H47" s="254">
        <f t="shared" si="1"/>
        <v>0.30961005075496972</v>
      </c>
      <c r="I47" s="254">
        <f t="shared" si="1"/>
        <v>0.36199445278516862</v>
      </c>
      <c r="J47" s="254">
        <f t="shared" si="1"/>
        <v>0.41647423089657543</v>
      </c>
      <c r="K47" s="254">
        <f t="shared" si="1"/>
        <v>0.47313320013243843</v>
      </c>
      <c r="L47" s="254">
        <f t="shared" si="1"/>
        <v>0.53205852813773591</v>
      </c>
      <c r="M47" s="255">
        <f t="shared" si="1"/>
        <v>0.59334086926324536</v>
      </c>
      <c r="N47" s="254">
        <f t="shared" si="1"/>
        <v>0.65707450403377532</v>
      </c>
      <c r="O47" s="254">
        <f t="shared" si="1"/>
        <v>0.72335748419512647</v>
      </c>
      <c r="P47" s="254">
        <f t="shared" si="1"/>
        <v>0.79229178356293151</v>
      </c>
      <c r="Q47" s="254">
        <f t="shared" si="1"/>
        <v>0.86398345490544881</v>
      </c>
      <c r="R47" s="254">
        <f t="shared" si="1"/>
        <v>0.93854279310166677</v>
      </c>
      <c r="S47" s="254">
        <f t="shared" si="1"/>
        <v>1.0160845048257334</v>
      </c>
      <c r="T47" s="254">
        <f>(1+S47)*(1+T46)-1</f>
        <v>1.0967278850187627</v>
      </c>
      <c r="U47" s="254">
        <f t="shared" si="1"/>
        <v>1.1805970004195134</v>
      </c>
      <c r="V47" s="254">
        <f t="shared" si="1"/>
        <v>1.267820880436294</v>
      </c>
      <c r="W47" s="254">
        <f t="shared" si="1"/>
        <v>1.358533715653746</v>
      </c>
      <c r="X47" s="254">
        <f t="shared" si="1"/>
        <v>1.4528750642798958</v>
      </c>
      <c r="Y47" s="254">
        <f t="shared" si="1"/>
        <v>1.5509900668510919</v>
      </c>
      <c r="Z47" s="254">
        <f t="shared" si="1"/>
        <v>1.6530296695251354</v>
      </c>
      <c r="AA47" s="254">
        <f t="shared" si="1"/>
        <v>1.7591508563061411</v>
      </c>
      <c r="AB47" s="254">
        <f t="shared" si="1"/>
        <v>1.869516890558387</v>
      </c>
      <c r="AC47" s="254">
        <f t="shared" si="1"/>
        <v>1.9842975661807225</v>
      </c>
      <c r="AD47" s="254">
        <f t="shared" si="1"/>
        <v>2.1036694688279516</v>
      </c>
      <c r="AE47" s="254">
        <f t="shared" si="1"/>
        <v>2.2278162475810697</v>
      </c>
      <c r="AF47" s="254">
        <f t="shared" si="1"/>
        <v>2.3569288974843126</v>
      </c>
      <c r="AG47" s="254">
        <f t="shared" si="1"/>
        <v>2.4912060533836851</v>
      </c>
      <c r="AH47" s="254">
        <f t="shared" si="1"/>
        <v>2.6308542955190326</v>
      </c>
      <c r="AI47" s="254">
        <f t="shared" si="1"/>
        <v>2.7760884673397941</v>
      </c>
      <c r="AJ47" s="254">
        <f t="shared" si="1"/>
        <v>2.9271320060333861</v>
      </c>
      <c r="AK47" s="254">
        <f t="shared" si="1"/>
        <v>3.0842172862747219</v>
      </c>
      <c r="AL47" s="254">
        <f t="shared" si="1"/>
        <v>3.247585977725711</v>
      </c>
      <c r="AM47" s="254">
        <f t="shared" si="1"/>
        <v>3.4174894168347398</v>
      </c>
      <c r="AN47" s="254">
        <f t="shared" si="1"/>
        <v>3.5941889935081299</v>
      </c>
      <c r="AO47" s="254">
        <f t="shared" si="1"/>
        <v>3.7779565532484556</v>
      </c>
      <c r="AP47" s="254">
        <f t="shared" si="1"/>
        <v>3.9690748153783941</v>
      </c>
      <c r="AQ47" s="254">
        <f t="shared" si="1"/>
        <v>4.1678378079935303</v>
      </c>
      <c r="AR47" s="254">
        <f t="shared" si="1"/>
        <v>4.3745513203132713</v>
      </c>
      <c r="AS47" s="254">
        <f t="shared" si="1"/>
        <v>4.5895333731258026</v>
      </c>
      <c r="AT47" s="254">
        <f t="shared" si="1"/>
        <v>4.8131147080508345</v>
      </c>
      <c r="AU47" s="254">
        <f t="shared" si="1"/>
        <v>5.045639296372868</v>
      </c>
      <c r="AV47" s="254">
        <f t="shared" si="1"/>
        <v>5.2874648682277829</v>
      </c>
      <c r="AW47" s="254">
        <f t="shared" si="1"/>
        <v>5.5389634629568949</v>
      </c>
      <c r="AX47" s="254">
        <f t="shared" si="1"/>
        <v>5.8005220014751711</v>
      </c>
      <c r="AY47" s="254">
        <f t="shared" si="1"/>
        <v>6.0725428815341784</v>
      </c>
      <c r="AZ47" s="254">
        <f t="shared" si="1"/>
        <v>6.3554445967955457</v>
      </c>
    </row>
    <row r="48" spans="1:52" s="214" customFormat="1" ht="16.5" thickBot="1" x14ac:dyDescent="0.3">
      <c r="A48" s="256" t="s">
        <v>553</v>
      </c>
      <c r="B48" s="257">
        <f>B49*1000</f>
        <v>0</v>
      </c>
      <c r="C48" s="257">
        <f>C49*1000</f>
        <v>6544831.4980000015</v>
      </c>
      <c r="D48" s="257">
        <f t="shared" ref="D48:AZ48" si="2">D49*1000</f>
        <v>6741173.5280000018</v>
      </c>
      <c r="E48" s="257">
        <f t="shared" si="2"/>
        <v>6943428.7220000019</v>
      </c>
      <c r="F48" s="257">
        <f t="shared" si="2"/>
        <v>7151722.006000001</v>
      </c>
      <c r="G48" s="257">
        <f t="shared" si="2"/>
        <v>7366261.5900000017</v>
      </c>
      <c r="H48" s="257">
        <f t="shared" si="2"/>
        <v>7587249.4377000025</v>
      </c>
      <c r="I48" s="257">
        <f t="shared" si="2"/>
        <v>7814866.9208310042</v>
      </c>
      <c r="J48" s="257">
        <f t="shared" si="2"/>
        <v>8049312.928455933</v>
      </c>
      <c r="K48" s="257">
        <f t="shared" si="2"/>
        <v>8290792.3163096113</v>
      </c>
      <c r="L48" s="257">
        <f t="shared" si="2"/>
        <v>8539516.0857988987</v>
      </c>
      <c r="M48" s="258">
        <f t="shared" si="2"/>
        <v>8795701.568372868</v>
      </c>
      <c r="N48" s="257">
        <f t="shared" si="2"/>
        <v>9059572.6154240537</v>
      </c>
      <c r="O48" s="257">
        <f t="shared" si="2"/>
        <v>9331359.7938867733</v>
      </c>
      <c r="P48" s="257">
        <f t="shared" si="2"/>
        <v>9611300.587703377</v>
      </c>
      <c r="Q48" s="257">
        <f t="shared" si="2"/>
        <v>9899639.6053344794</v>
      </c>
      <c r="R48" s="257">
        <f t="shared" si="2"/>
        <v>10196628.793494515</v>
      </c>
      <c r="S48" s="257">
        <f t="shared" si="2"/>
        <v>10502527.657299349</v>
      </c>
      <c r="T48" s="257">
        <f t="shared" si="2"/>
        <v>10817603.48701833</v>
      </c>
      <c r="U48" s="257">
        <f t="shared" si="2"/>
        <v>11142131.591628883</v>
      </c>
      <c r="V48" s="257">
        <f t="shared" si="2"/>
        <v>11476395.539377749</v>
      </c>
      <c r="W48" s="257">
        <f t="shared" si="2"/>
        <v>11820687.40555908</v>
      </c>
      <c r="X48" s="257">
        <f t="shared" si="2"/>
        <v>12175308.027725853</v>
      </c>
      <c r="Y48" s="257">
        <f t="shared" si="2"/>
        <v>12540567.268557632</v>
      </c>
      <c r="Z48" s="257">
        <f t="shared" si="2"/>
        <v>12916784.286614358</v>
      </c>
      <c r="AA48" s="257">
        <f t="shared" si="2"/>
        <v>13304287.81521279</v>
      </c>
      <c r="AB48" s="257">
        <f t="shared" si="2"/>
        <v>13703416.449669173</v>
      </c>
      <c r="AC48" s="257">
        <f t="shared" si="2"/>
        <v>0</v>
      </c>
      <c r="AD48" s="257">
        <f t="shared" si="2"/>
        <v>0</v>
      </c>
      <c r="AE48" s="257">
        <f t="shared" si="2"/>
        <v>0</v>
      </c>
      <c r="AF48" s="257">
        <f t="shared" si="2"/>
        <v>0</v>
      </c>
      <c r="AG48" s="257">
        <f t="shared" si="2"/>
        <v>0</v>
      </c>
      <c r="AH48" s="257">
        <f t="shared" si="2"/>
        <v>0</v>
      </c>
      <c r="AI48" s="257">
        <f t="shared" si="2"/>
        <v>0</v>
      </c>
      <c r="AJ48" s="257">
        <f t="shared" si="2"/>
        <v>0</v>
      </c>
      <c r="AK48" s="257">
        <f t="shared" si="2"/>
        <v>0</v>
      </c>
      <c r="AL48" s="257">
        <f t="shared" si="2"/>
        <v>0</v>
      </c>
      <c r="AM48" s="257">
        <f t="shared" si="2"/>
        <v>0</v>
      </c>
      <c r="AN48" s="257">
        <f t="shared" si="2"/>
        <v>0</v>
      </c>
      <c r="AO48" s="257">
        <f t="shared" si="2"/>
        <v>0</v>
      </c>
      <c r="AP48" s="257">
        <f t="shared" si="2"/>
        <v>0</v>
      </c>
      <c r="AQ48" s="257">
        <f t="shared" si="2"/>
        <v>0</v>
      </c>
      <c r="AR48" s="257">
        <f t="shared" si="2"/>
        <v>0</v>
      </c>
      <c r="AS48" s="257">
        <f t="shared" si="2"/>
        <v>0</v>
      </c>
      <c r="AT48" s="257">
        <f t="shared" si="2"/>
        <v>0</v>
      </c>
      <c r="AU48" s="257">
        <f t="shared" si="2"/>
        <v>0</v>
      </c>
      <c r="AV48" s="257">
        <f t="shared" si="2"/>
        <v>0</v>
      </c>
      <c r="AW48" s="257">
        <f t="shared" si="2"/>
        <v>0</v>
      </c>
      <c r="AX48" s="257">
        <f t="shared" si="2"/>
        <v>0</v>
      </c>
      <c r="AY48" s="257">
        <f t="shared" si="2"/>
        <v>0</v>
      </c>
      <c r="AZ48" s="257">
        <f t="shared" si="2"/>
        <v>0</v>
      </c>
    </row>
    <row r="49" spans="1:52" x14ac:dyDescent="0.25">
      <c r="A49" s="210" t="s">
        <v>554</v>
      </c>
      <c r="C49" s="245">
        <v>6544.8314980000014</v>
      </c>
      <c r="D49" s="245">
        <v>6741.1735280000021</v>
      </c>
      <c r="E49" s="245">
        <v>6943.4287220000015</v>
      </c>
      <c r="F49" s="245">
        <v>7151.7220060000009</v>
      </c>
      <c r="G49" s="245">
        <v>7366.2615900000019</v>
      </c>
      <c r="H49" s="245">
        <v>7587.2494377000021</v>
      </c>
      <c r="I49" s="245">
        <v>7814.8669208310039</v>
      </c>
      <c r="J49" s="245">
        <v>8049.3129284559327</v>
      </c>
      <c r="K49" s="245">
        <v>8290.7923163096111</v>
      </c>
      <c r="L49" s="245">
        <v>8539.5160857988994</v>
      </c>
      <c r="M49" s="259">
        <v>8795.7015683728678</v>
      </c>
      <c r="N49" s="245">
        <v>9059.5726154240529</v>
      </c>
      <c r="O49" s="245">
        <v>9331.3597938867733</v>
      </c>
      <c r="P49" s="245">
        <v>9611.3005877033775</v>
      </c>
      <c r="Q49" s="245">
        <v>9899.6396053344797</v>
      </c>
      <c r="R49" s="245">
        <v>10196.628793494516</v>
      </c>
      <c r="S49" s="245">
        <v>10502.52765729935</v>
      </c>
      <c r="T49" s="245">
        <v>10817.60348701833</v>
      </c>
      <c r="U49" s="245">
        <v>11142.131591628882</v>
      </c>
      <c r="V49" s="245">
        <v>11476.395539377749</v>
      </c>
      <c r="W49" s="245">
        <v>11820.68740555908</v>
      </c>
      <c r="X49" s="245">
        <v>12175.308027725852</v>
      </c>
      <c r="Y49" s="245">
        <v>12540.567268557632</v>
      </c>
      <c r="Z49" s="245">
        <v>12916.784286614358</v>
      </c>
      <c r="AA49" s="245">
        <v>13304.287815212791</v>
      </c>
      <c r="AB49" s="210">
        <v>13703.416449669174</v>
      </c>
    </row>
    <row r="50" spans="1:52" x14ac:dyDescent="0.25">
      <c r="A50" s="210" t="s">
        <v>555</v>
      </c>
      <c r="C50" s="245">
        <v>-25</v>
      </c>
      <c r="D50" s="245">
        <v>-26.00075</v>
      </c>
      <c r="E50" s="245">
        <v>-27.041560022500001</v>
      </c>
      <c r="F50" s="245">
        <v>-28.124033670200674</v>
      </c>
      <c r="G50" s="245">
        <v>-29.248995017008703</v>
      </c>
      <c r="H50" s="245">
        <v>-30.418954817689052</v>
      </c>
      <c r="I50" s="245">
        <v>-31.635713010396614</v>
      </c>
      <c r="J50" s="245">
        <v>-32.901141530812481</v>
      </c>
      <c r="K50" s="245">
        <v>-34.217187192044982</v>
      </c>
      <c r="L50" s="245">
        <v>-35.585874679726786</v>
      </c>
      <c r="M50" s="259">
        <v>-37.009309666915861</v>
      </c>
      <c r="N50" s="245">
        <v>-38.489682053592496</v>
      </c>
      <c r="O50" s="245">
        <v>-40.029269335736196</v>
      </c>
      <c r="P50" s="245">
        <v>-41.630440109165647</v>
      </c>
      <c r="Q50" s="245">
        <v>-43.295657713532272</v>
      </c>
      <c r="R50" s="245">
        <v>-45.027484022073565</v>
      </c>
      <c r="S50" s="245">
        <v>-46.828583382956509</v>
      </c>
      <c r="T50" s="245">
        <v>-48.70172671827477</v>
      </c>
      <c r="U50" s="245">
        <v>-50.649795787005765</v>
      </c>
      <c r="V50" s="245">
        <v>-52.675787618485998</v>
      </c>
      <c r="W50" s="245">
        <v>-54.782819123225437</v>
      </c>
      <c r="X50" s="245">
        <v>-56.974131888154453</v>
      </c>
      <c r="Y50" s="245">
        <v>-59.253097163680636</v>
      </c>
      <c r="Z50" s="245">
        <v>-61.623221050227862</v>
      </c>
      <c r="AA50" s="245">
        <v>-1855.9931986007905</v>
      </c>
    </row>
    <row r="51" spans="1:52" ht="13.5" customHeight="1" x14ac:dyDescent="0.25">
      <c r="A51" s="210" t="s">
        <v>556</v>
      </c>
      <c r="C51" s="245">
        <v>-376.16769599999998</v>
      </c>
      <c r="D51" s="245">
        <v>-387.45220799999998</v>
      </c>
      <c r="E51" s="245">
        <v>-399.07511999999997</v>
      </c>
      <c r="F51" s="245">
        <v>-411.04737360000001</v>
      </c>
      <c r="G51" s="245">
        <v>-423.37879480800007</v>
      </c>
      <c r="H51" s="245">
        <v>-436.08015865224002</v>
      </c>
      <c r="I51" s="245">
        <v>-449.1625634118073</v>
      </c>
      <c r="J51" s="245">
        <v>-462.63744031416149</v>
      </c>
      <c r="K51" s="245">
        <v>-464.60364943549672</v>
      </c>
      <c r="L51" s="245">
        <v>-478.54175891856158</v>
      </c>
      <c r="M51" s="259">
        <v>-492.89801168611848</v>
      </c>
      <c r="N51" s="245">
        <v>-507.68495203670204</v>
      </c>
      <c r="O51" s="245">
        <v>-522.91550059780309</v>
      </c>
      <c r="P51" s="245">
        <v>-538.60296561573728</v>
      </c>
      <c r="Q51" s="245">
        <v>-554.76105458420932</v>
      </c>
      <c r="R51" s="245">
        <v>-571.40388622173566</v>
      </c>
      <c r="S51" s="245">
        <v>-588.5460028083877</v>
      </c>
      <c r="T51" s="245">
        <v>-606.20238289263943</v>
      </c>
      <c r="U51" s="245">
        <v>-608.37849401071549</v>
      </c>
      <c r="V51" s="245">
        <v>-626.62984883103695</v>
      </c>
      <c r="W51" s="245">
        <v>-645.42874429596816</v>
      </c>
      <c r="X51" s="245">
        <v>-664.79160662484719</v>
      </c>
      <c r="Y51" s="245">
        <v>-684.73535482359262</v>
      </c>
      <c r="Z51" s="245">
        <v>-705.27741546830043</v>
      </c>
      <c r="AA51" s="245">
        <v>-1857.8951297130034</v>
      </c>
    </row>
    <row r="53" spans="1:52" x14ac:dyDescent="0.25">
      <c r="M53" s="210"/>
    </row>
    <row r="54" spans="1:52" s="260" customFormat="1" ht="16.5" thickBot="1" x14ac:dyDescent="0.3">
      <c r="M54" s="261"/>
    </row>
    <row r="55" spans="1:52" ht="31.5" x14ac:dyDescent="0.25">
      <c r="A55" s="262" t="s">
        <v>321</v>
      </c>
      <c r="B55" s="249" t="s">
        <v>552</v>
      </c>
      <c r="C55" s="249">
        <v>2022</v>
      </c>
      <c r="D55" s="249">
        <v>2023</v>
      </c>
      <c r="E55" s="249">
        <v>2024</v>
      </c>
      <c r="F55" s="249">
        <v>2025</v>
      </c>
      <c r="G55" s="249">
        <v>2026</v>
      </c>
      <c r="H55" s="249">
        <v>2027</v>
      </c>
      <c r="I55" s="249">
        <v>2028</v>
      </c>
      <c r="J55" s="249">
        <v>2029</v>
      </c>
      <c r="K55" s="249">
        <v>2030</v>
      </c>
      <c r="L55" s="249">
        <v>2031</v>
      </c>
      <c r="M55" s="263">
        <v>2032</v>
      </c>
      <c r="N55" s="249">
        <v>2033</v>
      </c>
      <c r="O55" s="249">
        <v>2034</v>
      </c>
      <c r="P55" s="249">
        <v>2035</v>
      </c>
      <c r="Q55" s="249">
        <v>2036</v>
      </c>
      <c r="R55" s="249">
        <v>2037</v>
      </c>
      <c r="S55" s="249">
        <v>2038</v>
      </c>
      <c r="T55" s="249">
        <v>2039</v>
      </c>
      <c r="U55" s="249">
        <v>2040</v>
      </c>
      <c r="V55" s="249">
        <v>2041</v>
      </c>
      <c r="W55" s="249">
        <v>2042</v>
      </c>
      <c r="X55" s="249">
        <v>2043</v>
      </c>
      <c r="Y55" s="249">
        <v>2044</v>
      </c>
      <c r="Z55" s="249">
        <v>2045</v>
      </c>
      <c r="AA55" s="249">
        <v>2046</v>
      </c>
      <c r="AB55" s="249">
        <v>2047</v>
      </c>
      <c r="AC55" s="249">
        <v>2048</v>
      </c>
      <c r="AD55" s="249">
        <v>2049</v>
      </c>
      <c r="AE55" s="249">
        <v>2050</v>
      </c>
      <c r="AF55" s="249">
        <v>2051</v>
      </c>
      <c r="AG55" s="249">
        <v>2052</v>
      </c>
      <c r="AH55" s="249">
        <v>2053</v>
      </c>
      <c r="AI55" s="249">
        <v>2054</v>
      </c>
      <c r="AJ55" s="249">
        <v>2055</v>
      </c>
      <c r="AK55" s="249">
        <v>2056</v>
      </c>
      <c r="AL55" s="249">
        <v>2057</v>
      </c>
      <c r="AM55" s="249">
        <v>2058</v>
      </c>
      <c r="AN55" s="249">
        <v>2059</v>
      </c>
      <c r="AO55" s="249">
        <v>2060</v>
      </c>
      <c r="AP55" s="249">
        <v>2061</v>
      </c>
      <c r="AQ55" s="249">
        <v>2062</v>
      </c>
      <c r="AR55" s="249">
        <v>2063</v>
      </c>
      <c r="AS55" s="249">
        <v>2064</v>
      </c>
      <c r="AT55" s="249">
        <v>2065</v>
      </c>
      <c r="AU55" s="249">
        <v>2066</v>
      </c>
      <c r="AV55" s="249">
        <v>2067</v>
      </c>
      <c r="AW55" s="249">
        <v>2068</v>
      </c>
      <c r="AX55" s="249">
        <v>2069</v>
      </c>
      <c r="AY55" s="249">
        <v>2070</v>
      </c>
      <c r="AZ55" s="249">
        <v>2071</v>
      </c>
    </row>
    <row r="56" spans="1:52" x14ac:dyDescent="0.25">
      <c r="A56" s="264" t="s">
        <v>320</v>
      </c>
      <c r="B56" s="265">
        <v>0</v>
      </c>
      <c r="C56" s="265">
        <v>0</v>
      </c>
      <c r="D56" s="265">
        <v>0</v>
      </c>
      <c r="E56" s="265">
        <v>0</v>
      </c>
      <c r="F56" s="265">
        <v>0</v>
      </c>
      <c r="G56" s="265">
        <v>0</v>
      </c>
      <c r="H56" s="265">
        <v>0</v>
      </c>
      <c r="I56" s="265">
        <v>0</v>
      </c>
      <c r="J56" s="265">
        <v>0</v>
      </c>
      <c r="K56" s="265">
        <v>0</v>
      </c>
      <c r="L56" s="265">
        <v>0</v>
      </c>
      <c r="M56" s="266">
        <v>0</v>
      </c>
      <c r="N56" s="265">
        <v>0</v>
      </c>
      <c r="O56" s="265">
        <v>0</v>
      </c>
      <c r="P56" s="265">
        <v>0</v>
      </c>
      <c r="Q56" s="265">
        <v>0</v>
      </c>
      <c r="R56" s="265">
        <v>0</v>
      </c>
      <c r="S56" s="265">
        <v>0</v>
      </c>
      <c r="T56" s="265">
        <v>0</v>
      </c>
      <c r="U56" s="265">
        <v>0</v>
      </c>
      <c r="V56" s="265">
        <v>0</v>
      </c>
      <c r="W56" s="265">
        <v>0</v>
      </c>
      <c r="X56" s="265">
        <v>0</v>
      </c>
      <c r="Y56" s="265">
        <v>0</v>
      </c>
      <c r="Z56" s="265">
        <v>0</v>
      </c>
      <c r="AA56" s="265">
        <v>0</v>
      </c>
      <c r="AB56" s="265">
        <v>0</v>
      </c>
      <c r="AC56" s="265">
        <v>0</v>
      </c>
      <c r="AD56" s="265">
        <v>0</v>
      </c>
      <c r="AE56" s="265">
        <v>0</v>
      </c>
      <c r="AF56" s="265">
        <v>0</v>
      </c>
      <c r="AG56" s="265">
        <v>0</v>
      </c>
      <c r="AH56" s="265">
        <v>0</v>
      </c>
      <c r="AI56" s="265">
        <v>0</v>
      </c>
      <c r="AJ56" s="265">
        <v>0</v>
      </c>
      <c r="AK56" s="265">
        <v>0</v>
      </c>
      <c r="AL56" s="265">
        <v>0</v>
      </c>
      <c r="AM56" s="265">
        <v>0</v>
      </c>
      <c r="AN56" s="265">
        <v>0</v>
      </c>
      <c r="AO56" s="265">
        <v>0</v>
      </c>
      <c r="AP56" s="265">
        <v>0</v>
      </c>
      <c r="AQ56" s="265">
        <v>0</v>
      </c>
      <c r="AR56" s="265">
        <v>0</v>
      </c>
      <c r="AS56" s="265">
        <v>0</v>
      </c>
      <c r="AT56" s="265">
        <v>0</v>
      </c>
      <c r="AU56" s="265">
        <v>0</v>
      </c>
      <c r="AV56" s="265">
        <v>0</v>
      </c>
      <c r="AW56" s="265">
        <v>0</v>
      </c>
      <c r="AX56" s="265">
        <v>0</v>
      </c>
      <c r="AY56" s="265">
        <v>0</v>
      </c>
      <c r="AZ56" s="265">
        <v>0</v>
      </c>
    </row>
    <row r="57" spans="1:52" x14ac:dyDescent="0.25">
      <c r="A57" s="264" t="s">
        <v>319</v>
      </c>
      <c r="B57" s="265">
        <v>0</v>
      </c>
      <c r="C57" s="265">
        <v>0</v>
      </c>
      <c r="D57" s="265">
        <v>0</v>
      </c>
      <c r="E57" s="265">
        <v>0</v>
      </c>
      <c r="F57" s="265">
        <v>0</v>
      </c>
      <c r="G57" s="265">
        <v>0</v>
      </c>
      <c r="H57" s="265">
        <v>0</v>
      </c>
      <c r="I57" s="265">
        <v>0</v>
      </c>
      <c r="J57" s="265">
        <v>0</v>
      </c>
      <c r="K57" s="265">
        <v>0</v>
      </c>
      <c r="L57" s="265">
        <v>0</v>
      </c>
      <c r="M57" s="266">
        <v>0</v>
      </c>
      <c r="N57" s="265">
        <v>0</v>
      </c>
      <c r="O57" s="265">
        <v>0</v>
      </c>
      <c r="P57" s="265">
        <v>0</v>
      </c>
      <c r="Q57" s="265">
        <v>0</v>
      </c>
      <c r="R57" s="265">
        <v>0</v>
      </c>
      <c r="S57" s="265">
        <v>0</v>
      </c>
      <c r="T57" s="265">
        <v>0</v>
      </c>
      <c r="U57" s="265">
        <v>0</v>
      </c>
      <c r="V57" s="265">
        <v>0</v>
      </c>
      <c r="W57" s="265">
        <v>0</v>
      </c>
      <c r="X57" s="265">
        <v>0</v>
      </c>
      <c r="Y57" s="265">
        <v>0</v>
      </c>
      <c r="Z57" s="265">
        <v>0</v>
      </c>
      <c r="AA57" s="265">
        <v>0</v>
      </c>
      <c r="AB57" s="265">
        <v>0</v>
      </c>
      <c r="AC57" s="265">
        <v>0</v>
      </c>
      <c r="AD57" s="265">
        <v>0</v>
      </c>
      <c r="AE57" s="265">
        <v>0</v>
      </c>
      <c r="AF57" s="265">
        <v>0</v>
      </c>
      <c r="AG57" s="265">
        <v>0</v>
      </c>
      <c r="AH57" s="265">
        <v>0</v>
      </c>
      <c r="AI57" s="265">
        <v>0</v>
      </c>
      <c r="AJ57" s="265">
        <v>0</v>
      </c>
      <c r="AK57" s="265">
        <v>0</v>
      </c>
      <c r="AL57" s="265">
        <v>0</v>
      </c>
      <c r="AM57" s="265">
        <v>0</v>
      </c>
      <c r="AN57" s="265">
        <v>0</v>
      </c>
      <c r="AO57" s="265">
        <v>0</v>
      </c>
      <c r="AP57" s="265">
        <v>0</v>
      </c>
      <c r="AQ57" s="265">
        <v>0</v>
      </c>
      <c r="AR57" s="265">
        <v>0</v>
      </c>
      <c r="AS57" s="265">
        <v>0</v>
      </c>
      <c r="AT57" s="265">
        <v>0</v>
      </c>
      <c r="AU57" s="265">
        <v>0</v>
      </c>
      <c r="AV57" s="265">
        <v>0</v>
      </c>
      <c r="AW57" s="265">
        <v>0</v>
      </c>
      <c r="AX57" s="265">
        <v>0</v>
      </c>
      <c r="AY57" s="265">
        <v>0</v>
      </c>
      <c r="AZ57" s="265">
        <v>0</v>
      </c>
    </row>
    <row r="58" spans="1:52" x14ac:dyDescent="0.25">
      <c r="A58" s="253" t="s">
        <v>318</v>
      </c>
      <c r="B58" s="265">
        <v>0</v>
      </c>
      <c r="C58" s="265">
        <v>0</v>
      </c>
      <c r="D58" s="265">
        <v>0</v>
      </c>
      <c r="E58" s="265">
        <v>0</v>
      </c>
      <c r="F58" s="265">
        <v>0</v>
      </c>
      <c r="G58" s="265">
        <v>0</v>
      </c>
      <c r="H58" s="265">
        <v>0</v>
      </c>
      <c r="I58" s="265">
        <v>0</v>
      </c>
      <c r="J58" s="265">
        <v>0</v>
      </c>
      <c r="K58" s="265">
        <v>0</v>
      </c>
      <c r="L58" s="265">
        <v>0</v>
      </c>
      <c r="M58" s="266">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v>0</v>
      </c>
      <c r="AO58" s="265">
        <v>0</v>
      </c>
      <c r="AP58" s="265">
        <v>0</v>
      </c>
      <c r="AQ58" s="265">
        <v>0</v>
      </c>
      <c r="AR58" s="265">
        <v>0</v>
      </c>
      <c r="AS58" s="265">
        <v>0</v>
      </c>
      <c r="AT58" s="265">
        <v>0</v>
      </c>
      <c r="AU58" s="265">
        <v>0</v>
      </c>
      <c r="AV58" s="265">
        <v>0</v>
      </c>
      <c r="AW58" s="265">
        <v>0</v>
      </c>
      <c r="AX58" s="265">
        <v>0</v>
      </c>
      <c r="AY58" s="265">
        <v>0</v>
      </c>
      <c r="AZ58" s="265">
        <v>0</v>
      </c>
    </row>
    <row r="59" spans="1:52" ht="16.5" thickBot="1" x14ac:dyDescent="0.3">
      <c r="A59" s="256" t="s">
        <v>317</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c r="AB59" s="267">
        <v>0</v>
      </c>
      <c r="AC59" s="267">
        <v>0</v>
      </c>
      <c r="AD59" s="267">
        <v>0</v>
      </c>
      <c r="AE59" s="267">
        <v>0</v>
      </c>
      <c r="AF59" s="267">
        <v>0</v>
      </c>
      <c r="AG59" s="267">
        <v>0</v>
      </c>
      <c r="AH59" s="267">
        <v>0</v>
      </c>
      <c r="AI59" s="267">
        <v>0</v>
      </c>
      <c r="AJ59" s="267">
        <v>0</v>
      </c>
      <c r="AK59" s="267">
        <v>0</v>
      </c>
      <c r="AL59" s="267">
        <v>0</v>
      </c>
      <c r="AM59" s="267">
        <v>0</v>
      </c>
      <c r="AN59" s="267">
        <v>0</v>
      </c>
      <c r="AO59" s="267">
        <v>0</v>
      </c>
      <c r="AP59" s="267">
        <v>0</v>
      </c>
      <c r="AQ59" s="267">
        <v>0</v>
      </c>
      <c r="AR59" s="267">
        <v>0</v>
      </c>
      <c r="AS59" s="267">
        <v>0</v>
      </c>
      <c r="AT59" s="267">
        <v>0</v>
      </c>
      <c r="AU59" s="267">
        <v>0</v>
      </c>
      <c r="AV59" s="267">
        <v>0</v>
      </c>
      <c r="AW59" s="267">
        <v>0</v>
      </c>
      <c r="AX59" s="267">
        <v>0</v>
      </c>
      <c r="AY59" s="267">
        <v>0</v>
      </c>
      <c r="AZ59" s="267">
        <v>0</v>
      </c>
    </row>
    <row r="60" spans="1:52" ht="16.5" thickBot="1" x14ac:dyDescent="0.3">
      <c r="A60" s="269"/>
      <c r="B60" s="270"/>
      <c r="C60" s="270"/>
      <c r="D60" s="270"/>
      <c r="E60" s="270"/>
      <c r="F60" s="270"/>
      <c r="G60" s="270"/>
      <c r="H60" s="270"/>
      <c r="I60" s="270"/>
      <c r="J60" s="270"/>
      <c r="K60" s="270"/>
      <c r="L60" s="271"/>
      <c r="M60" s="272"/>
      <c r="N60" s="271"/>
      <c r="O60" s="271"/>
      <c r="P60" s="271"/>
      <c r="Q60" s="271"/>
      <c r="R60" s="271"/>
      <c r="S60" s="271"/>
      <c r="T60" s="271"/>
      <c r="U60" s="271"/>
      <c r="V60" s="271"/>
    </row>
    <row r="61" spans="1:52" s="229" customFormat="1" ht="31.5" x14ac:dyDescent="0.25">
      <c r="A61" s="262" t="s">
        <v>557</v>
      </c>
      <c r="B61" s="249" t="s">
        <v>552</v>
      </c>
      <c r="C61" s="249">
        <v>2022</v>
      </c>
      <c r="D61" s="249">
        <v>2023</v>
      </c>
      <c r="E61" s="249">
        <v>2024</v>
      </c>
      <c r="F61" s="249">
        <v>2025</v>
      </c>
      <c r="G61" s="249">
        <v>2026</v>
      </c>
      <c r="H61" s="249">
        <v>2027</v>
      </c>
      <c r="I61" s="249">
        <v>2028</v>
      </c>
      <c r="J61" s="249">
        <v>2029</v>
      </c>
      <c r="K61" s="249">
        <v>2030</v>
      </c>
      <c r="L61" s="249">
        <v>2031</v>
      </c>
      <c r="M61" s="263">
        <v>2032</v>
      </c>
      <c r="N61" s="249">
        <v>2033</v>
      </c>
      <c r="O61" s="249">
        <v>2034</v>
      </c>
      <c r="P61" s="249">
        <v>2035</v>
      </c>
      <c r="Q61" s="249">
        <v>2036</v>
      </c>
      <c r="R61" s="249">
        <v>2037</v>
      </c>
      <c r="S61" s="249">
        <v>2038</v>
      </c>
      <c r="T61" s="249">
        <v>2039</v>
      </c>
      <c r="U61" s="249">
        <v>2040</v>
      </c>
      <c r="V61" s="249">
        <v>2041</v>
      </c>
      <c r="W61" s="249">
        <v>2042</v>
      </c>
      <c r="X61" s="249">
        <v>2043</v>
      </c>
      <c r="Y61" s="249">
        <v>2044</v>
      </c>
      <c r="Z61" s="249">
        <v>2045</v>
      </c>
      <c r="AA61" s="249">
        <v>2046</v>
      </c>
      <c r="AB61" s="249">
        <v>2047</v>
      </c>
      <c r="AC61" s="249">
        <v>2048</v>
      </c>
      <c r="AD61" s="249">
        <v>2049</v>
      </c>
      <c r="AE61" s="249">
        <v>2050</v>
      </c>
      <c r="AF61" s="249">
        <v>2051</v>
      </c>
      <c r="AG61" s="249">
        <v>2052</v>
      </c>
      <c r="AH61" s="249">
        <v>2053</v>
      </c>
      <c r="AI61" s="249">
        <v>2054</v>
      </c>
      <c r="AJ61" s="249">
        <v>2055</v>
      </c>
      <c r="AK61" s="249">
        <v>2056</v>
      </c>
      <c r="AL61" s="249">
        <v>2057</v>
      </c>
      <c r="AM61" s="249">
        <v>2058</v>
      </c>
      <c r="AN61" s="249">
        <v>2059</v>
      </c>
      <c r="AO61" s="249">
        <v>2060</v>
      </c>
      <c r="AP61" s="249">
        <v>2061</v>
      </c>
      <c r="AQ61" s="249">
        <v>2062</v>
      </c>
      <c r="AR61" s="249">
        <v>2063</v>
      </c>
      <c r="AS61" s="249">
        <v>2064</v>
      </c>
      <c r="AT61" s="249">
        <v>2065</v>
      </c>
      <c r="AU61" s="249">
        <v>2066</v>
      </c>
      <c r="AV61" s="249">
        <v>2067</v>
      </c>
      <c r="AW61" s="249">
        <v>2068</v>
      </c>
      <c r="AX61" s="249">
        <v>2069</v>
      </c>
      <c r="AY61" s="249">
        <v>2070</v>
      </c>
      <c r="AZ61" s="249">
        <v>2071</v>
      </c>
    </row>
    <row r="62" spans="1:52" s="214" customFormat="1" ht="14.25" x14ac:dyDescent="0.25">
      <c r="A62" s="273" t="s">
        <v>316</v>
      </c>
      <c r="B62" s="274">
        <v>0</v>
      </c>
      <c r="C62" s="274">
        <v>6544831.4980000015</v>
      </c>
      <c r="D62" s="274">
        <v>6741173.5280000018</v>
      </c>
      <c r="E62" s="274">
        <v>6943428.7220000019</v>
      </c>
      <c r="F62" s="274">
        <v>7151722.006000001</v>
      </c>
      <c r="G62" s="274">
        <v>7366261.5900000017</v>
      </c>
      <c r="H62" s="274">
        <v>7587249.4377000025</v>
      </c>
      <c r="I62" s="274">
        <v>7814866.9208310042</v>
      </c>
      <c r="J62" s="274">
        <v>8049312.928455933</v>
      </c>
      <c r="K62" s="274">
        <v>8290792.3163096113</v>
      </c>
      <c r="L62" s="274">
        <v>8539516.0857988987</v>
      </c>
      <c r="M62" s="275">
        <v>8795701.568372868</v>
      </c>
      <c r="N62" s="274">
        <v>9059572.6154240537</v>
      </c>
      <c r="O62" s="274">
        <v>9331359.7938867733</v>
      </c>
      <c r="P62" s="274">
        <v>9611300.587703377</v>
      </c>
      <c r="Q62" s="274">
        <v>9899639.6053344794</v>
      </c>
      <c r="R62" s="274">
        <v>10196628.793494515</v>
      </c>
      <c r="S62" s="274">
        <v>10502527.657299349</v>
      </c>
      <c r="T62" s="274">
        <v>10817603.48701833</v>
      </c>
      <c r="U62" s="274">
        <v>11142131.591628883</v>
      </c>
      <c r="V62" s="274">
        <v>11476395.539377749</v>
      </c>
      <c r="W62" s="274">
        <v>11820687.40555908</v>
      </c>
      <c r="X62" s="274">
        <v>12175308.027725853</v>
      </c>
      <c r="Y62" s="274">
        <v>12540567.268557632</v>
      </c>
      <c r="Z62" s="274">
        <v>12916784.286614358</v>
      </c>
      <c r="AA62" s="274">
        <v>13304287.81521279</v>
      </c>
      <c r="AB62" s="274">
        <v>13703416.449669173</v>
      </c>
      <c r="AC62" s="274">
        <v>14114518.943159249</v>
      </c>
      <c r="AD62" s="274">
        <v>14537954.511454025</v>
      </c>
      <c r="AE62" s="274">
        <v>14974093.146797644</v>
      </c>
      <c r="AF62" s="274">
        <v>15423315.941201577</v>
      </c>
      <c r="AG62" s="274">
        <v>15886015.419437625</v>
      </c>
      <c r="AH62" s="274">
        <v>16362595.882020753</v>
      </c>
      <c r="AI62" s="274">
        <v>16853473.758481376</v>
      </c>
      <c r="AJ62" s="274">
        <v>17359077.971235815</v>
      </c>
      <c r="AK62" s="274">
        <v>17879850.310372893</v>
      </c>
      <c r="AL62" s="274">
        <v>18416245.819684081</v>
      </c>
      <c r="AM62" s="274">
        <v>18968733.194274604</v>
      </c>
      <c r="AN62" s="274">
        <v>19537795.190102845</v>
      </c>
      <c r="AO62" s="274">
        <v>20123929.045805939</v>
      </c>
      <c r="AP62" s="274">
        <v>20727646.91718011</v>
      </c>
      <c r="AQ62" s="274">
        <v>21349476.324695516</v>
      </c>
      <c r="AR62" s="274">
        <v>21989960.614436381</v>
      </c>
      <c r="AS62" s="274">
        <v>22649659.432869475</v>
      </c>
      <c r="AT62" s="274">
        <v>23329149.215855557</v>
      </c>
      <c r="AU62" s="274">
        <v>24029023.692331228</v>
      </c>
      <c r="AV62" s="274">
        <v>24749894.403101165</v>
      </c>
      <c r="AW62" s="274">
        <v>25492391.235194203</v>
      </c>
      <c r="AX62" s="274">
        <v>26257162.972250022</v>
      </c>
      <c r="AY62" s="274">
        <v>27044877.861417528</v>
      </c>
      <c r="AZ62" s="274">
        <v>27856224.197260056</v>
      </c>
    </row>
    <row r="63" spans="1:52" x14ac:dyDescent="0.25">
      <c r="A63" s="264" t="s">
        <v>315</v>
      </c>
      <c r="B63" s="276">
        <v>0</v>
      </c>
      <c r="C63" s="276">
        <v>-162739.50416666671</v>
      </c>
      <c r="D63" s="276">
        <v>-147502.57833333331</v>
      </c>
      <c r="E63" s="276">
        <v>-131938.328125</v>
      </c>
      <c r="F63" s="276">
        <v>-116039.96287360211</v>
      </c>
      <c r="G63" s="276">
        <v>-99806.231400838937</v>
      </c>
      <c r="H63" s="276">
        <v>-83226.711039459857</v>
      </c>
      <c r="I63" s="276">
        <v>-66291.411436473427</v>
      </c>
      <c r="J63" s="276">
        <v>-48988.546522364137</v>
      </c>
      <c r="K63" s="276">
        <v>-31306.684285876807</v>
      </c>
      <c r="L63" s="276">
        <v>-13234.033553341695</v>
      </c>
      <c r="M63" s="277">
        <v>-28869.076571282814</v>
      </c>
      <c r="N63" s="276">
        <v>-11001.300512763322</v>
      </c>
      <c r="O63" s="276">
        <v>7264.2090424048947</v>
      </c>
      <c r="P63" s="276">
        <v>25939.87690671673</v>
      </c>
      <c r="Q63" s="276">
        <v>45038.520349346159</v>
      </c>
      <c r="R63" s="276">
        <v>64573.361658338457</v>
      </c>
      <c r="S63" s="276">
        <v>84558.041111207509</v>
      </c>
      <c r="T63" s="276">
        <v>105006.63036745414</v>
      </c>
      <c r="U63" s="276">
        <v>125933.64629697113</v>
      </c>
      <c r="V63" s="276">
        <v>147354.06525878009</v>
      </c>
      <c r="W63" s="276">
        <v>155941.70420444006</v>
      </c>
      <c r="X63" s="276">
        <v>177995.52145586169</v>
      </c>
      <c r="Y63" s="276">
        <v>200578.57014050439</v>
      </c>
      <c r="Z63" s="276">
        <v>223707.45667699119</v>
      </c>
      <c r="AA63" s="276">
        <v>247399.31485553063</v>
      </c>
      <c r="AB63" s="276">
        <v>271671.82282622188</v>
      </c>
      <c r="AC63" s="276">
        <v>296543.22064370156</v>
      </c>
      <c r="AD63" s="276">
        <v>322032.32838667999</v>
      </c>
      <c r="AE63" s="276">
        <v>348158.56487156119</v>
      </c>
      <c r="AF63" s="276">
        <v>374941.96697998687</v>
      </c>
      <c r="AG63" s="276">
        <v>402403.20962082298</v>
      </c>
      <c r="AH63" s="276">
        <v>430563.62634780828</v>
      </c>
      <c r="AI63" s="276">
        <v>459445.23065480444</v>
      </c>
      <c r="AJ63" s="276">
        <v>489070.73797133926</v>
      </c>
      <c r="AK63" s="276">
        <v>519463.58838191285</v>
      </c>
      <c r="AL63" s="276">
        <v>550647.97009332734</v>
      </c>
      <c r="AM63" s="276">
        <v>582648.84367514926</v>
      </c>
      <c r="AN63" s="276">
        <v>615491.96709925355</v>
      </c>
      <c r="AO63" s="276">
        <v>649203.92160530156</v>
      </c>
      <c r="AP63" s="276">
        <v>683812.13841992035</v>
      </c>
      <c r="AQ63" s="276">
        <v>719344.92635830282</v>
      </c>
      <c r="AR63" s="276">
        <v>755831.50033793505</v>
      </c>
      <c r="AS63" s="276">
        <v>793302.01083517808</v>
      </c>
      <c r="AT63" s="276">
        <v>831787.57431648928</v>
      </c>
      <c r="AU63" s="276">
        <v>871320.3046771565</v>
      </c>
      <c r="AV63" s="276">
        <v>911933.34572155785</v>
      </c>
      <c r="AW63" s="276">
        <v>953660.90472012083</v>
      </c>
      <c r="AX63" s="276">
        <v>996538.28707938385</v>
      </c>
      <c r="AY63" s="276">
        <v>1040601.9321627984</v>
      </c>
      <c r="AZ63" s="276">
        <v>1085889.4503012232</v>
      </c>
    </row>
    <row r="64" spans="1:52" x14ac:dyDescent="0.25">
      <c r="A64" s="278" t="s">
        <v>314</v>
      </c>
      <c r="B64" s="276">
        <v>0</v>
      </c>
      <c r="C64" s="276">
        <v>20833.333333333336</v>
      </c>
      <c r="D64" s="276">
        <v>21645.833333333332</v>
      </c>
      <c r="E64" s="276">
        <v>22503.657708333336</v>
      </c>
      <c r="F64" s="276">
        <v>23404.47912639792</v>
      </c>
      <c r="G64" s="276">
        <v>24341.360425827628</v>
      </c>
      <c r="H64" s="276">
        <v>25315.745083673512</v>
      </c>
      <c r="I64" s="276">
        <v>26328.374887020451</v>
      </c>
      <c r="J64" s="276">
        <v>27381.509882501268</v>
      </c>
      <c r="K64" s="276">
        <v>28476.770277801323</v>
      </c>
      <c r="L64" s="276">
        <v>29615.841088913381</v>
      </c>
      <c r="M64" s="276">
        <v>30800.474732469909</v>
      </c>
      <c r="N64" s="276">
        <v>32032.493721768711</v>
      </c>
      <c r="O64" s="276">
        <v>33313.793470639459</v>
      </c>
      <c r="P64" s="276">
        <v>34646.345209465035</v>
      </c>
      <c r="Q64" s="276">
        <v>36032.199017843639</v>
      </c>
      <c r="R64" s="276">
        <v>37473.486978557383</v>
      </c>
      <c r="S64" s="276">
        <v>38972.426457699679</v>
      </c>
      <c r="T64" s="276">
        <v>40531.323516007666</v>
      </c>
      <c r="U64" s="276">
        <v>42152.576456647977</v>
      </c>
      <c r="V64" s="276">
        <v>43838.679514913892</v>
      </c>
      <c r="W64" s="276">
        <v>45592.22669551045</v>
      </c>
      <c r="X64" s="276">
        <v>47415.915763330864</v>
      </c>
      <c r="Y64" s="276">
        <v>49312.552393864105</v>
      </c>
      <c r="Z64" s="276">
        <v>51285.054489618669</v>
      </c>
      <c r="AA64" s="276">
        <v>53336.456669203413</v>
      </c>
      <c r="AB64" s="276">
        <v>55469.914935971552</v>
      </c>
      <c r="AC64" s="276">
        <v>57688.711533410416</v>
      </c>
      <c r="AD64" s="276">
        <v>59996.259994746833</v>
      </c>
      <c r="AE64" s="276">
        <v>62396.110394536714</v>
      </c>
      <c r="AF64" s="276">
        <v>64891.954810318181</v>
      </c>
      <c r="AG64" s="276">
        <v>67487.633002730901</v>
      </c>
      <c r="AH64" s="276">
        <v>70187.138322840154</v>
      </c>
      <c r="AI64" s="276">
        <v>72994.623855753744</v>
      </c>
      <c r="AJ64" s="276">
        <v>75914.408809983899</v>
      </c>
      <c r="AK64" s="276">
        <v>78950.985162383251</v>
      </c>
      <c r="AL64" s="276">
        <v>82109.02456887858</v>
      </c>
      <c r="AM64" s="276">
        <v>85393.385551633735</v>
      </c>
      <c r="AN64" s="276">
        <v>88809.120973699086</v>
      </c>
      <c r="AO64" s="276">
        <v>92361.485812647064</v>
      </c>
      <c r="AP64" s="276">
        <v>96055.945245152936</v>
      </c>
      <c r="AQ64" s="276">
        <v>99898.183054959067</v>
      </c>
      <c r="AR64" s="276">
        <v>103894.11037715743</v>
      </c>
      <c r="AS64" s="276">
        <v>108049.87479224373</v>
      </c>
      <c r="AT64" s="276">
        <v>112371.86978393349</v>
      </c>
      <c r="AU64" s="276">
        <v>116866.74457529082</v>
      </c>
      <c r="AV64" s="276">
        <v>121541.41435830246</v>
      </c>
      <c r="AW64" s="276">
        <v>126403.07093263454</v>
      </c>
      <c r="AX64" s="276">
        <v>131459.19376993991</v>
      </c>
      <c r="AY64" s="276">
        <v>136717.56152073754</v>
      </c>
      <c r="AZ64" s="276">
        <v>142186.26398156703</v>
      </c>
    </row>
    <row r="65" spans="1:52" x14ac:dyDescent="0.25">
      <c r="A65" s="278" t="s">
        <v>313</v>
      </c>
      <c r="B65" s="276">
        <v>0</v>
      </c>
      <c r="C65" s="276">
        <v>313473.08</v>
      </c>
      <c r="D65" s="276">
        <v>322876.84000000003</v>
      </c>
      <c r="E65" s="276">
        <v>332562.60000000003</v>
      </c>
      <c r="F65" s="276">
        <v>342539.478</v>
      </c>
      <c r="G65" s="276">
        <v>352815.6623400001</v>
      </c>
      <c r="H65" s="276">
        <v>363400.13221020001</v>
      </c>
      <c r="I65" s="276">
        <v>374302.13617650612</v>
      </c>
      <c r="J65" s="276">
        <v>385531.20026180125</v>
      </c>
      <c r="K65" s="276">
        <v>397097.13626965525</v>
      </c>
      <c r="L65" s="276">
        <v>409010.05035774491</v>
      </c>
      <c r="M65" s="276">
        <v>387169.70786291396</v>
      </c>
      <c r="N65" s="276">
        <v>398784.79909880133</v>
      </c>
      <c r="O65" s="276">
        <v>410748.34307176544</v>
      </c>
      <c r="P65" s="276">
        <v>423070.79336391838</v>
      </c>
      <c r="Q65" s="276">
        <v>435762.9171648359</v>
      </c>
      <c r="R65" s="276">
        <v>448835.80467978108</v>
      </c>
      <c r="S65" s="276">
        <v>462300.87882017449</v>
      </c>
      <c r="T65" s="276">
        <v>476169.90518477972</v>
      </c>
      <c r="U65" s="276">
        <v>490455.00234032312</v>
      </c>
      <c r="V65" s="276">
        <v>505168.65241053281</v>
      </c>
      <c r="W65" s="276">
        <v>506982.07834226295</v>
      </c>
      <c r="X65" s="276">
        <v>522191.54069253081</v>
      </c>
      <c r="Y65" s="276">
        <v>537857.28691330692</v>
      </c>
      <c r="Z65" s="276">
        <v>553993.00552070595</v>
      </c>
      <c r="AA65" s="276">
        <v>570612.79568632715</v>
      </c>
      <c r="AB65" s="276">
        <v>587731.17955691705</v>
      </c>
      <c r="AC65" s="276">
        <v>605363.11494362447</v>
      </c>
      <c r="AD65" s="276">
        <v>623524.00839193317</v>
      </c>
      <c r="AE65" s="276">
        <v>642229.72864369117</v>
      </c>
      <c r="AF65" s="276">
        <v>661496.62050300208</v>
      </c>
      <c r="AG65" s="276">
        <v>681341.51911809214</v>
      </c>
      <c r="AH65" s="276">
        <v>701781.76469163492</v>
      </c>
      <c r="AI65" s="276">
        <v>722835.21763238404</v>
      </c>
      <c r="AJ65" s="276">
        <v>744520.27416135545</v>
      </c>
      <c r="AK65" s="276">
        <v>766855.88238619629</v>
      </c>
      <c r="AL65" s="276">
        <v>789861.55885778216</v>
      </c>
      <c r="AM65" s="276">
        <v>813557.4056235156</v>
      </c>
      <c r="AN65" s="276">
        <v>837964.12779222126</v>
      </c>
      <c r="AO65" s="276">
        <v>863103.05162598786</v>
      </c>
      <c r="AP65" s="276">
        <v>888996.14317476749</v>
      </c>
      <c r="AQ65" s="276">
        <v>915666.02747001045</v>
      </c>
      <c r="AR65" s="276">
        <v>943136.00829411088</v>
      </c>
      <c r="AS65" s="276">
        <v>971430.08854293427</v>
      </c>
      <c r="AT65" s="276">
        <v>1000572.9911992224</v>
      </c>
      <c r="AU65" s="276">
        <v>1030590.180935199</v>
      </c>
      <c r="AV65" s="276">
        <v>1061507.8863632553</v>
      </c>
      <c r="AW65" s="276">
        <v>1093353.1229541528</v>
      </c>
      <c r="AX65" s="276">
        <v>1126153.7166427772</v>
      </c>
      <c r="AY65" s="276">
        <v>1159938.3281420607</v>
      </c>
      <c r="AZ65" s="276">
        <v>1194736.4779863227</v>
      </c>
    </row>
    <row r="66" spans="1:52" x14ac:dyDescent="0.25">
      <c r="A66" s="278" t="s">
        <v>549</v>
      </c>
      <c r="B66" s="276"/>
      <c r="C66" s="276"/>
      <c r="D66" s="276"/>
      <c r="E66" s="276"/>
      <c r="F66" s="276"/>
      <c r="G66" s="276"/>
      <c r="H66" s="276"/>
      <c r="I66" s="276"/>
      <c r="J66" s="276"/>
      <c r="K66" s="276"/>
      <c r="L66" s="276"/>
      <c r="M66" s="277"/>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6"/>
      <c r="AL66" s="276"/>
      <c r="AM66" s="276"/>
      <c r="AN66" s="276"/>
      <c r="AO66" s="276"/>
      <c r="AP66" s="276"/>
      <c r="AQ66" s="276"/>
      <c r="AR66" s="276"/>
      <c r="AS66" s="276"/>
      <c r="AT66" s="276"/>
      <c r="AU66" s="276"/>
      <c r="AV66" s="276"/>
      <c r="AW66" s="276"/>
      <c r="AX66" s="276"/>
      <c r="AY66" s="276"/>
      <c r="AZ66" s="276"/>
    </row>
    <row r="67" spans="1:52" x14ac:dyDescent="0.25">
      <c r="A67" s="278" t="s">
        <v>549</v>
      </c>
      <c r="B67" s="276">
        <v>0</v>
      </c>
      <c r="C67" s="276">
        <v>0</v>
      </c>
      <c r="D67" s="276">
        <v>0</v>
      </c>
      <c r="E67" s="276">
        <v>0</v>
      </c>
      <c r="F67" s="276">
        <v>0</v>
      </c>
      <c r="G67" s="276">
        <v>0</v>
      </c>
      <c r="H67" s="276">
        <v>0</v>
      </c>
      <c r="I67" s="276">
        <v>0</v>
      </c>
      <c r="J67" s="276">
        <v>0</v>
      </c>
      <c r="K67" s="276">
        <v>0</v>
      </c>
      <c r="L67" s="276">
        <v>0</v>
      </c>
      <c r="M67" s="277">
        <v>0</v>
      </c>
      <c r="N67" s="276">
        <v>0</v>
      </c>
      <c r="O67" s="276">
        <v>0</v>
      </c>
      <c r="P67" s="276">
        <v>0</v>
      </c>
      <c r="Q67" s="276">
        <v>0</v>
      </c>
      <c r="R67" s="276">
        <v>0</v>
      </c>
      <c r="S67" s="276">
        <v>0</v>
      </c>
      <c r="T67" s="276">
        <v>0</v>
      </c>
      <c r="U67" s="276">
        <v>0</v>
      </c>
      <c r="V67" s="276">
        <v>0</v>
      </c>
      <c r="W67" s="276">
        <v>0</v>
      </c>
      <c r="X67" s="276">
        <v>0</v>
      </c>
      <c r="Y67" s="276">
        <v>0</v>
      </c>
      <c r="Z67" s="276">
        <v>0</v>
      </c>
      <c r="AA67" s="276">
        <v>0</v>
      </c>
      <c r="AB67" s="276">
        <v>0</v>
      </c>
      <c r="AC67" s="276">
        <v>0</v>
      </c>
      <c r="AD67" s="276">
        <v>0</v>
      </c>
      <c r="AE67" s="276">
        <v>0</v>
      </c>
      <c r="AF67" s="276">
        <v>0</v>
      </c>
      <c r="AG67" s="276">
        <v>0</v>
      </c>
      <c r="AH67" s="276">
        <v>0</v>
      </c>
      <c r="AI67" s="276">
        <v>0</v>
      </c>
      <c r="AJ67" s="276">
        <v>0</v>
      </c>
      <c r="AK67" s="276">
        <v>0</v>
      </c>
      <c r="AL67" s="276">
        <v>0</v>
      </c>
      <c r="AM67" s="276">
        <v>0</v>
      </c>
      <c r="AN67" s="276">
        <v>0</v>
      </c>
      <c r="AO67" s="276">
        <v>0</v>
      </c>
      <c r="AP67" s="276">
        <v>0</v>
      </c>
      <c r="AQ67" s="276">
        <v>0</v>
      </c>
      <c r="AR67" s="276">
        <v>0</v>
      </c>
      <c r="AS67" s="276">
        <v>0</v>
      </c>
      <c r="AT67" s="276">
        <v>0</v>
      </c>
      <c r="AU67" s="276">
        <v>0</v>
      </c>
      <c r="AV67" s="276">
        <v>0</v>
      </c>
      <c r="AW67" s="276">
        <v>0</v>
      </c>
      <c r="AX67" s="276">
        <v>0</v>
      </c>
      <c r="AY67" s="276">
        <v>0</v>
      </c>
      <c r="AZ67" s="276">
        <v>0</v>
      </c>
    </row>
    <row r="68" spans="1:52" x14ac:dyDescent="0.25">
      <c r="A68" s="278" t="s">
        <v>549</v>
      </c>
      <c r="B68" s="276"/>
      <c r="C68" s="276">
        <v>0</v>
      </c>
      <c r="D68" s="276">
        <v>0</v>
      </c>
      <c r="E68" s="276">
        <v>0</v>
      </c>
      <c r="F68" s="276">
        <v>0</v>
      </c>
      <c r="G68" s="276">
        <v>0</v>
      </c>
      <c r="H68" s="276">
        <v>0</v>
      </c>
      <c r="I68" s="276">
        <v>0</v>
      </c>
      <c r="J68" s="276">
        <v>0</v>
      </c>
      <c r="K68" s="276">
        <v>0</v>
      </c>
      <c r="L68" s="276">
        <v>0</v>
      </c>
      <c r="M68" s="277">
        <v>0</v>
      </c>
      <c r="N68" s="276">
        <v>0</v>
      </c>
      <c r="O68" s="276">
        <v>0</v>
      </c>
      <c r="P68" s="276">
        <v>0</v>
      </c>
      <c r="Q68" s="276">
        <v>0</v>
      </c>
      <c r="R68" s="276">
        <v>0</v>
      </c>
      <c r="S68" s="276">
        <v>0</v>
      </c>
      <c r="T68" s="276">
        <v>0</v>
      </c>
      <c r="U68" s="276">
        <v>0</v>
      </c>
      <c r="V68" s="276">
        <v>0</v>
      </c>
      <c r="W68" s="276">
        <v>0</v>
      </c>
      <c r="X68" s="276">
        <v>0</v>
      </c>
      <c r="Y68" s="276">
        <v>0</v>
      </c>
      <c r="Z68" s="276">
        <v>0</v>
      </c>
      <c r="AA68" s="276">
        <v>0</v>
      </c>
      <c r="AB68" s="276">
        <v>0</v>
      </c>
      <c r="AC68" s="276">
        <v>0</v>
      </c>
      <c r="AD68" s="276">
        <v>0</v>
      </c>
      <c r="AE68" s="276">
        <v>0</v>
      </c>
      <c r="AF68" s="276">
        <v>0</v>
      </c>
      <c r="AG68" s="276">
        <v>0</v>
      </c>
      <c r="AH68" s="276">
        <v>0</v>
      </c>
      <c r="AI68" s="276">
        <v>0</v>
      </c>
      <c r="AJ68" s="276">
        <v>0</v>
      </c>
      <c r="AK68" s="276">
        <v>0</v>
      </c>
      <c r="AL68" s="276">
        <v>0</v>
      </c>
      <c r="AM68" s="276">
        <v>0</v>
      </c>
      <c r="AN68" s="276">
        <v>0</v>
      </c>
      <c r="AO68" s="276">
        <v>0</v>
      </c>
      <c r="AP68" s="276">
        <v>0</v>
      </c>
      <c r="AQ68" s="276">
        <v>0</v>
      </c>
      <c r="AR68" s="276">
        <v>0</v>
      </c>
      <c r="AS68" s="276">
        <v>0</v>
      </c>
      <c r="AT68" s="276">
        <v>0</v>
      </c>
      <c r="AU68" s="276">
        <v>0</v>
      </c>
      <c r="AV68" s="276">
        <v>0</v>
      </c>
      <c r="AW68" s="276">
        <v>0</v>
      </c>
      <c r="AX68" s="276">
        <v>0</v>
      </c>
      <c r="AY68" s="276">
        <v>0</v>
      </c>
      <c r="AZ68" s="276">
        <v>0</v>
      </c>
    </row>
    <row r="69" spans="1:52" x14ac:dyDescent="0.25">
      <c r="A69" s="278" t="s">
        <v>312</v>
      </c>
      <c r="B69" s="276"/>
      <c r="C69" s="276">
        <v>-497045.91750000004</v>
      </c>
      <c r="D69" s="276">
        <v>-492025.25166666665</v>
      </c>
      <c r="E69" s="276">
        <v>-487004.58583333337</v>
      </c>
      <c r="F69" s="276">
        <v>-481983.92000000004</v>
      </c>
      <c r="G69" s="276">
        <v>-476963.25416666665</v>
      </c>
      <c r="H69" s="276">
        <v>-471942.58833333338</v>
      </c>
      <c r="I69" s="276">
        <v>-466921.92249999999</v>
      </c>
      <c r="J69" s="276">
        <v>-461901.25666666665</v>
      </c>
      <c r="K69" s="276">
        <v>-456880.59083333338</v>
      </c>
      <c r="L69" s="276">
        <v>-451859.92499999999</v>
      </c>
      <c r="M69" s="276">
        <v>-446839.25916666666</v>
      </c>
      <c r="N69" s="276">
        <v>-441818.59333333338</v>
      </c>
      <c r="O69" s="276">
        <v>-436797.92749999999</v>
      </c>
      <c r="P69" s="276">
        <v>-431777.26166666666</v>
      </c>
      <c r="Q69" s="276">
        <v>-426756.59583333338</v>
      </c>
      <c r="R69" s="276">
        <v>-421735.93</v>
      </c>
      <c r="S69" s="276">
        <v>-416715.26416666666</v>
      </c>
      <c r="T69" s="276">
        <v>-411694.59833333327</v>
      </c>
      <c r="U69" s="276">
        <v>-406673.9325</v>
      </c>
      <c r="V69" s="276">
        <v>-401653.26666666666</v>
      </c>
      <c r="W69" s="276">
        <v>-396632.60083333339</v>
      </c>
      <c r="X69" s="276">
        <v>-391611.935</v>
      </c>
      <c r="Y69" s="276">
        <v>-386591.26916666667</v>
      </c>
      <c r="Z69" s="276">
        <v>-381570.60333333339</v>
      </c>
      <c r="AA69" s="276">
        <v>-376549.9375</v>
      </c>
      <c r="AB69" s="276">
        <v>-371529.27166666667</v>
      </c>
      <c r="AC69" s="276">
        <v>-366508.60583333339</v>
      </c>
      <c r="AD69" s="276">
        <v>-361487.94000000006</v>
      </c>
      <c r="AE69" s="276">
        <v>-356467.27416666673</v>
      </c>
      <c r="AF69" s="276">
        <v>-351446.6083333334</v>
      </c>
      <c r="AG69" s="276">
        <v>-346425.94250000006</v>
      </c>
      <c r="AH69" s="276">
        <v>-341405.27666666673</v>
      </c>
      <c r="AI69" s="276">
        <v>-336384.6108333334</v>
      </c>
      <c r="AJ69" s="276">
        <v>-331363.94500000007</v>
      </c>
      <c r="AK69" s="276">
        <v>-326343.27916666673</v>
      </c>
      <c r="AL69" s="276">
        <v>-321322.61333333346</v>
      </c>
      <c r="AM69" s="276">
        <v>-316301.94750000013</v>
      </c>
      <c r="AN69" s="276">
        <v>-311281.28166666673</v>
      </c>
      <c r="AO69" s="276">
        <v>-306260.6158333334</v>
      </c>
      <c r="AP69" s="276">
        <v>-301239.95000000007</v>
      </c>
      <c r="AQ69" s="276">
        <v>-296219.28416666674</v>
      </c>
      <c r="AR69" s="276">
        <v>-291198.61833333335</v>
      </c>
      <c r="AS69" s="276">
        <v>-286177.95250000001</v>
      </c>
      <c r="AT69" s="276">
        <v>-281157.28666666668</v>
      </c>
      <c r="AU69" s="276">
        <v>-276136.62083333335</v>
      </c>
      <c r="AV69" s="276">
        <v>-271115.95499999996</v>
      </c>
      <c r="AW69" s="276">
        <v>-266095.28916666663</v>
      </c>
      <c r="AX69" s="276">
        <v>-261074.62333333329</v>
      </c>
      <c r="AY69" s="276">
        <v>-256053.95749999993</v>
      </c>
      <c r="AZ69" s="276">
        <v>-251033.2916666666</v>
      </c>
    </row>
    <row r="70" spans="1:52" s="214" customFormat="1" ht="14.25" x14ac:dyDescent="0.25">
      <c r="A70" s="279" t="s">
        <v>558</v>
      </c>
      <c r="B70" s="274">
        <v>0</v>
      </c>
      <c r="C70" s="274">
        <v>6382091.9938333351</v>
      </c>
      <c r="D70" s="274">
        <v>6593670.9496666687</v>
      </c>
      <c r="E70" s="274">
        <v>6811490.3938750019</v>
      </c>
      <c r="F70" s="274">
        <v>7035682.0431263987</v>
      </c>
      <c r="G70" s="274">
        <v>7266455.3585991627</v>
      </c>
      <c r="H70" s="274">
        <v>7504022.7266605422</v>
      </c>
      <c r="I70" s="274">
        <v>7748575.5093945311</v>
      </c>
      <c r="J70" s="274">
        <v>8000324.381933569</v>
      </c>
      <c r="K70" s="274">
        <v>8259485.632023735</v>
      </c>
      <c r="L70" s="274">
        <v>8526282.0522455573</v>
      </c>
      <c r="M70" s="275">
        <v>8766832.491801586</v>
      </c>
      <c r="N70" s="274">
        <v>9048571.314911291</v>
      </c>
      <c r="O70" s="274">
        <v>9338624.002929179</v>
      </c>
      <c r="P70" s="274">
        <v>9637240.4646100942</v>
      </c>
      <c r="Q70" s="274">
        <v>9944678.1256838255</v>
      </c>
      <c r="R70" s="274">
        <v>10261202.155152854</v>
      </c>
      <c r="S70" s="274">
        <v>10587085.698410556</v>
      </c>
      <c r="T70" s="274">
        <v>10922610.117385784</v>
      </c>
      <c r="U70" s="274">
        <v>11268065.237925854</v>
      </c>
      <c r="V70" s="274">
        <v>11623749.604636529</v>
      </c>
      <c r="W70" s="274">
        <v>11976629.10976352</v>
      </c>
      <c r="X70" s="274">
        <v>12353303.549181715</v>
      </c>
      <c r="Y70" s="274">
        <v>12741145.838698138</v>
      </c>
      <c r="Z70" s="274">
        <v>13140491.74329135</v>
      </c>
      <c r="AA70" s="274">
        <v>13551687.130068321</v>
      </c>
      <c r="AB70" s="274">
        <v>13975088.272495395</v>
      </c>
      <c r="AC70" s="274">
        <v>14411062.16380295</v>
      </c>
      <c r="AD70" s="274">
        <v>14859986.839840705</v>
      </c>
      <c r="AE70" s="274">
        <v>15322251.711669205</v>
      </c>
      <c r="AF70" s="274">
        <v>15798257.908181563</v>
      </c>
      <c r="AG70" s="274">
        <v>16288418.629058447</v>
      </c>
      <c r="AH70" s="274">
        <v>16793159.508368563</v>
      </c>
      <c r="AI70" s="274">
        <v>17312918.989136182</v>
      </c>
      <c r="AJ70" s="274">
        <v>17848148.709207155</v>
      </c>
      <c r="AK70" s="274">
        <v>18399313.898754805</v>
      </c>
      <c r="AL70" s="274">
        <v>18966893.789777409</v>
      </c>
      <c r="AM70" s="274">
        <v>19551382.037949752</v>
      </c>
      <c r="AN70" s="274">
        <v>20153287.157202099</v>
      </c>
      <c r="AO70" s="274">
        <v>20773132.967411239</v>
      </c>
      <c r="AP70" s="274">
        <v>21411459.055600028</v>
      </c>
      <c r="AQ70" s="274">
        <v>22068821.251053818</v>
      </c>
      <c r="AR70" s="274">
        <v>22745792.114774317</v>
      </c>
      <c r="AS70" s="274">
        <v>23442961.443704654</v>
      </c>
      <c r="AT70" s="274">
        <v>24160936.790172048</v>
      </c>
      <c r="AU70" s="274">
        <v>24900343.997008383</v>
      </c>
      <c r="AV70" s="274">
        <v>25661827.748822723</v>
      </c>
      <c r="AW70" s="274">
        <v>26446052.139914323</v>
      </c>
      <c r="AX70" s="274">
        <v>27253701.259329405</v>
      </c>
      <c r="AY70" s="274">
        <v>28085479.793580327</v>
      </c>
      <c r="AZ70" s="274">
        <v>28942113.647561278</v>
      </c>
    </row>
    <row r="71" spans="1:52" x14ac:dyDescent="0.25">
      <c r="A71" s="278" t="s">
        <v>308</v>
      </c>
      <c r="B71" s="276">
        <v>0</v>
      </c>
      <c r="C71" s="276">
        <v>-456424.16666666674</v>
      </c>
      <c r="D71" s="276">
        <v>-456424.16666666674</v>
      </c>
      <c r="E71" s="276">
        <v>-456424.16666666674</v>
      </c>
      <c r="F71" s="276">
        <v>-456424.16666666674</v>
      </c>
      <c r="G71" s="276">
        <v>-456424.16666666674</v>
      </c>
      <c r="H71" s="276">
        <v>-456424.16666666674</v>
      </c>
      <c r="I71" s="276">
        <v>-456424.16666666674</v>
      </c>
      <c r="J71" s="276">
        <v>-456424.16666666674</v>
      </c>
      <c r="K71" s="276">
        <v>-456424.16666666674</v>
      </c>
      <c r="L71" s="276">
        <v>-456424.16666666674</v>
      </c>
      <c r="M71" s="276">
        <v>-456424.16666666674</v>
      </c>
      <c r="N71" s="276">
        <v>-456424.16666666674</v>
      </c>
      <c r="O71" s="276">
        <v>-456424.16666666674</v>
      </c>
      <c r="P71" s="276">
        <v>-456424.16666666674</v>
      </c>
      <c r="Q71" s="276">
        <v>-456424.16666666674</v>
      </c>
      <c r="R71" s="276">
        <v>-456424.16666666674</v>
      </c>
      <c r="S71" s="276">
        <v>-456424.16666666674</v>
      </c>
      <c r="T71" s="276">
        <v>-456424.16666666674</v>
      </c>
      <c r="U71" s="276">
        <v>-456424.16666666674</v>
      </c>
      <c r="V71" s="276">
        <v>-456424.16666666674</v>
      </c>
      <c r="W71" s="276">
        <v>-456424.16666666674</v>
      </c>
      <c r="X71" s="276">
        <v>-456424.16666666674</v>
      </c>
      <c r="Y71" s="276">
        <v>-456424.16666666674</v>
      </c>
      <c r="Z71" s="276">
        <v>-456424.16666666674</v>
      </c>
      <c r="AA71" s="276">
        <v>-456424.16666666674</v>
      </c>
      <c r="AB71" s="276">
        <v>-456424.16666666674</v>
      </c>
      <c r="AC71" s="276">
        <v>-456424.16666666674</v>
      </c>
      <c r="AD71" s="276">
        <v>-456424.16666666674</v>
      </c>
      <c r="AE71" s="276">
        <v>-456424.16666666674</v>
      </c>
      <c r="AF71" s="276">
        <v>-456424.16666666674</v>
      </c>
      <c r="AG71" s="276">
        <v>-456424.16666666674</v>
      </c>
      <c r="AH71" s="276">
        <v>-456424.16666666674</v>
      </c>
      <c r="AI71" s="276">
        <v>-456424.16666666674</v>
      </c>
      <c r="AJ71" s="276">
        <v>-456424.16666666674</v>
      </c>
      <c r="AK71" s="276">
        <v>-456424.16666666674</v>
      </c>
      <c r="AL71" s="276">
        <v>-456424.16666666674</v>
      </c>
      <c r="AM71" s="276">
        <v>-456424.16666666674</v>
      </c>
      <c r="AN71" s="276">
        <v>-456424.16666666674</v>
      </c>
      <c r="AO71" s="276">
        <v>-456424.16666666674</v>
      </c>
      <c r="AP71" s="276">
        <v>-456424.16666666674</v>
      </c>
      <c r="AQ71" s="276">
        <v>-456424.16666666674</v>
      </c>
      <c r="AR71" s="276">
        <v>-456424.16666666674</v>
      </c>
      <c r="AS71" s="276">
        <v>-456424.16666666674</v>
      </c>
      <c r="AT71" s="276">
        <v>-456424.16666666674</v>
      </c>
      <c r="AU71" s="276">
        <v>-456424.16666666674</v>
      </c>
      <c r="AV71" s="276">
        <v>-456424.16666666674</v>
      </c>
      <c r="AW71" s="276">
        <v>-456424.16666666674</v>
      </c>
      <c r="AX71" s="276">
        <v>-456424.16666666674</v>
      </c>
      <c r="AY71" s="276">
        <v>-456424.16666666674</v>
      </c>
      <c r="AZ71" s="276">
        <v>-456424.16666666674</v>
      </c>
    </row>
    <row r="72" spans="1:52" s="214" customFormat="1" ht="14.25" x14ac:dyDescent="0.25">
      <c r="A72" s="279" t="s">
        <v>559</v>
      </c>
      <c r="B72" s="274">
        <v>0</v>
      </c>
      <c r="C72" s="274">
        <v>5925667.8271666681</v>
      </c>
      <c r="D72" s="274">
        <v>6137246.7830000017</v>
      </c>
      <c r="E72" s="274">
        <v>6355066.227208335</v>
      </c>
      <c r="F72" s="274">
        <v>6579257.8764597317</v>
      </c>
      <c r="G72" s="274">
        <v>6810031.1919324957</v>
      </c>
      <c r="H72" s="274">
        <v>7047598.5599938752</v>
      </c>
      <c r="I72" s="274">
        <v>7292151.3427278642</v>
      </c>
      <c r="J72" s="274">
        <v>7543900.215266902</v>
      </c>
      <c r="K72" s="274">
        <v>7803061.465357068</v>
      </c>
      <c r="L72" s="274">
        <v>8069857.8855788903</v>
      </c>
      <c r="M72" s="275">
        <v>8310408.325134919</v>
      </c>
      <c r="N72" s="274">
        <v>8592147.148244625</v>
      </c>
      <c r="O72" s="274">
        <v>8882199.836262513</v>
      </c>
      <c r="P72" s="274">
        <v>9180816.2979434282</v>
      </c>
      <c r="Q72" s="274">
        <v>9488253.9590171594</v>
      </c>
      <c r="R72" s="274">
        <v>9804777.9884861875</v>
      </c>
      <c r="S72" s="274">
        <v>10130661.53174389</v>
      </c>
      <c r="T72" s="274">
        <v>10466185.950719118</v>
      </c>
      <c r="U72" s="274">
        <v>10811641.071259188</v>
      </c>
      <c r="V72" s="274">
        <v>11167325.437969863</v>
      </c>
      <c r="W72" s="274">
        <v>11520204.943096854</v>
      </c>
      <c r="X72" s="274">
        <v>11896879.382515049</v>
      </c>
      <c r="Y72" s="274">
        <v>12284721.672031472</v>
      </c>
      <c r="Z72" s="274">
        <v>12684067.576624684</v>
      </c>
      <c r="AA72" s="274">
        <v>13095262.963401655</v>
      </c>
      <c r="AB72" s="274">
        <v>13518664.105828729</v>
      </c>
      <c r="AC72" s="274">
        <v>13954637.997136284</v>
      </c>
      <c r="AD72" s="274">
        <v>14403562.673174039</v>
      </c>
      <c r="AE72" s="274">
        <v>14865827.545002539</v>
      </c>
      <c r="AF72" s="274">
        <v>15341833.741514897</v>
      </c>
      <c r="AG72" s="274">
        <v>15831994.462391781</v>
      </c>
      <c r="AH72" s="274">
        <v>16336735.341701897</v>
      </c>
      <c r="AI72" s="274">
        <v>16856494.822469514</v>
      </c>
      <c r="AJ72" s="274">
        <v>17391724.542540487</v>
      </c>
      <c r="AK72" s="274">
        <v>17942889.732088137</v>
      </c>
      <c r="AL72" s="274">
        <v>18510469.623110741</v>
      </c>
      <c r="AM72" s="274">
        <v>19094957.871283084</v>
      </c>
      <c r="AN72" s="274">
        <v>19696862.990535431</v>
      </c>
      <c r="AO72" s="274">
        <v>20316708.800744571</v>
      </c>
      <c r="AP72" s="274">
        <v>20955034.888933361</v>
      </c>
      <c r="AQ72" s="274">
        <v>21612397.08438715</v>
      </c>
      <c r="AR72" s="274">
        <v>22289367.948107649</v>
      </c>
      <c r="AS72" s="274">
        <v>22986537.277037986</v>
      </c>
      <c r="AT72" s="274">
        <v>23704512.62350538</v>
      </c>
      <c r="AU72" s="274">
        <v>24443919.830341715</v>
      </c>
      <c r="AV72" s="274">
        <v>25205403.582156055</v>
      </c>
      <c r="AW72" s="274">
        <v>25989627.973247655</v>
      </c>
      <c r="AX72" s="274">
        <v>26797277.092662737</v>
      </c>
      <c r="AY72" s="274">
        <v>27629055.626913659</v>
      </c>
      <c r="AZ72" s="274">
        <v>28485689.48089461</v>
      </c>
    </row>
    <row r="73" spans="1:52" x14ac:dyDescent="0.25">
      <c r="A73" s="278" t="s">
        <v>307</v>
      </c>
      <c r="B73" s="276">
        <v>0</v>
      </c>
      <c r="C73" s="276">
        <v>0</v>
      </c>
      <c r="D73" s="276">
        <v>0</v>
      </c>
      <c r="E73" s="276">
        <v>0</v>
      </c>
      <c r="F73" s="276">
        <v>0</v>
      </c>
      <c r="G73" s="276">
        <v>0</v>
      </c>
      <c r="H73" s="276">
        <v>0</v>
      </c>
      <c r="I73" s="276">
        <v>0</v>
      </c>
      <c r="J73" s="276">
        <v>0</v>
      </c>
      <c r="K73" s="276">
        <v>0</v>
      </c>
      <c r="L73" s="276">
        <v>0</v>
      </c>
      <c r="M73" s="277">
        <v>0</v>
      </c>
      <c r="N73" s="276">
        <v>0</v>
      </c>
      <c r="O73" s="276">
        <v>0</v>
      </c>
      <c r="P73" s="276">
        <v>0</v>
      </c>
      <c r="Q73" s="276">
        <v>0</v>
      </c>
      <c r="R73" s="276">
        <v>0</v>
      </c>
      <c r="S73" s="276">
        <v>0</v>
      </c>
      <c r="T73" s="276">
        <v>0</v>
      </c>
      <c r="U73" s="276">
        <v>0</v>
      </c>
      <c r="V73" s="276">
        <v>0</v>
      </c>
      <c r="W73" s="276">
        <v>0</v>
      </c>
      <c r="X73" s="276">
        <v>0</v>
      </c>
      <c r="Y73" s="276">
        <v>0</v>
      </c>
      <c r="Z73" s="276">
        <v>0</v>
      </c>
      <c r="AA73" s="276">
        <v>0</v>
      </c>
      <c r="AB73" s="276">
        <v>0</v>
      </c>
      <c r="AC73" s="276">
        <v>0</v>
      </c>
      <c r="AD73" s="276">
        <v>0</v>
      </c>
      <c r="AE73" s="276">
        <v>0</v>
      </c>
      <c r="AF73" s="276">
        <v>0</v>
      </c>
      <c r="AG73" s="276">
        <v>0</v>
      </c>
      <c r="AH73" s="276">
        <v>0</v>
      </c>
      <c r="AI73" s="276">
        <v>0</v>
      </c>
      <c r="AJ73" s="276">
        <v>0</v>
      </c>
      <c r="AK73" s="276">
        <v>0</v>
      </c>
      <c r="AL73" s="276">
        <v>0</v>
      </c>
      <c r="AM73" s="276">
        <v>0</v>
      </c>
      <c r="AN73" s="276">
        <v>0</v>
      </c>
      <c r="AO73" s="276">
        <v>0</v>
      </c>
      <c r="AP73" s="276">
        <v>0</v>
      </c>
      <c r="AQ73" s="276">
        <v>0</v>
      </c>
      <c r="AR73" s="276">
        <v>0</v>
      </c>
      <c r="AS73" s="276">
        <v>0</v>
      </c>
      <c r="AT73" s="276">
        <v>0</v>
      </c>
      <c r="AU73" s="276">
        <v>0</v>
      </c>
      <c r="AV73" s="276">
        <v>0</v>
      </c>
      <c r="AW73" s="276">
        <v>0</v>
      </c>
      <c r="AX73" s="276">
        <v>0</v>
      </c>
      <c r="AY73" s="276">
        <v>0</v>
      </c>
      <c r="AZ73" s="276">
        <v>0</v>
      </c>
    </row>
    <row r="74" spans="1:52" s="214" customFormat="1" ht="14.25" x14ac:dyDescent="0.25">
      <c r="A74" s="279" t="s">
        <v>311</v>
      </c>
      <c r="B74" s="274">
        <v>0</v>
      </c>
      <c r="C74" s="274">
        <v>5925667.8271666681</v>
      </c>
      <c r="D74" s="274">
        <v>6137246.7830000017</v>
      </c>
      <c r="E74" s="274">
        <v>6355066.227208335</v>
      </c>
      <c r="F74" s="274">
        <v>6579257.8764597317</v>
      </c>
      <c r="G74" s="274">
        <v>6810031.1919324957</v>
      </c>
      <c r="H74" s="274">
        <v>7047598.5599938752</v>
      </c>
      <c r="I74" s="274">
        <v>7292151.3427278642</v>
      </c>
      <c r="J74" s="274">
        <v>7543900.215266902</v>
      </c>
      <c r="K74" s="274">
        <v>7803061.465357068</v>
      </c>
      <c r="L74" s="274">
        <v>8069857.8855788903</v>
      </c>
      <c r="M74" s="275">
        <v>8310408.325134919</v>
      </c>
      <c r="N74" s="274">
        <v>8592147.148244625</v>
      </c>
      <c r="O74" s="274">
        <v>8882199.836262513</v>
      </c>
      <c r="P74" s="274">
        <v>9180816.2979434282</v>
      </c>
      <c r="Q74" s="274">
        <v>9488253.9590171594</v>
      </c>
      <c r="R74" s="274">
        <v>9804777.9884861875</v>
      </c>
      <c r="S74" s="274">
        <v>10130661.53174389</v>
      </c>
      <c r="T74" s="274">
        <v>10466185.950719118</v>
      </c>
      <c r="U74" s="274">
        <v>10811641.071259188</v>
      </c>
      <c r="V74" s="274">
        <v>11167325.437969863</v>
      </c>
      <c r="W74" s="274">
        <v>11520204.943096854</v>
      </c>
      <c r="X74" s="274">
        <v>11896879.382515049</v>
      </c>
      <c r="Y74" s="274">
        <v>12284721.672031472</v>
      </c>
      <c r="Z74" s="274">
        <v>12684067.576624684</v>
      </c>
      <c r="AA74" s="274">
        <v>13095262.963401655</v>
      </c>
      <c r="AB74" s="274">
        <v>13518664.105828729</v>
      </c>
      <c r="AC74" s="274">
        <v>13954637.997136284</v>
      </c>
      <c r="AD74" s="274">
        <v>14403562.673174039</v>
      </c>
      <c r="AE74" s="274">
        <v>14865827.545002539</v>
      </c>
      <c r="AF74" s="274">
        <v>15341833.741514897</v>
      </c>
      <c r="AG74" s="274">
        <v>15831994.462391781</v>
      </c>
      <c r="AH74" s="274">
        <v>16336735.341701897</v>
      </c>
      <c r="AI74" s="274">
        <v>16856494.822469514</v>
      </c>
      <c r="AJ74" s="274">
        <v>17391724.542540487</v>
      </c>
      <c r="AK74" s="274">
        <v>17942889.732088137</v>
      </c>
      <c r="AL74" s="274">
        <v>18510469.623110741</v>
      </c>
      <c r="AM74" s="274">
        <v>19094957.871283084</v>
      </c>
      <c r="AN74" s="274">
        <v>19696862.990535431</v>
      </c>
      <c r="AO74" s="274">
        <v>20316708.800744571</v>
      </c>
      <c r="AP74" s="274">
        <v>20955034.888933361</v>
      </c>
      <c r="AQ74" s="274">
        <v>21612397.08438715</v>
      </c>
      <c r="AR74" s="274">
        <v>22289367.948107649</v>
      </c>
      <c r="AS74" s="274">
        <v>22986537.277037986</v>
      </c>
      <c r="AT74" s="274">
        <v>23704512.62350538</v>
      </c>
      <c r="AU74" s="274">
        <v>24443919.830341715</v>
      </c>
      <c r="AV74" s="274">
        <v>25205403.582156055</v>
      </c>
      <c r="AW74" s="274">
        <v>25989627.973247655</v>
      </c>
      <c r="AX74" s="274">
        <v>26797277.092662737</v>
      </c>
      <c r="AY74" s="274">
        <v>27629055.626913659</v>
      </c>
      <c r="AZ74" s="274">
        <v>28485689.48089461</v>
      </c>
    </row>
    <row r="75" spans="1:52" x14ac:dyDescent="0.25">
      <c r="A75" s="278" t="s">
        <v>306</v>
      </c>
      <c r="B75" s="276">
        <v>0</v>
      </c>
      <c r="C75" s="276">
        <v>-1185133.5654333336</v>
      </c>
      <c r="D75" s="276">
        <v>-1227449.3566000003</v>
      </c>
      <c r="E75" s="276">
        <v>-1271013.245441667</v>
      </c>
      <c r="F75" s="276">
        <v>-1315851.5752919465</v>
      </c>
      <c r="G75" s="276">
        <v>-1362006.2383864992</v>
      </c>
      <c r="H75" s="276">
        <v>-1409519.7119987751</v>
      </c>
      <c r="I75" s="276">
        <v>-1458430.2685455729</v>
      </c>
      <c r="J75" s="276">
        <v>-1508780.0430533804</v>
      </c>
      <c r="K75" s="276">
        <v>-1560612.2930714136</v>
      </c>
      <c r="L75" s="276">
        <v>-1613971.5771157781</v>
      </c>
      <c r="M75" s="277">
        <v>-1662081.6650269839</v>
      </c>
      <c r="N75" s="276">
        <v>-1718429.4296489251</v>
      </c>
      <c r="O75" s="276">
        <v>-1776439.9672525027</v>
      </c>
      <c r="P75" s="276">
        <v>-1836163.2595886858</v>
      </c>
      <c r="Q75" s="276">
        <v>-1897650.7918034319</v>
      </c>
      <c r="R75" s="276">
        <v>-1960955.5976972375</v>
      </c>
      <c r="S75" s="276">
        <v>-2026132.3063487781</v>
      </c>
      <c r="T75" s="276">
        <v>-2093237.1901438236</v>
      </c>
      <c r="U75" s="276">
        <v>-2162328.2142518377</v>
      </c>
      <c r="V75" s="276">
        <v>-2233465.0875939727</v>
      </c>
      <c r="W75" s="276">
        <v>-2304040.9886193709</v>
      </c>
      <c r="X75" s="276">
        <v>-2379375.8765030098</v>
      </c>
      <c r="Y75" s="276">
        <v>-2456944.3344062944</v>
      </c>
      <c r="Z75" s="276">
        <v>-2536813.5153249372</v>
      </c>
      <c r="AA75" s="276">
        <v>-2619052.5926803313</v>
      </c>
      <c r="AB75" s="276">
        <v>-2703732.8211657461</v>
      </c>
      <c r="AC75" s="276">
        <v>-2790927.5994272567</v>
      </c>
      <c r="AD75" s="276">
        <v>-2880712.5346348081</v>
      </c>
      <c r="AE75" s="276">
        <v>-2973165.5090005081</v>
      </c>
      <c r="AF75" s="276">
        <v>-3068366.7483029794</v>
      </c>
      <c r="AG75" s="276">
        <v>-3166398.8924783561</v>
      </c>
      <c r="AH75" s="276">
        <v>-3267347.0683403797</v>
      </c>
      <c r="AI75" s="276">
        <v>-3371298.9644939029</v>
      </c>
      <c r="AJ75" s="276">
        <v>-3478344.9085080978</v>
      </c>
      <c r="AK75" s="276">
        <v>-3588577.9464176279</v>
      </c>
      <c r="AL75" s="276">
        <v>-3702093.9246221483</v>
      </c>
      <c r="AM75" s="276">
        <v>-3818991.5742566171</v>
      </c>
      <c r="AN75" s="276">
        <v>-3939372.5981070865</v>
      </c>
      <c r="AO75" s="276">
        <v>-4063341.7601489145</v>
      </c>
      <c r="AP75" s="276">
        <v>-4191006.9777866723</v>
      </c>
      <c r="AQ75" s="276">
        <v>-4322479.4168774299</v>
      </c>
      <c r="AR75" s="276">
        <v>-4457873.5896215299</v>
      </c>
      <c r="AS75" s="276">
        <v>-4597307.4554075971</v>
      </c>
      <c r="AT75" s="276">
        <v>-4740902.5247010766</v>
      </c>
      <c r="AU75" s="276">
        <v>-4888783.9660683433</v>
      </c>
      <c r="AV75" s="276">
        <v>-5041080.7164312117</v>
      </c>
      <c r="AW75" s="276">
        <v>-5197925.5946495309</v>
      </c>
      <c r="AX75" s="276">
        <v>-5359455.4185325475</v>
      </c>
      <c r="AY75" s="276">
        <v>-5525811.1253827326</v>
      </c>
      <c r="AZ75" s="276">
        <v>-5697137.8961789226</v>
      </c>
    </row>
    <row r="76" spans="1:52" ht="16.5" thickBot="1" x14ac:dyDescent="0.3">
      <c r="A76" s="280" t="s">
        <v>310</v>
      </c>
      <c r="B76" s="281">
        <v>0</v>
      </c>
      <c r="C76" s="281">
        <v>4740534.2617333345</v>
      </c>
      <c r="D76" s="281">
        <v>4909797.4264000012</v>
      </c>
      <c r="E76" s="281">
        <v>5084052.9817666681</v>
      </c>
      <c r="F76" s="281">
        <v>5263406.3011677852</v>
      </c>
      <c r="G76" s="281">
        <v>5448024.9535459969</v>
      </c>
      <c r="H76" s="281">
        <v>5638078.8479951005</v>
      </c>
      <c r="I76" s="281">
        <v>5833721.0741822915</v>
      </c>
      <c r="J76" s="281">
        <v>6035120.1722135218</v>
      </c>
      <c r="K76" s="281">
        <v>6242449.1722856546</v>
      </c>
      <c r="L76" s="281">
        <v>6455886.3084631125</v>
      </c>
      <c r="M76" s="282">
        <v>6648326.6601079348</v>
      </c>
      <c r="N76" s="281">
        <v>6873717.7185957003</v>
      </c>
      <c r="O76" s="281">
        <v>7105759.8690100107</v>
      </c>
      <c r="P76" s="281">
        <v>7344653.0383547423</v>
      </c>
      <c r="Q76" s="281">
        <v>7590603.1672137277</v>
      </c>
      <c r="R76" s="281">
        <v>7843822.39078895</v>
      </c>
      <c r="S76" s="281">
        <v>8104529.2253951114</v>
      </c>
      <c r="T76" s="281">
        <v>8372948.7605752945</v>
      </c>
      <c r="U76" s="281">
        <v>8649312.8570073508</v>
      </c>
      <c r="V76" s="281">
        <v>8933860.3503758907</v>
      </c>
      <c r="W76" s="281">
        <v>9216163.9544774834</v>
      </c>
      <c r="X76" s="281">
        <v>9517503.5060120393</v>
      </c>
      <c r="Y76" s="281">
        <v>9827777.3376251776</v>
      </c>
      <c r="Z76" s="281">
        <v>10147254.061299747</v>
      </c>
      <c r="AA76" s="281">
        <v>10476210.370721323</v>
      </c>
      <c r="AB76" s="281">
        <v>10814931.284662982</v>
      </c>
      <c r="AC76" s="281">
        <v>11163710.397709027</v>
      </c>
      <c r="AD76" s="281">
        <v>11522850.13853923</v>
      </c>
      <c r="AE76" s="281">
        <v>11892662.036002031</v>
      </c>
      <c r="AF76" s="281">
        <v>12273466.993211918</v>
      </c>
      <c r="AG76" s="281">
        <v>12665595.569913425</v>
      </c>
      <c r="AH76" s="281">
        <v>13069388.273361517</v>
      </c>
      <c r="AI76" s="281">
        <v>13485195.857975611</v>
      </c>
      <c r="AJ76" s="281">
        <v>13913379.634032389</v>
      </c>
      <c r="AK76" s="281">
        <v>14354311.78567051</v>
      </c>
      <c r="AL76" s="281">
        <v>14808375.698488593</v>
      </c>
      <c r="AM76" s="281">
        <v>15275966.297026467</v>
      </c>
      <c r="AN76" s="281">
        <v>15757490.392428344</v>
      </c>
      <c r="AO76" s="281">
        <v>16253367.040595656</v>
      </c>
      <c r="AP76" s="281">
        <v>16764027.911146689</v>
      </c>
      <c r="AQ76" s="281">
        <v>17289917.66750972</v>
      </c>
      <c r="AR76" s="281">
        <v>17831494.35848612</v>
      </c>
      <c r="AS76" s="281">
        <v>18389229.821630388</v>
      </c>
      <c r="AT76" s="281">
        <v>18963610.098804303</v>
      </c>
      <c r="AU76" s="281">
        <v>19555135.864273373</v>
      </c>
      <c r="AV76" s="281">
        <v>20164322.865724843</v>
      </c>
      <c r="AW76" s="281">
        <v>20791702.378598124</v>
      </c>
      <c r="AX76" s="281">
        <v>21437821.67413019</v>
      </c>
      <c r="AY76" s="281">
        <v>22103244.501530927</v>
      </c>
      <c r="AZ76" s="281">
        <v>22788551.584715687</v>
      </c>
    </row>
    <row r="77" spans="1:52" s="286" customFormat="1" ht="16.5" thickBot="1" x14ac:dyDescent="0.3">
      <c r="A77" s="283"/>
      <c r="B77" s="284">
        <v>0</v>
      </c>
      <c r="C77" s="284">
        <v>1</v>
      </c>
      <c r="D77" s="284">
        <v>2</v>
      </c>
      <c r="E77" s="284">
        <v>3</v>
      </c>
      <c r="F77" s="284">
        <v>4</v>
      </c>
      <c r="G77" s="284">
        <v>5</v>
      </c>
      <c r="H77" s="284">
        <v>6</v>
      </c>
      <c r="I77" s="284">
        <v>7</v>
      </c>
      <c r="J77" s="284">
        <v>8</v>
      </c>
      <c r="K77" s="284">
        <v>9</v>
      </c>
      <c r="L77" s="284">
        <v>10</v>
      </c>
      <c r="M77" s="285">
        <v>11</v>
      </c>
      <c r="N77" s="284">
        <v>12</v>
      </c>
      <c r="O77" s="284">
        <v>13</v>
      </c>
      <c r="P77" s="284">
        <v>14</v>
      </c>
      <c r="Q77" s="284">
        <v>15</v>
      </c>
      <c r="R77" s="284">
        <v>16</v>
      </c>
      <c r="S77" s="284">
        <v>17</v>
      </c>
      <c r="T77" s="284">
        <v>18</v>
      </c>
      <c r="U77" s="284">
        <v>19</v>
      </c>
      <c r="V77" s="284">
        <v>20</v>
      </c>
      <c r="W77" s="284">
        <v>21</v>
      </c>
      <c r="X77" s="284">
        <v>22</v>
      </c>
      <c r="Y77" s="284">
        <v>23</v>
      </c>
      <c r="Z77" s="284">
        <v>24</v>
      </c>
      <c r="AA77" s="284">
        <v>25</v>
      </c>
      <c r="AB77" s="284">
        <v>26</v>
      </c>
      <c r="AC77" s="284">
        <v>27</v>
      </c>
      <c r="AD77" s="284">
        <v>28</v>
      </c>
      <c r="AE77" s="284">
        <v>29</v>
      </c>
      <c r="AF77" s="284">
        <v>30</v>
      </c>
      <c r="AG77" s="284">
        <v>31</v>
      </c>
      <c r="AH77" s="284">
        <v>32</v>
      </c>
      <c r="AI77" s="284">
        <v>33</v>
      </c>
      <c r="AJ77" s="284">
        <v>34</v>
      </c>
      <c r="AK77" s="284">
        <v>35</v>
      </c>
      <c r="AL77" s="284">
        <v>36</v>
      </c>
      <c r="AM77" s="284">
        <v>37</v>
      </c>
      <c r="AN77" s="284">
        <v>38</v>
      </c>
      <c r="AO77" s="284">
        <v>39</v>
      </c>
      <c r="AP77" s="284">
        <v>40</v>
      </c>
      <c r="AQ77" s="284">
        <v>41</v>
      </c>
      <c r="AR77" s="284">
        <v>42</v>
      </c>
      <c r="AS77" s="284">
        <v>43</v>
      </c>
      <c r="AT77" s="284">
        <v>44</v>
      </c>
      <c r="AU77" s="284">
        <v>45</v>
      </c>
      <c r="AV77" s="284">
        <v>46</v>
      </c>
      <c r="AW77" s="284">
        <v>47</v>
      </c>
      <c r="AX77" s="284">
        <v>48</v>
      </c>
      <c r="AY77" s="284">
        <v>49</v>
      </c>
      <c r="AZ77" s="284">
        <v>50</v>
      </c>
    </row>
    <row r="78" spans="1:52" ht="31.5" x14ac:dyDescent="0.25">
      <c r="A78" s="262" t="s">
        <v>309</v>
      </c>
      <c r="B78" s="249" t="s">
        <v>552</v>
      </c>
      <c r="C78" s="249">
        <v>2022</v>
      </c>
      <c r="D78" s="249">
        <v>2023</v>
      </c>
      <c r="E78" s="249">
        <v>2024</v>
      </c>
      <c r="F78" s="249">
        <v>2025</v>
      </c>
      <c r="G78" s="249">
        <v>2026</v>
      </c>
      <c r="H78" s="249">
        <v>2027</v>
      </c>
      <c r="I78" s="249">
        <v>2028</v>
      </c>
      <c r="J78" s="249">
        <v>2029</v>
      </c>
      <c r="K78" s="249">
        <v>2030</v>
      </c>
      <c r="L78" s="249">
        <v>2031</v>
      </c>
      <c r="M78" s="263">
        <v>2032</v>
      </c>
      <c r="N78" s="249">
        <v>2033</v>
      </c>
      <c r="O78" s="249">
        <v>2034</v>
      </c>
      <c r="P78" s="249">
        <v>2035</v>
      </c>
      <c r="Q78" s="249">
        <v>2036</v>
      </c>
      <c r="R78" s="249">
        <v>2037</v>
      </c>
      <c r="S78" s="249">
        <v>2038</v>
      </c>
      <c r="T78" s="249">
        <v>2039</v>
      </c>
      <c r="U78" s="249">
        <v>2040</v>
      </c>
      <c r="V78" s="249">
        <v>2041</v>
      </c>
      <c r="W78" s="249">
        <v>2042</v>
      </c>
      <c r="X78" s="249">
        <v>2043</v>
      </c>
      <c r="Y78" s="249">
        <v>2044</v>
      </c>
      <c r="Z78" s="249">
        <v>2045</v>
      </c>
      <c r="AA78" s="249">
        <v>2046</v>
      </c>
      <c r="AB78" s="249">
        <v>2047</v>
      </c>
      <c r="AC78" s="249">
        <v>2048</v>
      </c>
      <c r="AD78" s="249">
        <v>2049</v>
      </c>
      <c r="AE78" s="249">
        <v>2050</v>
      </c>
      <c r="AF78" s="249">
        <v>2051</v>
      </c>
      <c r="AG78" s="249">
        <v>2052</v>
      </c>
      <c r="AH78" s="249">
        <v>2053</v>
      </c>
      <c r="AI78" s="249">
        <v>2054</v>
      </c>
      <c r="AJ78" s="249">
        <v>2055</v>
      </c>
      <c r="AK78" s="249">
        <v>2056</v>
      </c>
      <c r="AL78" s="249">
        <v>2057</v>
      </c>
      <c r="AM78" s="249">
        <v>2058</v>
      </c>
      <c r="AN78" s="249">
        <v>2059</v>
      </c>
      <c r="AO78" s="249">
        <v>2060</v>
      </c>
      <c r="AP78" s="249">
        <v>2061</v>
      </c>
      <c r="AQ78" s="249">
        <v>2062</v>
      </c>
      <c r="AR78" s="249">
        <v>2063</v>
      </c>
      <c r="AS78" s="249">
        <v>2064</v>
      </c>
      <c r="AT78" s="249">
        <v>2065</v>
      </c>
      <c r="AU78" s="249">
        <v>2066</v>
      </c>
      <c r="AV78" s="249">
        <v>2067</v>
      </c>
      <c r="AW78" s="249">
        <v>2068</v>
      </c>
      <c r="AX78" s="249">
        <v>2069</v>
      </c>
      <c r="AY78" s="249">
        <v>2070</v>
      </c>
      <c r="AZ78" s="249">
        <v>2071</v>
      </c>
    </row>
    <row r="79" spans="1:52" s="214" customFormat="1" ht="14.25" x14ac:dyDescent="0.25">
      <c r="A79" s="273" t="s">
        <v>559</v>
      </c>
      <c r="B79" s="274">
        <v>0</v>
      </c>
      <c r="C79" s="274">
        <v>5925667.8271666681</v>
      </c>
      <c r="D79" s="274">
        <v>6137246.7830000017</v>
      </c>
      <c r="E79" s="274">
        <v>6355066.227208335</v>
      </c>
      <c r="F79" s="274">
        <v>6579257.8764597317</v>
      </c>
      <c r="G79" s="274">
        <v>6810031.1919324957</v>
      </c>
      <c r="H79" s="274">
        <v>7047598.5599938752</v>
      </c>
      <c r="I79" s="274">
        <v>7292151.3427278642</v>
      </c>
      <c r="J79" s="274">
        <v>7543900.215266902</v>
      </c>
      <c r="K79" s="274">
        <v>7803061.465357068</v>
      </c>
      <c r="L79" s="274">
        <v>8069857.8855788903</v>
      </c>
      <c r="M79" s="275">
        <v>8310408.325134919</v>
      </c>
      <c r="N79" s="274">
        <v>8592147.148244625</v>
      </c>
      <c r="O79" s="274">
        <v>8882199.836262513</v>
      </c>
      <c r="P79" s="274">
        <v>9180816.2979434282</v>
      </c>
      <c r="Q79" s="274">
        <v>9488253.9590171594</v>
      </c>
      <c r="R79" s="274">
        <v>9804777.9884861875</v>
      </c>
      <c r="S79" s="274">
        <v>10130661.53174389</v>
      </c>
      <c r="T79" s="274">
        <v>10466185.950719118</v>
      </c>
      <c r="U79" s="274">
        <v>10811641.071259188</v>
      </c>
      <c r="V79" s="274">
        <v>11167325.437969863</v>
      </c>
      <c r="W79" s="274">
        <v>11520204.943096854</v>
      </c>
      <c r="X79" s="274">
        <v>11896879.382515049</v>
      </c>
      <c r="Y79" s="274">
        <v>12284721.672031472</v>
      </c>
      <c r="Z79" s="274">
        <v>12684067.576624684</v>
      </c>
      <c r="AA79" s="274">
        <v>13095262.963401655</v>
      </c>
      <c r="AB79" s="274">
        <v>13518664.105828729</v>
      </c>
      <c r="AC79" s="274">
        <v>13954637.997136284</v>
      </c>
      <c r="AD79" s="274">
        <v>14403562.673174039</v>
      </c>
      <c r="AE79" s="274">
        <v>14865827.545002539</v>
      </c>
      <c r="AF79" s="274">
        <v>15341833.741514897</v>
      </c>
      <c r="AG79" s="274">
        <v>15831994.462391781</v>
      </c>
      <c r="AH79" s="274">
        <v>16336735.341701897</v>
      </c>
      <c r="AI79" s="274">
        <v>16856494.822469514</v>
      </c>
      <c r="AJ79" s="274">
        <v>17391724.542540487</v>
      </c>
      <c r="AK79" s="274">
        <v>17942889.732088137</v>
      </c>
      <c r="AL79" s="274">
        <v>18510469.623110741</v>
      </c>
      <c r="AM79" s="274">
        <v>19094957.871283084</v>
      </c>
      <c r="AN79" s="274">
        <v>19696862.990535431</v>
      </c>
      <c r="AO79" s="274">
        <v>20316708.800744571</v>
      </c>
      <c r="AP79" s="274">
        <v>20955034.888933361</v>
      </c>
      <c r="AQ79" s="274">
        <v>21612397.08438715</v>
      </c>
      <c r="AR79" s="274">
        <v>22289367.948107649</v>
      </c>
      <c r="AS79" s="274">
        <v>22986537.277037986</v>
      </c>
      <c r="AT79" s="274">
        <v>23704512.62350538</v>
      </c>
      <c r="AU79" s="274">
        <v>24443919.830341715</v>
      </c>
      <c r="AV79" s="274">
        <v>25205403.582156055</v>
      </c>
      <c r="AW79" s="274">
        <v>25989627.973247655</v>
      </c>
      <c r="AX79" s="274">
        <v>26797277.092662737</v>
      </c>
      <c r="AY79" s="274">
        <v>27629055.626913659</v>
      </c>
      <c r="AZ79" s="274">
        <v>28485689.48089461</v>
      </c>
    </row>
    <row r="80" spans="1:52" x14ac:dyDescent="0.25">
      <c r="A80" s="278" t="s">
        <v>308</v>
      </c>
      <c r="B80" s="276">
        <v>0</v>
      </c>
      <c r="C80" s="276">
        <v>456424.16666666674</v>
      </c>
      <c r="D80" s="276">
        <v>456424.16666666674</v>
      </c>
      <c r="E80" s="276">
        <v>456424.16666666674</v>
      </c>
      <c r="F80" s="276">
        <v>456424.16666666674</v>
      </c>
      <c r="G80" s="276">
        <v>456424.16666666674</v>
      </c>
      <c r="H80" s="276">
        <v>456424.16666666674</v>
      </c>
      <c r="I80" s="276">
        <v>456424.16666666674</v>
      </c>
      <c r="J80" s="276">
        <v>456424.16666666674</v>
      </c>
      <c r="K80" s="276">
        <v>456424.16666666674</v>
      </c>
      <c r="L80" s="276">
        <v>456424.16666666674</v>
      </c>
      <c r="M80" s="277">
        <v>456424.16666666674</v>
      </c>
      <c r="N80" s="276">
        <v>456424.16666666674</v>
      </c>
      <c r="O80" s="276">
        <v>456424.16666666674</v>
      </c>
      <c r="P80" s="276">
        <v>456424.16666666674</v>
      </c>
      <c r="Q80" s="276">
        <v>456424.16666666674</v>
      </c>
      <c r="R80" s="276">
        <v>456424.16666666674</v>
      </c>
      <c r="S80" s="276">
        <v>456424.16666666674</v>
      </c>
      <c r="T80" s="276">
        <v>456424.16666666674</v>
      </c>
      <c r="U80" s="276">
        <v>456424.16666666674</v>
      </c>
      <c r="V80" s="276">
        <v>456424.16666666674</v>
      </c>
      <c r="W80" s="276">
        <v>456424.16666666674</v>
      </c>
      <c r="X80" s="276">
        <v>456424.16666666674</v>
      </c>
      <c r="Y80" s="276">
        <v>456424.16666666674</v>
      </c>
      <c r="Z80" s="276">
        <v>456424.16666666674</v>
      </c>
      <c r="AA80" s="276">
        <v>456424.16666666674</v>
      </c>
      <c r="AB80" s="276">
        <v>456424.16666666674</v>
      </c>
      <c r="AC80" s="276">
        <v>456424.16666666674</v>
      </c>
      <c r="AD80" s="276">
        <v>456424.16666666674</v>
      </c>
      <c r="AE80" s="276">
        <v>456424.16666666674</v>
      </c>
      <c r="AF80" s="276">
        <v>456424.16666666674</v>
      </c>
      <c r="AG80" s="276">
        <v>456424.16666666674</v>
      </c>
      <c r="AH80" s="276">
        <v>456424.16666666674</v>
      </c>
      <c r="AI80" s="276">
        <v>456424.16666666674</v>
      </c>
      <c r="AJ80" s="276">
        <v>456424.16666666674</v>
      </c>
      <c r="AK80" s="276">
        <v>456424.16666666674</v>
      </c>
      <c r="AL80" s="276">
        <v>456424.16666666674</v>
      </c>
      <c r="AM80" s="276">
        <v>456424.16666666674</v>
      </c>
      <c r="AN80" s="276">
        <v>456424.16666666674</v>
      </c>
      <c r="AO80" s="276">
        <v>456424.16666666674</v>
      </c>
      <c r="AP80" s="276">
        <v>456424.16666666674</v>
      </c>
      <c r="AQ80" s="276">
        <v>456424.16666666674</v>
      </c>
      <c r="AR80" s="276">
        <v>456424.16666666674</v>
      </c>
      <c r="AS80" s="276">
        <v>456424.16666666674</v>
      </c>
      <c r="AT80" s="276">
        <v>456424.16666666674</v>
      </c>
      <c r="AU80" s="276">
        <v>456424.16666666674</v>
      </c>
      <c r="AV80" s="276">
        <v>456424.16666666674</v>
      </c>
      <c r="AW80" s="276">
        <v>456424.16666666674</v>
      </c>
      <c r="AX80" s="276">
        <v>456424.16666666674</v>
      </c>
      <c r="AY80" s="276">
        <v>456424.16666666674</v>
      </c>
      <c r="AZ80" s="276">
        <v>456424.16666666674</v>
      </c>
    </row>
    <row r="81" spans="1:52" x14ac:dyDescent="0.25">
      <c r="A81" s="278" t="s">
        <v>307</v>
      </c>
      <c r="B81" s="276">
        <v>0</v>
      </c>
      <c r="C81" s="276">
        <v>0</v>
      </c>
      <c r="D81" s="276">
        <v>0</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306</v>
      </c>
      <c r="B82" s="276">
        <v>0</v>
      </c>
      <c r="C82" s="276">
        <v>-1185133.5654333336</v>
      </c>
      <c r="D82" s="276">
        <v>-1227449.3566000005</v>
      </c>
      <c r="E82" s="276">
        <v>-1271013.2454416668</v>
      </c>
      <c r="F82" s="276">
        <v>-1315851.5752919465</v>
      </c>
      <c r="G82" s="276">
        <v>-1362006.2383864997</v>
      </c>
      <c r="H82" s="276">
        <v>-1409519.7119987756</v>
      </c>
      <c r="I82" s="276">
        <v>-1458430.2685455736</v>
      </c>
      <c r="J82" s="276">
        <v>-1508780.0430533811</v>
      </c>
      <c r="K82" s="276">
        <v>-1560612.2930714134</v>
      </c>
      <c r="L82" s="276">
        <v>-1613971.5771157779</v>
      </c>
      <c r="M82" s="277">
        <v>-1662081.6650269832</v>
      </c>
      <c r="N82" s="276">
        <v>-1718429.4296489265</v>
      </c>
      <c r="O82" s="276">
        <v>-1776439.9672525041</v>
      </c>
      <c r="P82" s="276">
        <v>-1836163.2595886849</v>
      </c>
      <c r="Q82" s="276">
        <v>-1897650.7918034308</v>
      </c>
      <c r="R82" s="276">
        <v>-1960955.5976972356</v>
      </c>
      <c r="S82" s="276">
        <v>-2026132.3063487783</v>
      </c>
      <c r="T82" s="276">
        <v>-2093237.1901438236</v>
      </c>
      <c r="U82" s="276">
        <v>-2162328.2142518386</v>
      </c>
      <c r="V82" s="276">
        <v>-2233465.0875939727</v>
      </c>
      <c r="W82" s="276">
        <v>-2304040.9886193722</v>
      </c>
      <c r="X82" s="276">
        <v>-2379375.8765030131</v>
      </c>
      <c r="Y82" s="276">
        <v>-2456944.3344062939</v>
      </c>
      <c r="Z82" s="276">
        <v>-2536813.5153249353</v>
      </c>
      <c r="AA82" s="276">
        <v>-2619052.5926803276</v>
      </c>
      <c r="AB82" s="276">
        <v>-2703732.8211657479</v>
      </c>
      <c r="AC82" s="276">
        <v>-2790927.5994272605</v>
      </c>
      <c r="AD82" s="276">
        <v>-2880712.5346348062</v>
      </c>
      <c r="AE82" s="276">
        <v>-2973165.50900051</v>
      </c>
      <c r="AF82" s="276">
        <v>-3068366.7483029813</v>
      </c>
      <c r="AG82" s="276">
        <v>-3166398.8924783543</v>
      </c>
      <c r="AH82" s="276">
        <v>-3267347.068340376</v>
      </c>
      <c r="AI82" s="276">
        <v>-3371298.9644939005</v>
      </c>
      <c r="AJ82" s="276">
        <v>-3478344.9085080922</v>
      </c>
      <c r="AK82" s="276">
        <v>-3588577.9464176297</v>
      </c>
      <c r="AL82" s="276">
        <v>-3702093.9246221483</v>
      </c>
      <c r="AM82" s="276">
        <v>-3818991.5742566139</v>
      </c>
      <c r="AN82" s="276">
        <v>-3939372.5981070846</v>
      </c>
      <c r="AO82" s="276">
        <v>-4063341.7601489127</v>
      </c>
      <c r="AP82" s="276">
        <v>-4191006.9777866751</v>
      </c>
      <c r="AQ82" s="276">
        <v>-4322479.4168774337</v>
      </c>
      <c r="AR82" s="276">
        <v>-4457873.589621529</v>
      </c>
      <c r="AS82" s="276">
        <v>-4597307.4554076046</v>
      </c>
      <c r="AT82" s="276">
        <v>-4740902.5247010738</v>
      </c>
      <c r="AU82" s="276">
        <v>-4888783.9660683423</v>
      </c>
      <c r="AV82" s="276">
        <v>-5041080.7164312154</v>
      </c>
      <c r="AW82" s="276">
        <v>-5197925.5946495384</v>
      </c>
      <c r="AX82" s="276">
        <v>-5359455.4185325503</v>
      </c>
      <c r="AY82" s="276">
        <v>-5525811.1253827214</v>
      </c>
      <c r="AZ82" s="276">
        <v>-5697137.896178931</v>
      </c>
    </row>
    <row r="83" spans="1:52" x14ac:dyDescent="0.25">
      <c r="A83" s="278" t="s">
        <v>305</v>
      </c>
      <c r="B83" s="287">
        <v>-4564241.666666667</v>
      </c>
      <c r="C83" s="287">
        <v>1375827.5822666665</v>
      </c>
      <c r="D83" s="287">
        <v>1417139.2402666672</v>
      </c>
      <c r="E83" s="287">
        <v>1459698.9959416674</v>
      </c>
      <c r="F83" s="287">
        <v>311575.84819166595</v>
      </c>
      <c r="G83" s="287">
        <v>0</v>
      </c>
      <c r="H83" s="287">
        <v>0</v>
      </c>
      <c r="I83" s="287">
        <v>0</v>
      </c>
      <c r="J83" s="287">
        <v>0</v>
      </c>
      <c r="K83" s="287">
        <v>0</v>
      </c>
      <c r="L83" s="287">
        <v>0</v>
      </c>
      <c r="M83" s="287">
        <v>0</v>
      </c>
      <c r="N83" s="287">
        <v>0</v>
      </c>
      <c r="O83" s="287">
        <v>0</v>
      </c>
      <c r="P83" s="287">
        <v>0</v>
      </c>
      <c r="Q83" s="287">
        <v>0</v>
      </c>
      <c r="R83" s="287">
        <v>0</v>
      </c>
      <c r="S83" s="287">
        <v>0</v>
      </c>
      <c r="T83" s="287">
        <v>0</v>
      </c>
      <c r="U83" s="287">
        <v>0</v>
      </c>
      <c r="V83" s="287">
        <v>0</v>
      </c>
      <c r="W83" s="287">
        <v>0</v>
      </c>
      <c r="X83" s="287">
        <v>0</v>
      </c>
      <c r="Y83" s="287">
        <v>0</v>
      </c>
      <c r="Z83" s="287">
        <v>0</v>
      </c>
      <c r="AA83" s="287">
        <v>0</v>
      </c>
      <c r="AB83" s="287">
        <v>0</v>
      </c>
      <c r="AC83" s="287">
        <v>0</v>
      </c>
      <c r="AD83" s="287">
        <v>0</v>
      </c>
      <c r="AE83" s="287">
        <v>0</v>
      </c>
      <c r="AF83" s="287">
        <v>0</v>
      </c>
      <c r="AG83" s="287">
        <v>0</v>
      </c>
      <c r="AH83" s="287">
        <v>0</v>
      </c>
      <c r="AI83" s="287">
        <v>0</v>
      </c>
      <c r="AJ83" s="287">
        <v>0</v>
      </c>
      <c r="AK83" s="287">
        <v>0</v>
      </c>
      <c r="AL83" s="287">
        <v>0</v>
      </c>
      <c r="AM83" s="287">
        <v>0</v>
      </c>
      <c r="AN83" s="287">
        <v>0</v>
      </c>
      <c r="AO83" s="287">
        <v>0</v>
      </c>
      <c r="AP83" s="287">
        <v>0</v>
      </c>
      <c r="AQ83" s="287">
        <v>0</v>
      </c>
      <c r="AR83" s="287">
        <v>0</v>
      </c>
      <c r="AS83" s="287">
        <v>0</v>
      </c>
      <c r="AT83" s="287">
        <v>0</v>
      </c>
      <c r="AU83" s="287">
        <v>0</v>
      </c>
      <c r="AV83" s="287">
        <v>0</v>
      </c>
      <c r="AW83" s="287">
        <v>0</v>
      </c>
      <c r="AX83" s="287">
        <v>0</v>
      </c>
      <c r="AY83" s="287">
        <v>0</v>
      </c>
      <c r="AZ83" s="287">
        <v>0</v>
      </c>
    </row>
    <row r="84" spans="1:52" x14ac:dyDescent="0.25">
      <c r="A84" s="278" t="s">
        <v>304</v>
      </c>
      <c r="B84" s="276">
        <v>0</v>
      </c>
      <c r="C84" s="276">
        <v>0</v>
      </c>
      <c r="D84" s="276">
        <v>0</v>
      </c>
      <c r="E84" s="276">
        <v>0</v>
      </c>
      <c r="F84" s="276">
        <v>0</v>
      </c>
      <c r="G84" s="276">
        <v>0</v>
      </c>
      <c r="H84" s="276">
        <v>0</v>
      </c>
      <c r="I84" s="276">
        <v>0</v>
      </c>
      <c r="J84" s="276">
        <v>0</v>
      </c>
      <c r="K84" s="276">
        <v>0</v>
      </c>
      <c r="L84" s="276">
        <v>0</v>
      </c>
      <c r="M84" s="277">
        <v>0</v>
      </c>
      <c r="N84" s="276">
        <v>0</v>
      </c>
      <c r="O84" s="276">
        <v>0</v>
      </c>
      <c r="P84" s="276">
        <v>0</v>
      </c>
      <c r="Q84" s="276">
        <v>0</v>
      </c>
      <c r="R84" s="276">
        <v>0</v>
      </c>
      <c r="S84" s="276">
        <v>0</v>
      </c>
      <c r="T84" s="276">
        <v>0</v>
      </c>
      <c r="U84" s="276">
        <v>0</v>
      </c>
      <c r="V84" s="276">
        <v>0</v>
      </c>
      <c r="W84" s="276">
        <v>0</v>
      </c>
      <c r="X84" s="276">
        <v>0</v>
      </c>
      <c r="Y84" s="276">
        <v>0</v>
      </c>
      <c r="Z84" s="276">
        <v>0</v>
      </c>
      <c r="AA84" s="276">
        <v>0</v>
      </c>
      <c r="AB84" s="276">
        <v>0</v>
      </c>
      <c r="AC84" s="276">
        <v>0</v>
      </c>
      <c r="AD84" s="276">
        <v>0</v>
      </c>
      <c r="AE84" s="276">
        <v>0</v>
      </c>
      <c r="AF84" s="276">
        <v>0</v>
      </c>
      <c r="AG84" s="276">
        <v>0</v>
      </c>
      <c r="AH84" s="276">
        <v>0</v>
      </c>
      <c r="AI84" s="276">
        <v>0</v>
      </c>
      <c r="AJ84" s="276">
        <v>0</v>
      </c>
      <c r="AK84" s="276">
        <v>0</v>
      </c>
      <c r="AL84" s="276">
        <v>0</v>
      </c>
      <c r="AM84" s="276">
        <v>0</v>
      </c>
      <c r="AN84" s="276">
        <v>0</v>
      </c>
      <c r="AO84" s="276">
        <v>0</v>
      </c>
      <c r="AP84" s="276">
        <v>0</v>
      </c>
      <c r="AQ84" s="276">
        <v>0</v>
      </c>
      <c r="AR84" s="276">
        <v>0</v>
      </c>
      <c r="AS84" s="276">
        <v>0</v>
      </c>
      <c r="AT84" s="276">
        <v>0</v>
      </c>
      <c r="AU84" s="276">
        <v>0</v>
      </c>
      <c r="AV84" s="276">
        <v>0</v>
      </c>
      <c r="AW84" s="276">
        <v>0</v>
      </c>
      <c r="AX84" s="276">
        <v>0</v>
      </c>
      <c r="AY84" s="276">
        <v>0</v>
      </c>
      <c r="AZ84" s="276">
        <v>0</v>
      </c>
    </row>
    <row r="85" spans="1:52" x14ac:dyDescent="0.25">
      <c r="A85" s="278" t="s">
        <v>303</v>
      </c>
      <c r="B85" s="276">
        <v>-22821208.333333336</v>
      </c>
      <c r="C85" s="276">
        <v>0</v>
      </c>
      <c r="D85" s="276">
        <v>0</v>
      </c>
      <c r="E85" s="276">
        <v>0</v>
      </c>
      <c r="F85" s="276">
        <v>0</v>
      </c>
      <c r="G85" s="276">
        <v>0</v>
      </c>
      <c r="H85" s="276">
        <v>0</v>
      </c>
      <c r="I85" s="276">
        <v>0</v>
      </c>
      <c r="J85" s="276">
        <v>0</v>
      </c>
      <c r="K85" s="276">
        <v>0</v>
      </c>
      <c r="L85" s="276">
        <v>0</v>
      </c>
      <c r="M85" s="277">
        <v>0</v>
      </c>
      <c r="N85" s="276">
        <v>0</v>
      </c>
      <c r="O85" s="276">
        <v>0</v>
      </c>
      <c r="P85" s="276">
        <v>0</v>
      </c>
      <c r="Q85" s="276">
        <v>0</v>
      </c>
      <c r="R85" s="276">
        <v>0</v>
      </c>
      <c r="S85" s="276">
        <v>0</v>
      </c>
      <c r="T85" s="276">
        <v>0</v>
      </c>
      <c r="U85" s="276">
        <v>0</v>
      </c>
      <c r="V85" s="276">
        <v>0</v>
      </c>
      <c r="W85" s="276">
        <v>0</v>
      </c>
      <c r="X85" s="276">
        <v>0</v>
      </c>
      <c r="Y85" s="276">
        <v>0</v>
      </c>
      <c r="Z85" s="276">
        <v>0</v>
      </c>
      <c r="AA85" s="276">
        <v>0</v>
      </c>
      <c r="AB85" s="276"/>
      <c r="AC85" s="276"/>
      <c r="AD85" s="276"/>
      <c r="AE85" s="276"/>
      <c r="AF85" s="276"/>
      <c r="AG85" s="276"/>
      <c r="AH85" s="276"/>
      <c r="AI85" s="276"/>
      <c r="AJ85" s="276"/>
      <c r="AK85" s="276"/>
      <c r="AL85" s="276"/>
      <c r="AM85" s="276"/>
      <c r="AN85" s="276"/>
      <c r="AO85" s="276"/>
      <c r="AP85" s="276"/>
      <c r="AQ85" s="276"/>
      <c r="AR85" s="276"/>
      <c r="AS85" s="276"/>
      <c r="AT85" s="276"/>
      <c r="AU85" s="276"/>
      <c r="AV85" s="276"/>
      <c r="AW85" s="276"/>
      <c r="AX85" s="276"/>
      <c r="AY85" s="276"/>
      <c r="AZ85" s="276"/>
    </row>
    <row r="86" spans="1:52" x14ac:dyDescent="0.25">
      <c r="A86" s="278" t="s">
        <v>302</v>
      </c>
      <c r="B86" s="276">
        <v>0</v>
      </c>
      <c r="C86" s="276">
        <v>0</v>
      </c>
      <c r="D86" s="276">
        <v>0</v>
      </c>
      <c r="E86" s="276">
        <v>0</v>
      </c>
      <c r="F86" s="276">
        <v>0</v>
      </c>
      <c r="G86" s="276">
        <v>0</v>
      </c>
      <c r="H86" s="276">
        <v>0</v>
      </c>
      <c r="I86" s="276">
        <v>0</v>
      </c>
      <c r="J86" s="276">
        <v>0</v>
      </c>
      <c r="K86" s="276">
        <v>0</v>
      </c>
      <c r="L86" s="276">
        <v>0</v>
      </c>
      <c r="M86" s="277">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row>
    <row r="87" spans="1:52" s="214" customFormat="1" ht="14.25" x14ac:dyDescent="0.25">
      <c r="A87" s="288" t="s">
        <v>301</v>
      </c>
      <c r="B87" s="274">
        <v>-27385450.000000004</v>
      </c>
      <c r="C87" s="274">
        <v>6572786.0106666684</v>
      </c>
      <c r="D87" s="274">
        <v>6783360.8333333358</v>
      </c>
      <c r="E87" s="274">
        <v>7000176.144375002</v>
      </c>
      <c r="F87" s="274">
        <v>6031406.3160261177</v>
      </c>
      <c r="G87" s="274">
        <v>5904449.120212663</v>
      </c>
      <c r="H87" s="274">
        <v>6094503.0146617666</v>
      </c>
      <c r="I87" s="274">
        <v>6290145.2408489576</v>
      </c>
      <c r="J87" s="274">
        <v>6491544.3388801878</v>
      </c>
      <c r="K87" s="274">
        <v>6698873.3389523216</v>
      </c>
      <c r="L87" s="274">
        <v>6912310.4751297794</v>
      </c>
      <c r="M87" s="275">
        <v>7104750.8267746028</v>
      </c>
      <c r="N87" s="274">
        <v>7330141.8852623645</v>
      </c>
      <c r="O87" s="274">
        <v>7562184.0356766749</v>
      </c>
      <c r="P87" s="274">
        <v>7801077.2050214093</v>
      </c>
      <c r="Q87" s="274">
        <v>8047027.3338803947</v>
      </c>
      <c r="R87" s="274">
        <v>8300246.5574556179</v>
      </c>
      <c r="S87" s="274">
        <v>8560953.3920617774</v>
      </c>
      <c r="T87" s="274">
        <v>8829372.9272419605</v>
      </c>
      <c r="U87" s="274">
        <v>9105737.023674015</v>
      </c>
      <c r="V87" s="274">
        <v>9390284.5170425568</v>
      </c>
      <c r="W87" s="274">
        <v>9672588.1211441476</v>
      </c>
      <c r="X87" s="274">
        <v>9973927.6726787016</v>
      </c>
      <c r="Y87" s="274">
        <v>10284201.504291844</v>
      </c>
      <c r="Z87" s="274">
        <v>10603678.227966415</v>
      </c>
      <c r="AA87" s="274">
        <v>10932634.537387993</v>
      </c>
      <c r="AB87" s="274">
        <v>11271355.451329647</v>
      </c>
      <c r="AC87" s="274">
        <v>11620134.564375689</v>
      </c>
      <c r="AD87" s="274">
        <v>11979274.305205898</v>
      </c>
      <c r="AE87" s="274">
        <v>12349086.202668695</v>
      </c>
      <c r="AF87" s="274">
        <v>12729891.159878582</v>
      </c>
      <c r="AG87" s="274">
        <v>13122019.736580092</v>
      </c>
      <c r="AH87" s="274">
        <v>13525812.440028187</v>
      </c>
      <c r="AI87" s="274">
        <v>13941620.024642281</v>
      </c>
      <c r="AJ87" s="274">
        <v>14369803.800699063</v>
      </c>
      <c r="AK87" s="274">
        <v>14810735.952337176</v>
      </c>
      <c r="AL87" s="274">
        <v>15264799.865155261</v>
      </c>
      <c r="AM87" s="274">
        <v>15732390.463693138</v>
      </c>
      <c r="AN87" s="274">
        <v>16213914.559095014</v>
      </c>
      <c r="AO87" s="274">
        <v>16709791.207262326</v>
      </c>
      <c r="AP87" s="274">
        <v>17220452.077813353</v>
      </c>
      <c r="AQ87" s="274">
        <v>17746341.834176384</v>
      </c>
      <c r="AR87" s="274">
        <v>18287918.525152788</v>
      </c>
      <c r="AS87" s="274">
        <v>18845653.988297049</v>
      </c>
      <c r="AT87" s="274">
        <v>19420034.265470974</v>
      </c>
      <c r="AU87" s="274">
        <v>20011560.030940041</v>
      </c>
      <c r="AV87" s="274">
        <v>20620747.032391507</v>
      </c>
      <c r="AW87" s="274">
        <v>21248126.545264784</v>
      </c>
      <c r="AX87" s="274">
        <v>21894245.840796854</v>
      </c>
      <c r="AY87" s="274">
        <v>22559668.668197606</v>
      </c>
      <c r="AZ87" s="274">
        <v>23244975.751382347</v>
      </c>
    </row>
    <row r="88" spans="1:52" s="214" customFormat="1" ht="14.25" x14ac:dyDescent="0.25">
      <c r="A88" s="288" t="s">
        <v>560</v>
      </c>
      <c r="B88" s="274">
        <v>-27385450.000000004</v>
      </c>
      <c r="C88" s="274">
        <v>-20812663.989333335</v>
      </c>
      <c r="D88" s="274">
        <v>-14029303.155999999</v>
      </c>
      <c r="E88" s="274">
        <v>-7029127.0116249975</v>
      </c>
      <c r="F88" s="274">
        <v>-997720.69559887983</v>
      </c>
      <c r="G88" s="274">
        <v>4906728.4246137831</v>
      </c>
      <c r="H88" s="274">
        <v>11001231.43927555</v>
      </c>
      <c r="I88" s="274">
        <v>17291376.680124506</v>
      </c>
      <c r="J88" s="274">
        <v>23782921.019004695</v>
      </c>
      <c r="K88" s="274">
        <v>30481794.357957017</v>
      </c>
      <c r="L88" s="274">
        <v>37394104.833086796</v>
      </c>
      <c r="M88" s="275">
        <v>44498855.659861401</v>
      </c>
      <c r="N88" s="274">
        <v>51828997.545123763</v>
      </c>
      <c r="O88" s="274">
        <v>59391181.580800436</v>
      </c>
      <c r="P88" s="274">
        <v>67192258.78582184</v>
      </c>
      <c r="Q88" s="274">
        <v>75239286.119702235</v>
      </c>
      <c r="R88" s="274">
        <v>83539532.677157849</v>
      </c>
      <c r="S88" s="274">
        <v>92100486.069219619</v>
      </c>
      <c r="T88" s="274">
        <v>100929858.99646159</v>
      </c>
      <c r="U88" s="274">
        <v>110035596.0201356</v>
      </c>
      <c r="V88" s="274">
        <v>119425880.53717816</v>
      </c>
      <c r="W88" s="274">
        <v>129098468.6583223</v>
      </c>
      <c r="X88" s="274">
        <v>139072396.33100101</v>
      </c>
      <c r="Y88" s="274">
        <v>149356597.83529285</v>
      </c>
      <c r="Z88" s="274">
        <v>159960276.06325927</v>
      </c>
      <c r="AA88" s="274">
        <v>170892910.60064727</v>
      </c>
      <c r="AB88" s="274">
        <v>182164266.05197692</v>
      </c>
      <c r="AC88" s="274">
        <v>193784400.61635262</v>
      </c>
      <c r="AD88" s="274">
        <v>205763674.92155853</v>
      </c>
      <c r="AE88" s="274">
        <v>218112761.12422723</v>
      </c>
      <c r="AF88" s="274">
        <v>230842652.28410581</v>
      </c>
      <c r="AG88" s="274">
        <v>243964672.02068591</v>
      </c>
      <c r="AH88" s="274">
        <v>257490484.4607141</v>
      </c>
      <c r="AI88" s="274">
        <v>271432104.48535639</v>
      </c>
      <c r="AJ88" s="274">
        <v>285801908.28605545</v>
      </c>
      <c r="AK88" s="274">
        <v>300612644.23839259</v>
      </c>
      <c r="AL88" s="274">
        <v>315877444.10354787</v>
      </c>
      <c r="AM88" s="274">
        <v>331609834.56724101</v>
      </c>
      <c r="AN88" s="274">
        <v>347823749.12633604</v>
      </c>
      <c r="AO88" s="274">
        <v>364533540.33359838</v>
      </c>
      <c r="AP88" s="274">
        <v>381753992.4114117</v>
      </c>
      <c r="AQ88" s="274">
        <v>399500334.24558806</v>
      </c>
      <c r="AR88" s="274">
        <v>417788252.77074087</v>
      </c>
      <c r="AS88" s="274">
        <v>436633906.75903791</v>
      </c>
      <c r="AT88" s="274">
        <v>456053941.02450889</v>
      </c>
      <c r="AU88" s="274">
        <v>476065501.05544895</v>
      </c>
      <c r="AV88" s="274">
        <v>496686248.08784044</v>
      </c>
      <c r="AW88" s="274">
        <v>517934374.63310522</v>
      </c>
      <c r="AX88" s="274">
        <v>539828620.47390211</v>
      </c>
      <c r="AY88" s="274">
        <v>562388289.14209974</v>
      </c>
      <c r="AZ88" s="274">
        <v>585633264.89348209</v>
      </c>
    </row>
    <row r="89" spans="1:52" x14ac:dyDescent="0.25">
      <c r="A89" s="289" t="s">
        <v>300</v>
      </c>
      <c r="B89" s="290">
        <v>1</v>
      </c>
      <c r="C89" s="290">
        <v>0.89944234574563775</v>
      </c>
      <c r="D89" s="290">
        <v>0.80899653332041543</v>
      </c>
      <c r="E89" s="290">
        <v>0.7276457396298035</v>
      </c>
      <c r="F89" s="290">
        <v>0.65447539092445017</v>
      </c>
      <c r="G89" s="290">
        <v>0.5886628808458807</v>
      </c>
      <c r="H89" s="290">
        <v>0.52946832240140385</v>
      </c>
      <c r="I89" s="290">
        <v>0.47622622989872626</v>
      </c>
      <c r="J89" s="290">
        <v>0.4283380373257118</v>
      </c>
      <c r="K89" s="290">
        <v>0.38526536906432085</v>
      </c>
      <c r="L89" s="290">
        <v>0.34652398728577161</v>
      </c>
      <c r="M89" s="291">
        <v>0.31167834798144595</v>
      </c>
      <c r="N89" s="290">
        <v>0.28033670442655695</v>
      </c>
      <c r="O89" s="290">
        <v>0.25214670302802389</v>
      </c>
      <c r="P89" s="290">
        <v>0.22679142204355454</v>
      </c>
      <c r="Q89" s="290">
        <v>0.20398580863784363</v>
      </c>
      <c r="R89" s="290">
        <v>0.1834734742200429</v>
      </c>
      <c r="S89" s="290">
        <v>0.16502381203457717</v>
      </c>
      <c r="T89" s="290">
        <v>0.14842940460026732</v>
      </c>
      <c r="U89" s="290">
        <v>0.13350369185129279</v>
      </c>
      <c r="V89" s="290">
        <v>0.12007887376442958</v>
      </c>
      <c r="W89" s="290">
        <v>0.10800402389317287</v>
      </c>
      <c r="X89" s="290">
        <v>9.7143392600443329E-2</v>
      </c>
      <c r="Y89" s="290">
        <v>8.7374880914232178E-2</v>
      </c>
      <c r="Z89" s="290">
        <v>7.8588667848742758E-2</v>
      </c>
      <c r="AA89" s="290">
        <v>7.068597575889797E-2</v>
      </c>
      <c r="AB89" s="290">
        <v>6.3577959847902488E-2</v>
      </c>
      <c r="AC89" s="290">
        <v>5.718470934331938E-2</v>
      </c>
      <c r="AD89" s="290">
        <v>5.1434349112537671E-2</v>
      </c>
      <c r="AE89" s="290">
        <v>4.6262231617680956E-2</v>
      </c>
      <c r="AF89" s="290">
        <v>4.1610210125634969E-2</v>
      </c>
      <c r="AG89" s="290">
        <v>3.7425985002370002E-2</v>
      </c>
      <c r="AH89" s="290">
        <v>3.3662515742372744E-2</v>
      </c>
      <c r="AI89" s="290">
        <v>3.0277492123019202E-2</v>
      </c>
      <c r="AJ89" s="290">
        <v>2.7232858538423464E-2</v>
      </c>
      <c r="AK89" s="290">
        <v>2.4494386165158717E-2</v>
      </c>
      <c r="AL89" s="290">
        <v>2.2031288149989857E-2</v>
      </c>
      <c r="AM89" s="290">
        <v>1.9815873493424948E-2</v>
      </c>
      <c r="AN89" s="290">
        <v>1.7823235737924943E-2</v>
      </c>
      <c r="AO89" s="290">
        <v>1.6030972960896693E-2</v>
      </c>
      <c r="AP89" s="290">
        <v>1.4418935924533817E-2</v>
      </c>
      <c r="AQ89" s="290">
        <v>1.2969001551118745E-2</v>
      </c>
      <c r="AR89" s="290">
        <v>1.1664869177117058E-2</v>
      </c>
      <c r="AS89" s="290">
        <v>1.0491877295482155E-2</v>
      </c>
      <c r="AT89" s="290">
        <v>9.4368387259238674E-3</v>
      </c>
      <c r="AU89" s="290">
        <v>8.4878923600682395E-3</v>
      </c>
      <c r="AV89" s="290">
        <v>7.6343698147762562E-3</v>
      </c>
      <c r="AW89" s="290">
        <v>6.8666754944920454E-3</v>
      </c>
      <c r="AX89" s="290">
        <v>6.1761787142400127E-3</v>
      </c>
      <c r="AY89" s="290">
        <v>5.5551166704803142E-3</v>
      </c>
      <c r="AZ89" s="290">
        <v>4.9965071689875122E-3</v>
      </c>
    </row>
    <row r="90" spans="1:52" s="214" customFormat="1" ht="14.25" x14ac:dyDescent="0.25">
      <c r="A90" s="292" t="s">
        <v>561</v>
      </c>
      <c r="B90" s="293">
        <v>-27385450.000000004</v>
      </c>
      <c r="C90" s="293">
        <v>5911842.0675181402</v>
      </c>
      <c r="D90" s="293">
        <v>5487715.3984281532</v>
      </c>
      <c r="E90" s="293">
        <v>5093648.3481126549</v>
      </c>
      <c r="F90" s="293">
        <v>3947407.0065053911</v>
      </c>
      <c r="G90" s="293">
        <v>3475730.0289123119</v>
      </c>
      <c r="H90" s="293">
        <v>3226846.2870432637</v>
      </c>
      <c r="I90" s="293">
        <v>2995532.1535649146</v>
      </c>
      <c r="J90" s="293">
        <v>2780575.3613287751</v>
      </c>
      <c r="K90" s="293">
        <v>2580843.9092466054</v>
      </c>
      <c r="L90" s="293">
        <v>2395281.3871991774</v>
      </c>
      <c r="M90" s="275">
        <v>2214397.0005089203</v>
      </c>
      <c r="N90" s="293">
        <v>2054907.8190935203</v>
      </c>
      <c r="O90" s="293">
        <v>1906779.7722870298</v>
      </c>
      <c r="P90" s="293">
        <v>1769217.3927983632</v>
      </c>
      <c r="Q90" s="293">
        <v>1641479.3778324232</v>
      </c>
      <c r="R90" s="293">
        <v>1522875.0727793332</v>
      </c>
      <c r="S90" s="293">
        <v>1412761.1634083786</v>
      </c>
      <c r="T90" s="293">
        <v>1310538.5665842437</v>
      </c>
      <c r="U90" s="293">
        <v>1215649.5096874838</v>
      </c>
      <c r="V90" s="293">
        <v>1127574.7891340307</v>
      </c>
      <c r="W90" s="293">
        <v>1044678.4385448727</v>
      </c>
      <c r="X90" s="293">
        <v>968901.17167545308</v>
      </c>
      <c r="Y90" s="293">
        <v>898580.88173546724</v>
      </c>
      <c r="Z90" s="293">
        <v>833328.94623259781</v>
      </c>
      <c r="AA90" s="293">
        <v>772783.93989069841</v>
      </c>
      <c r="AB90" s="293">
        <v>716609.78431607306</v>
      </c>
      <c r="AC90" s="293">
        <v>664494.01759408298</v>
      </c>
      <c r="AD90" s="293">
        <v>616146.17672881228</v>
      </c>
      <c r="AE90" s="293">
        <v>571296.2861745673</v>
      </c>
      <c r="AF90" s="293">
        <v>529693.44603901089</v>
      </c>
      <c r="AG90" s="293">
        <v>491104.51386204973</v>
      </c>
      <c r="AH90" s="293">
        <v>455312.87419082993</v>
      </c>
      <c r="AI90" s="293">
        <v>422117.29047823342</v>
      </c>
      <c r="AJ90" s="293">
        <v>391330.8341293374</v>
      </c>
      <c r="AK90" s="293">
        <v>362779.88580674655</v>
      </c>
      <c r="AL90" s="293">
        <v>336303.20438116189</v>
      </c>
      <c r="AM90" s="293">
        <v>311751.05917770829</v>
      </c>
      <c r="AN90" s="293">
        <v>288984.42142132379</v>
      </c>
      <c r="AO90" s="293">
        <v>267874.21102585166</v>
      </c>
      <c r="AP90" s="293">
        <v>248300.59510149597</v>
      </c>
      <c r="AQ90" s="293">
        <v>230152.33477411701</v>
      </c>
      <c r="AR90" s="293">
        <v>213326.17711768282</v>
      </c>
      <c r="AS90" s="293">
        <v>197726.28919832653</v>
      </c>
      <c r="AT90" s="293">
        <v>183263.73141516495</v>
      </c>
      <c r="AU90" s="293">
        <v>169855.96749966292</v>
      </c>
      <c r="AV90" s="293">
        <v>157426.40870222679</v>
      </c>
      <c r="AW90" s="293">
        <v>145903.98985223562</v>
      </c>
      <c r="AX90" s="293">
        <v>135222.77512626746</v>
      </c>
      <c r="AY90" s="293">
        <v>125321.59149921694</v>
      </c>
      <c r="AZ90" s="293">
        <v>116143.68798472278</v>
      </c>
    </row>
    <row r="91" spans="1:52" s="214" customFormat="1" ht="14.25" x14ac:dyDescent="0.25">
      <c r="A91" s="292" t="s">
        <v>562</v>
      </c>
      <c r="B91" s="293">
        <v>-27385450.000000004</v>
      </c>
      <c r="C91" s="293">
        <v>-21473607.932481863</v>
      </c>
      <c r="D91" s="293">
        <v>-15985892.534053709</v>
      </c>
      <c r="E91" s="293">
        <v>-10892244.185941055</v>
      </c>
      <c r="F91" s="293">
        <v>-6944837.1794356648</v>
      </c>
      <c r="G91" s="293">
        <v>-3469107.1505233529</v>
      </c>
      <c r="H91" s="293">
        <v>-242260.86348008923</v>
      </c>
      <c r="I91" s="293">
        <v>2753271.2900848254</v>
      </c>
      <c r="J91" s="293">
        <v>5533846.6514136009</v>
      </c>
      <c r="K91" s="293">
        <v>8114690.5606602058</v>
      </c>
      <c r="L91" s="293">
        <v>10509971.947859384</v>
      </c>
      <c r="M91" s="275">
        <v>12724368.948368303</v>
      </c>
      <c r="N91" s="293">
        <v>14779276.767461823</v>
      </c>
      <c r="O91" s="293">
        <v>16686056.539748853</v>
      </c>
      <c r="P91" s="293">
        <v>18455273.932547215</v>
      </c>
      <c r="Q91" s="293">
        <v>20096753.310379639</v>
      </c>
      <c r="R91" s="293">
        <v>21619628.383158974</v>
      </c>
      <c r="S91" s="293">
        <v>23032389.546567354</v>
      </c>
      <c r="T91" s="293">
        <v>24342928.113151599</v>
      </c>
      <c r="U91" s="293">
        <v>25558577.622839082</v>
      </c>
      <c r="V91" s="293">
        <v>26686152.411973111</v>
      </c>
      <c r="W91" s="293">
        <v>27730830.850517984</v>
      </c>
      <c r="X91" s="293">
        <v>28699732.022193439</v>
      </c>
      <c r="Y91" s="293">
        <v>29598312.903928906</v>
      </c>
      <c r="Z91" s="293">
        <v>30431641.850161504</v>
      </c>
      <c r="AA91" s="293">
        <v>31204425.790052202</v>
      </c>
      <c r="AB91" s="293">
        <v>31921035.574368276</v>
      </c>
      <c r="AC91" s="293">
        <v>32585529.59196236</v>
      </c>
      <c r="AD91" s="293">
        <v>33201675.768691171</v>
      </c>
      <c r="AE91" s="293">
        <v>33772972.05486574</v>
      </c>
      <c r="AF91" s="293">
        <v>34302665.500904754</v>
      </c>
      <c r="AG91" s="293">
        <v>34793770.014766805</v>
      </c>
      <c r="AH91" s="293">
        <v>35249082.888957635</v>
      </c>
      <c r="AI91" s="293">
        <v>35671200.179435872</v>
      </c>
      <c r="AJ91" s="293">
        <v>36062531.013565212</v>
      </c>
      <c r="AK91" s="293">
        <v>36425310.899371959</v>
      </c>
      <c r="AL91" s="293">
        <v>36761614.10375312</v>
      </c>
      <c r="AM91" s="293">
        <v>37073365.162930831</v>
      </c>
      <c r="AN91" s="293">
        <v>37362349.584352158</v>
      </c>
      <c r="AO91" s="293">
        <v>37630223.795378007</v>
      </c>
      <c r="AP91" s="293">
        <v>37878524.390479505</v>
      </c>
      <c r="AQ91" s="293">
        <v>38108676.725253619</v>
      </c>
      <c r="AR91" s="293">
        <v>38322002.902371302</v>
      </c>
      <c r="AS91" s="293">
        <v>38519729.191569626</v>
      </c>
      <c r="AT91" s="293">
        <v>38702992.922984794</v>
      </c>
      <c r="AU91" s="293">
        <v>38872848.89048446</v>
      </c>
      <c r="AV91" s="293">
        <v>39030275.299186684</v>
      </c>
      <c r="AW91" s="293">
        <v>39176179.289038919</v>
      </c>
      <c r="AX91" s="293">
        <v>39311402.06416519</v>
      </c>
      <c r="AY91" s="293">
        <v>39436723.655664407</v>
      </c>
      <c r="AZ91" s="293">
        <v>39552867.343649127</v>
      </c>
    </row>
    <row r="92" spans="1:52" s="214" customFormat="1" ht="14.25" x14ac:dyDescent="0.25">
      <c r="A92" s="292" t="s">
        <v>563</v>
      </c>
      <c r="B92" s="294">
        <v>0</v>
      </c>
      <c r="C92" s="294">
        <v>0</v>
      </c>
      <c r="D92" s="294">
        <v>0</v>
      </c>
      <c r="E92" s="294">
        <v>0</v>
      </c>
      <c r="F92" s="294">
        <v>0</v>
      </c>
      <c r="G92" s="294">
        <v>5.8895918953935089E-2</v>
      </c>
      <c r="H92" s="294">
        <v>0.10864253014784642</v>
      </c>
      <c r="I92" s="294">
        <v>0.1430787686440993</v>
      </c>
      <c r="J92" s="294">
        <v>0.1675320750288416</v>
      </c>
      <c r="K92" s="294">
        <v>0.18529052531424917</v>
      </c>
      <c r="L92" s="294">
        <v>0.19843607732557533</v>
      </c>
      <c r="M92" s="295">
        <v>0.20828992467674579</v>
      </c>
      <c r="N92" s="294">
        <v>0.21580805855534124</v>
      </c>
      <c r="O92" s="294">
        <v>0.22161043745004361</v>
      </c>
      <c r="P92" s="294">
        <v>0.22613267046348962</v>
      </c>
      <c r="Q92" s="294">
        <v>0.22968678628513106</v>
      </c>
      <c r="R92" s="294">
        <v>0.23250013040967921</v>
      </c>
      <c r="S92" s="294">
        <v>0.2347408589430684</v>
      </c>
      <c r="T92" s="294">
        <v>0.23653501448252801</v>
      </c>
      <c r="U92" s="294">
        <v>0.23797819240748108</v>
      </c>
      <c r="V92" s="294">
        <v>0.23914365630428169</v>
      </c>
      <c r="W92" s="294">
        <v>0.24008704839143724</v>
      </c>
      <c r="X92" s="294">
        <v>0.24085380658134037</v>
      </c>
      <c r="Y92" s="294">
        <v>0.24147860372827057</v>
      </c>
      <c r="Z92" s="294">
        <v>0.24198885635237022</v>
      </c>
      <c r="AA92" s="294">
        <v>0.24240636741370802</v>
      </c>
      <c r="AB92" s="294">
        <v>0.2427485636124862</v>
      </c>
      <c r="AC92" s="294">
        <v>0.24302943624417783</v>
      </c>
      <c r="AD92" s="294">
        <v>0.24326026292392844</v>
      </c>
      <c r="AE92" s="294">
        <v>0.24345016566838429</v>
      </c>
      <c r="AF92" s="294">
        <v>0.24360654560830763</v>
      </c>
      <c r="AG92" s="294">
        <v>0.24373542387131053</v>
      </c>
      <c r="AH92" s="294">
        <v>0.24384171051560877</v>
      </c>
      <c r="AI92" s="294">
        <v>0.24392941787356581</v>
      </c>
      <c r="AJ92" s="294">
        <v>0.24400183064225911</v>
      </c>
      <c r="AK92" s="294">
        <v>0.24406164210178893</v>
      </c>
      <c r="AL92" s="294">
        <v>0.24411106364914481</v>
      </c>
      <c r="AM92" s="294">
        <v>0.24415191319501428</v>
      </c>
      <c r="AN92" s="294">
        <v>0.2441856867339014</v>
      </c>
      <c r="AO92" s="294">
        <v>0.2442136164579265</v>
      </c>
      <c r="AP92" s="294">
        <v>0.24423671806518277</v>
      </c>
      <c r="AQ92" s="294">
        <v>0.24425582935898271</v>
      </c>
      <c r="AR92" s="294">
        <v>0.2442716418041242</v>
      </c>
      <c r="AS92" s="294">
        <v>0.24428472637049636</v>
      </c>
      <c r="AT92" s="294">
        <v>0.24429555473068465</v>
      </c>
      <c r="AU92" s="294">
        <v>0.2443045166701201</v>
      </c>
      <c r="AV92" s="294">
        <v>0.24431193440318211</v>
      </c>
      <c r="AW92" s="294">
        <v>0.24431807435705077</v>
      </c>
      <c r="AX92" s="294">
        <v>0.2443231568797275</v>
      </c>
      <c r="AY92" s="294">
        <v>0.24432736424397294</v>
      </c>
      <c r="AZ92" s="294">
        <v>0.24433084725059206</v>
      </c>
    </row>
    <row r="93" spans="1:52" s="214" customFormat="1" ht="14.25" x14ac:dyDescent="0.25">
      <c r="A93" s="292" t="s">
        <v>564</v>
      </c>
      <c r="B93" s="296">
        <v>0</v>
      </c>
      <c r="C93" s="296">
        <v>0</v>
      </c>
      <c r="D93" s="296">
        <v>0</v>
      </c>
      <c r="E93" s="296">
        <v>0</v>
      </c>
      <c r="F93" s="296">
        <v>0</v>
      </c>
      <c r="G93" s="296">
        <v>4.1689777784998414</v>
      </c>
      <c r="H93" s="296">
        <v>0</v>
      </c>
      <c r="I93" s="296">
        <v>0</v>
      </c>
      <c r="J93" s="296">
        <v>0</v>
      </c>
      <c r="K93" s="296">
        <v>0</v>
      </c>
      <c r="L93" s="296">
        <v>0</v>
      </c>
      <c r="M93" s="297">
        <v>0</v>
      </c>
      <c r="N93" s="296">
        <v>0</v>
      </c>
      <c r="O93" s="296">
        <v>0</v>
      </c>
      <c r="P93" s="296">
        <v>0</v>
      </c>
      <c r="Q93" s="296">
        <v>0</v>
      </c>
      <c r="R93" s="296">
        <v>0</v>
      </c>
      <c r="S93" s="296">
        <v>0</v>
      </c>
      <c r="T93" s="296">
        <v>0</v>
      </c>
      <c r="U93" s="296">
        <v>0</v>
      </c>
      <c r="V93" s="296">
        <v>0</v>
      </c>
      <c r="W93" s="296">
        <v>0</v>
      </c>
      <c r="X93" s="296">
        <v>0</v>
      </c>
      <c r="Y93" s="296">
        <v>0</v>
      </c>
      <c r="Z93" s="296">
        <v>0</v>
      </c>
      <c r="AA93" s="296">
        <v>0</v>
      </c>
      <c r="AB93" s="296">
        <v>0</v>
      </c>
      <c r="AC93" s="296">
        <v>0</v>
      </c>
      <c r="AD93" s="296">
        <v>0</v>
      </c>
      <c r="AE93" s="296">
        <v>0</v>
      </c>
      <c r="AF93" s="296">
        <v>0</v>
      </c>
      <c r="AG93" s="296">
        <v>0</v>
      </c>
      <c r="AH93" s="296">
        <v>0</v>
      </c>
      <c r="AI93" s="296">
        <v>0</v>
      </c>
      <c r="AJ93" s="296">
        <v>0</v>
      </c>
      <c r="AK93" s="296">
        <v>0</v>
      </c>
      <c r="AL93" s="296">
        <v>0</v>
      </c>
      <c r="AM93" s="296">
        <v>0</v>
      </c>
      <c r="AN93" s="296">
        <v>0</v>
      </c>
      <c r="AO93" s="296">
        <v>0</v>
      </c>
      <c r="AP93" s="296">
        <v>0</v>
      </c>
      <c r="AQ93" s="296">
        <v>0</v>
      </c>
      <c r="AR93" s="296">
        <v>0</v>
      </c>
      <c r="AS93" s="296">
        <v>0</v>
      </c>
      <c r="AT93" s="296">
        <v>0</v>
      </c>
      <c r="AU93" s="296">
        <v>0</v>
      </c>
      <c r="AV93" s="296">
        <v>0</v>
      </c>
      <c r="AW93" s="296">
        <v>0</v>
      </c>
      <c r="AX93" s="296">
        <v>0</v>
      </c>
      <c r="AY93" s="296">
        <v>0</v>
      </c>
      <c r="AZ93" s="296">
        <v>0</v>
      </c>
    </row>
    <row r="94" spans="1:52" s="214" customFormat="1" ht="15" thickBot="1" x14ac:dyDescent="0.3">
      <c r="A94" s="298" t="s">
        <v>565</v>
      </c>
      <c r="B94" s="299">
        <v>0</v>
      </c>
      <c r="C94" s="299">
        <v>0</v>
      </c>
      <c r="D94" s="299">
        <v>0</v>
      </c>
      <c r="E94" s="299">
        <v>0</v>
      </c>
      <c r="F94" s="299">
        <v>0</v>
      </c>
      <c r="G94" s="299">
        <v>0</v>
      </c>
      <c r="H94" s="299">
        <v>0</v>
      </c>
      <c r="I94" s="299">
        <v>6.0808740654617175</v>
      </c>
      <c r="J94" s="299">
        <v>0</v>
      </c>
      <c r="K94" s="299">
        <v>0</v>
      </c>
      <c r="L94" s="299">
        <v>0</v>
      </c>
      <c r="M94" s="300">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0</v>
      </c>
      <c r="AE94" s="299">
        <v>0</v>
      </c>
      <c r="AF94" s="299">
        <v>0</v>
      </c>
      <c r="AG94" s="299">
        <v>0</v>
      </c>
      <c r="AH94" s="299">
        <v>0</v>
      </c>
      <c r="AI94" s="299">
        <v>0</v>
      </c>
      <c r="AJ94" s="299">
        <v>0</v>
      </c>
      <c r="AK94" s="299">
        <v>0</v>
      </c>
      <c r="AL94" s="299">
        <v>0</v>
      </c>
      <c r="AM94" s="299">
        <v>0</v>
      </c>
      <c r="AN94" s="299">
        <v>0</v>
      </c>
      <c r="AO94" s="299">
        <v>0</v>
      </c>
      <c r="AP94" s="299">
        <v>0</v>
      </c>
      <c r="AQ94" s="299">
        <v>0</v>
      </c>
      <c r="AR94" s="299">
        <v>0</v>
      </c>
      <c r="AS94" s="299">
        <v>0</v>
      </c>
      <c r="AT94" s="299">
        <v>0</v>
      </c>
      <c r="AU94" s="299">
        <v>0</v>
      </c>
      <c r="AV94" s="299">
        <v>0</v>
      </c>
      <c r="AW94" s="299">
        <v>0</v>
      </c>
      <c r="AX94" s="299">
        <v>0</v>
      </c>
      <c r="AY94" s="299">
        <v>0</v>
      </c>
      <c r="AZ94" s="299">
        <v>0</v>
      </c>
    </row>
    <row r="95" spans="1:52" x14ac:dyDescent="0.25">
      <c r="C95" s="301"/>
      <c r="D95" s="301"/>
      <c r="E95" s="301"/>
      <c r="F95" s="301"/>
      <c r="G95" s="301"/>
      <c r="H95" s="301"/>
      <c r="I95" s="301"/>
      <c r="J95" s="301"/>
    </row>
    <row r="96" spans="1:52" ht="64.5" customHeight="1" x14ac:dyDescent="0.25">
      <c r="A96" s="395"/>
      <c r="B96" s="395"/>
      <c r="C96" s="395"/>
      <c r="D96" s="395"/>
      <c r="E96" s="395"/>
      <c r="F96" s="395"/>
      <c r="G96" s="395"/>
      <c r="H96" s="395"/>
      <c r="I96" s="395"/>
      <c r="J96" s="395"/>
      <c r="K96" s="395"/>
    </row>
    <row r="98" spans="2:52" x14ac:dyDescent="0.25">
      <c r="C98" s="301"/>
    </row>
    <row r="100" spans="2:52" x14ac:dyDescent="0.25">
      <c r="AZ100" s="302"/>
    </row>
    <row r="101" spans="2:52" ht="27.75" x14ac:dyDescent="0.25">
      <c r="B101" s="213"/>
      <c r="M101" s="213"/>
    </row>
    <row r="102" spans="2:52" ht="27.75" x14ac:dyDescent="0.25">
      <c r="B102" s="213"/>
      <c r="M102" s="303"/>
    </row>
  </sheetData>
  <mergeCells count="14">
    <mergeCell ref="A18:AR18"/>
    <mergeCell ref="D29:E29"/>
    <mergeCell ref="A96:K96"/>
    <mergeCell ref="A5:AR5"/>
    <mergeCell ref="A7:AR7"/>
    <mergeCell ref="A9:AR9"/>
    <mergeCell ref="A10:AR10"/>
    <mergeCell ref="A12:AR12"/>
    <mergeCell ref="A13:AR13"/>
    <mergeCell ref="A15:AR15"/>
    <mergeCell ref="A16:AR16"/>
    <mergeCell ref="D26:E26"/>
    <mergeCell ref="D27:E27"/>
    <mergeCell ref="D28:E2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55" zoomScaleNormal="100" zoomScaleSheetLayoutView="55" workbookViewId="0">
      <selection activeCell="I43" sqref="I43"/>
    </sheetView>
  </sheetViews>
  <sheetFormatPr defaultRowHeight="15.75" x14ac:dyDescent="0.25"/>
  <cols>
    <col min="1" max="1" width="9.140625" style="59"/>
    <col min="2" max="2" width="82" style="59" customWidth="1"/>
    <col min="3" max="3" width="15.85546875" style="59" customWidth="1"/>
    <col min="4" max="4" width="20"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40" t="str">
        <f>'1. паспорт местоположение'!A5:C5</f>
        <v>Год раскрытия информации: 2022 год</v>
      </c>
      <c r="B5" s="340"/>
      <c r="C5" s="340"/>
      <c r="D5" s="340"/>
      <c r="E5" s="340"/>
      <c r="F5" s="340"/>
      <c r="G5" s="340"/>
      <c r="H5" s="340"/>
      <c r="I5" s="340"/>
      <c r="J5" s="340"/>
      <c r="K5" s="340"/>
      <c r="L5" s="34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80" t="str">
        <f>'1. паспорт местоположение'!A9:C9</f>
        <v xml:space="preserve">АО "Россети Тюмень" </v>
      </c>
      <c r="B9" s="380"/>
      <c r="C9" s="380"/>
      <c r="D9" s="380"/>
      <c r="E9" s="380"/>
      <c r="F9" s="380"/>
      <c r="G9" s="380"/>
      <c r="H9" s="380"/>
      <c r="I9" s="380"/>
      <c r="J9" s="380"/>
      <c r="K9" s="380"/>
      <c r="L9" s="380"/>
    </row>
    <row r="10" spans="1:44" x14ac:dyDescent="0.25">
      <c r="A10" s="341" t="s">
        <v>8</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80" t="str">
        <f>'1. паспорт местоположение'!A12:C12</f>
        <v>L_TP1100.VL.0047</v>
      </c>
      <c r="B12" s="380"/>
      <c r="C12" s="380"/>
      <c r="D12" s="380"/>
      <c r="E12" s="380"/>
      <c r="F12" s="380"/>
      <c r="G12" s="380"/>
      <c r="H12" s="380"/>
      <c r="I12" s="380"/>
      <c r="J12" s="380"/>
      <c r="K12" s="380"/>
      <c r="L12" s="380"/>
    </row>
    <row r="13" spans="1:44" x14ac:dyDescent="0.25">
      <c r="A13" s="341" t="s">
        <v>7</v>
      </c>
      <c r="B13" s="341"/>
      <c r="C13" s="341"/>
      <c r="D13" s="341"/>
      <c r="E13" s="341"/>
      <c r="F13" s="341"/>
      <c r="G13" s="341"/>
      <c r="H13" s="341"/>
      <c r="I13" s="341"/>
      <c r="J13" s="341"/>
      <c r="K13" s="341"/>
      <c r="L13" s="341"/>
    </row>
    <row r="14" spans="1:44" ht="18.75" x14ac:dyDescent="0.25">
      <c r="A14" s="355"/>
      <c r="B14" s="355"/>
      <c r="C14" s="355"/>
      <c r="D14" s="355"/>
      <c r="E14" s="355"/>
      <c r="F14" s="355"/>
      <c r="G14" s="355"/>
      <c r="H14" s="355"/>
      <c r="I14" s="355"/>
      <c r="J14" s="355"/>
      <c r="K14" s="355"/>
      <c r="L14" s="355"/>
    </row>
    <row r="15" spans="1:44" x14ac:dyDescent="0.25">
      <c r="A15" s="380"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0"/>
      <c r="C15" s="380"/>
      <c r="D15" s="380"/>
      <c r="E15" s="380"/>
      <c r="F15" s="380"/>
      <c r="G15" s="380"/>
      <c r="H15" s="380"/>
      <c r="I15" s="380"/>
      <c r="J15" s="380"/>
      <c r="K15" s="380"/>
      <c r="L15" s="380"/>
    </row>
    <row r="16" spans="1:44" x14ac:dyDescent="0.25">
      <c r="A16" s="341" t="s">
        <v>6</v>
      </c>
      <c r="B16" s="341"/>
      <c r="C16" s="341"/>
      <c r="D16" s="341"/>
      <c r="E16" s="341"/>
      <c r="F16" s="341"/>
      <c r="G16" s="341"/>
      <c r="H16" s="341"/>
      <c r="I16" s="341"/>
      <c r="J16" s="341"/>
      <c r="K16" s="341"/>
      <c r="L16" s="341"/>
    </row>
    <row r="17" spans="1:12" ht="15.75" customHeight="1" x14ac:dyDescent="0.25">
      <c r="L17" s="76"/>
    </row>
    <row r="18" spans="1:12" x14ac:dyDescent="0.25">
      <c r="K18" s="75"/>
    </row>
    <row r="19" spans="1:12" ht="15.75" customHeight="1" x14ac:dyDescent="0.25">
      <c r="A19" s="407" t="s">
        <v>484</v>
      </c>
      <c r="B19" s="407"/>
      <c r="C19" s="407"/>
      <c r="D19" s="407"/>
      <c r="E19" s="407"/>
      <c r="F19" s="407"/>
      <c r="G19" s="407"/>
      <c r="H19" s="407"/>
      <c r="I19" s="407"/>
      <c r="J19" s="407"/>
      <c r="K19" s="407"/>
      <c r="L19" s="407"/>
    </row>
    <row r="20" spans="1:12" x14ac:dyDescent="0.25">
      <c r="A20" s="60"/>
      <c r="B20" s="60"/>
      <c r="C20" s="74"/>
      <c r="D20" s="74"/>
      <c r="E20" s="74"/>
      <c r="F20" s="74"/>
      <c r="G20" s="74"/>
      <c r="H20" s="74"/>
      <c r="I20" s="74"/>
      <c r="J20" s="74"/>
      <c r="K20" s="74"/>
      <c r="L20" s="74"/>
    </row>
    <row r="21" spans="1:12" ht="28.5" customHeight="1" x14ac:dyDescent="0.25">
      <c r="A21" s="397" t="s">
        <v>228</v>
      </c>
      <c r="B21" s="397" t="s">
        <v>227</v>
      </c>
      <c r="C21" s="403" t="s">
        <v>415</v>
      </c>
      <c r="D21" s="403"/>
      <c r="E21" s="403"/>
      <c r="F21" s="403"/>
      <c r="G21" s="403"/>
      <c r="H21" s="403"/>
      <c r="I21" s="398" t="s">
        <v>226</v>
      </c>
      <c r="J21" s="400" t="s">
        <v>417</v>
      </c>
      <c r="K21" s="397" t="s">
        <v>225</v>
      </c>
      <c r="L21" s="399" t="s">
        <v>416</v>
      </c>
    </row>
    <row r="22" spans="1:12" ht="58.5" customHeight="1" x14ac:dyDescent="0.25">
      <c r="A22" s="397"/>
      <c r="B22" s="397"/>
      <c r="C22" s="404" t="s">
        <v>2</v>
      </c>
      <c r="D22" s="404"/>
      <c r="E22" s="127"/>
      <c r="F22" s="128"/>
      <c r="G22" s="405" t="s">
        <v>1</v>
      </c>
      <c r="H22" s="406"/>
      <c r="I22" s="398"/>
      <c r="J22" s="401"/>
      <c r="K22" s="397"/>
      <c r="L22" s="399"/>
    </row>
    <row r="23" spans="1:12" ht="47.25" x14ac:dyDescent="0.25">
      <c r="A23" s="397"/>
      <c r="B23" s="397"/>
      <c r="C23" s="73" t="s">
        <v>224</v>
      </c>
      <c r="D23" s="73" t="s">
        <v>223</v>
      </c>
      <c r="E23" s="73" t="s">
        <v>224</v>
      </c>
      <c r="F23" s="73" t="s">
        <v>223</v>
      </c>
      <c r="G23" s="73" t="s">
        <v>224</v>
      </c>
      <c r="H23" s="73" t="s">
        <v>223</v>
      </c>
      <c r="I23" s="398"/>
      <c r="J23" s="402"/>
      <c r="K23" s="397"/>
      <c r="L23" s="399"/>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222</v>
      </c>
      <c r="C25" s="69"/>
      <c r="D25" s="71"/>
      <c r="E25" s="71"/>
      <c r="F25" s="71"/>
      <c r="G25" s="71"/>
      <c r="H25" s="71"/>
      <c r="I25" s="71"/>
      <c r="J25" s="71"/>
      <c r="K25" s="65"/>
      <c r="L25" s="65"/>
    </row>
    <row r="26" spans="1:12" x14ac:dyDescent="0.25">
      <c r="A26" s="68" t="s">
        <v>221</v>
      </c>
      <c r="B26" s="72" t="s">
        <v>422</v>
      </c>
      <c r="C26" s="66"/>
      <c r="D26" s="66"/>
      <c r="E26" s="152"/>
      <c r="F26" s="152"/>
      <c r="G26" s="66"/>
      <c r="H26" s="152"/>
      <c r="I26" s="152"/>
      <c r="J26" s="152"/>
      <c r="K26" s="65"/>
      <c r="L26" s="65"/>
    </row>
    <row r="27" spans="1:12" s="61" customFormat="1" x14ac:dyDescent="0.25">
      <c r="A27" s="68" t="s">
        <v>220</v>
      </c>
      <c r="B27" s="72" t="s">
        <v>424</v>
      </c>
      <c r="C27" s="66"/>
      <c r="D27" s="66"/>
      <c r="E27" s="152"/>
      <c r="F27" s="152"/>
      <c r="G27" s="66"/>
      <c r="H27" s="152"/>
      <c r="I27" s="152"/>
      <c r="J27" s="152"/>
      <c r="K27" s="65"/>
      <c r="L27" s="65"/>
    </row>
    <row r="28" spans="1:12" s="61" customFormat="1" ht="31.5" x14ac:dyDescent="0.25">
      <c r="A28" s="68" t="s">
        <v>423</v>
      </c>
      <c r="B28" s="72" t="s">
        <v>428</v>
      </c>
      <c r="C28" s="197" t="s">
        <v>572</v>
      </c>
      <c r="D28" s="197" t="s">
        <v>572</v>
      </c>
      <c r="E28" s="152"/>
      <c r="F28" s="152"/>
      <c r="G28" s="197">
        <v>44221</v>
      </c>
      <c r="H28" s="197">
        <v>44247</v>
      </c>
      <c r="I28" s="153"/>
      <c r="J28" s="153"/>
      <c r="K28" s="65"/>
      <c r="L28" s="65"/>
    </row>
    <row r="29" spans="1:12" s="61" customFormat="1" x14ac:dyDescent="0.25">
      <c r="A29" s="68" t="s">
        <v>219</v>
      </c>
      <c r="B29" s="72" t="s">
        <v>427</v>
      </c>
      <c r="C29" s="197" t="s">
        <v>572</v>
      </c>
      <c r="D29" s="197" t="s">
        <v>572</v>
      </c>
      <c r="E29" s="152"/>
      <c r="F29" s="152"/>
      <c r="G29" s="197">
        <v>44247</v>
      </c>
      <c r="H29" s="197">
        <v>44272</v>
      </c>
      <c r="I29" s="153"/>
      <c r="J29" s="153"/>
      <c r="K29" s="65"/>
      <c r="L29" s="65"/>
    </row>
    <row r="30" spans="1:12" s="61" customFormat="1" x14ac:dyDescent="0.25">
      <c r="A30" s="68" t="s">
        <v>218</v>
      </c>
      <c r="B30" s="72" t="s">
        <v>429</v>
      </c>
      <c r="C30" s="197" t="s">
        <v>572</v>
      </c>
      <c r="D30" s="197" t="s">
        <v>572</v>
      </c>
      <c r="E30" s="152"/>
      <c r="F30" s="152"/>
      <c r="G30" s="196">
        <v>44296</v>
      </c>
      <c r="H30" s="196">
        <v>44925</v>
      </c>
      <c r="I30" s="153"/>
      <c r="J30" s="153"/>
      <c r="K30" s="65"/>
      <c r="L30" s="65"/>
    </row>
    <row r="31" spans="1:12" s="61" customFormat="1" x14ac:dyDescent="0.25">
      <c r="A31" s="68" t="s">
        <v>217</v>
      </c>
      <c r="B31" s="67" t="s">
        <v>425</v>
      </c>
      <c r="C31" s="197" t="s">
        <v>572</v>
      </c>
      <c r="D31" s="197" t="s">
        <v>572</v>
      </c>
      <c r="E31" s="152"/>
      <c r="F31" s="152"/>
      <c r="G31" s="197">
        <v>44185</v>
      </c>
      <c r="H31" s="196">
        <v>44221</v>
      </c>
      <c r="I31" s="153">
        <v>1</v>
      </c>
      <c r="J31" s="153">
        <v>1</v>
      </c>
      <c r="K31" s="65"/>
      <c r="L31" s="65"/>
    </row>
    <row r="32" spans="1:12" s="61" customFormat="1" x14ac:dyDescent="0.25">
      <c r="A32" s="68" t="s">
        <v>215</v>
      </c>
      <c r="B32" s="67" t="s">
        <v>430</v>
      </c>
      <c r="C32" s="197" t="s">
        <v>572</v>
      </c>
      <c r="D32" s="197" t="s">
        <v>572</v>
      </c>
      <c r="E32" s="152"/>
      <c r="F32" s="152"/>
      <c r="G32" s="152"/>
      <c r="H32" s="152"/>
      <c r="I32" s="153"/>
      <c r="J32" s="153"/>
      <c r="K32" s="48"/>
      <c r="L32" s="48"/>
    </row>
    <row r="33" spans="1:12" s="61" customFormat="1" x14ac:dyDescent="0.25">
      <c r="A33" s="68" t="s">
        <v>441</v>
      </c>
      <c r="B33" s="67" t="s">
        <v>359</v>
      </c>
      <c r="C33" s="197" t="s">
        <v>572</v>
      </c>
      <c r="D33" s="197" t="s">
        <v>572</v>
      </c>
      <c r="E33" s="152"/>
      <c r="F33" s="152"/>
      <c r="G33" s="196">
        <v>44280</v>
      </c>
      <c r="H33" s="196">
        <v>44320</v>
      </c>
      <c r="I33" s="153">
        <v>1</v>
      </c>
      <c r="J33" s="153">
        <v>1</v>
      </c>
      <c r="K33" s="70"/>
      <c r="L33" s="65"/>
    </row>
    <row r="34" spans="1:12" s="61" customFormat="1" ht="31.5" x14ac:dyDescent="0.25">
      <c r="A34" s="68" t="s">
        <v>442</v>
      </c>
      <c r="B34" s="67" t="s">
        <v>434</v>
      </c>
      <c r="C34" s="197" t="s">
        <v>572</v>
      </c>
      <c r="D34" s="197" t="s">
        <v>572</v>
      </c>
      <c r="E34" s="152"/>
      <c r="F34" s="152"/>
      <c r="G34" s="196">
        <v>44280</v>
      </c>
      <c r="H34" s="196">
        <v>44320</v>
      </c>
      <c r="I34" s="153">
        <v>1</v>
      </c>
      <c r="J34" s="153">
        <v>1</v>
      </c>
      <c r="K34" s="70"/>
      <c r="L34" s="48"/>
    </row>
    <row r="35" spans="1:12" s="61" customFormat="1" x14ac:dyDescent="0.25">
      <c r="A35" s="68" t="s">
        <v>443</v>
      </c>
      <c r="B35" s="67" t="s">
        <v>216</v>
      </c>
      <c r="C35" s="197" t="s">
        <v>572</v>
      </c>
      <c r="D35" s="197" t="s">
        <v>572</v>
      </c>
      <c r="E35" s="152"/>
      <c r="F35" s="152"/>
      <c r="G35" s="197">
        <v>44321</v>
      </c>
      <c r="H35" s="196">
        <v>44324</v>
      </c>
      <c r="I35" s="153">
        <v>1</v>
      </c>
      <c r="J35" s="153">
        <v>1</v>
      </c>
      <c r="K35" s="48"/>
      <c r="L35" s="48"/>
    </row>
    <row r="36" spans="1:12" x14ac:dyDescent="0.25">
      <c r="A36" s="68" t="s">
        <v>444</v>
      </c>
      <c r="B36" s="67" t="s">
        <v>426</v>
      </c>
      <c r="C36" s="197" t="s">
        <v>572</v>
      </c>
      <c r="D36" s="197" t="s">
        <v>572</v>
      </c>
      <c r="E36" s="154"/>
      <c r="F36" s="152"/>
      <c r="G36" s="196">
        <v>44342</v>
      </c>
      <c r="H36" s="196">
        <v>44349</v>
      </c>
      <c r="I36" s="155">
        <v>100</v>
      </c>
      <c r="J36" s="155">
        <v>100</v>
      </c>
      <c r="K36" s="65"/>
      <c r="L36" s="65"/>
    </row>
    <row r="37" spans="1:12" x14ac:dyDescent="0.25">
      <c r="A37" s="68" t="s">
        <v>445</v>
      </c>
      <c r="B37" s="67" t="s">
        <v>214</v>
      </c>
      <c r="C37" s="197" t="s">
        <v>572</v>
      </c>
      <c r="D37" s="197" t="s">
        <v>572</v>
      </c>
      <c r="E37" s="154"/>
      <c r="F37" s="152"/>
      <c r="G37" s="197">
        <v>44321</v>
      </c>
      <c r="H37" s="196">
        <v>44324</v>
      </c>
      <c r="I37" s="153">
        <v>1</v>
      </c>
      <c r="J37" s="153">
        <v>1</v>
      </c>
      <c r="K37" s="65"/>
      <c r="L37" s="65"/>
    </row>
    <row r="38" spans="1:12" x14ac:dyDescent="0.25">
      <c r="A38" s="68" t="s">
        <v>446</v>
      </c>
      <c r="B38" s="69" t="s">
        <v>213</v>
      </c>
      <c r="C38" s="197" t="s">
        <v>572</v>
      </c>
      <c r="D38" s="197" t="s">
        <v>572</v>
      </c>
      <c r="E38" s="62"/>
      <c r="F38" s="62"/>
      <c r="G38" s="197"/>
      <c r="H38" s="196"/>
      <c r="I38" s="62"/>
      <c r="J38" s="62"/>
      <c r="K38" s="62"/>
      <c r="L38" s="48"/>
    </row>
    <row r="39" spans="1:12" ht="31.5" x14ac:dyDescent="0.25">
      <c r="A39" s="68">
        <v>2</v>
      </c>
      <c r="B39" s="67" t="s">
        <v>431</v>
      </c>
      <c r="C39" s="197" t="s">
        <v>572</v>
      </c>
      <c r="D39" s="197" t="s">
        <v>572</v>
      </c>
      <c r="E39" s="62"/>
      <c r="F39" s="62"/>
      <c r="G39" s="197">
        <v>44185</v>
      </c>
      <c r="H39" s="196">
        <v>44221</v>
      </c>
      <c r="I39" s="153">
        <v>1</v>
      </c>
      <c r="J39" s="153">
        <v>1</v>
      </c>
      <c r="K39" s="65"/>
      <c r="L39" s="65"/>
    </row>
    <row r="40" spans="1:12" x14ac:dyDescent="0.25">
      <c r="A40" s="68" t="s">
        <v>212</v>
      </c>
      <c r="B40" s="67" t="s">
        <v>433</v>
      </c>
      <c r="C40" s="197" t="s">
        <v>572</v>
      </c>
      <c r="D40" s="197" t="s">
        <v>572</v>
      </c>
      <c r="E40" s="62"/>
      <c r="F40" s="62"/>
      <c r="G40" s="197">
        <v>44324</v>
      </c>
      <c r="H40" s="197">
        <v>44346</v>
      </c>
      <c r="I40" s="153">
        <v>1</v>
      </c>
      <c r="J40" s="153">
        <v>1</v>
      </c>
      <c r="K40" s="65"/>
      <c r="L40" s="65"/>
    </row>
    <row r="41" spans="1:12" x14ac:dyDescent="0.25">
      <c r="A41" s="68" t="s">
        <v>211</v>
      </c>
      <c r="B41" s="69" t="s">
        <v>515</v>
      </c>
      <c r="C41" s="197" t="s">
        <v>572</v>
      </c>
      <c r="D41" s="197" t="s">
        <v>572</v>
      </c>
      <c r="E41" s="62"/>
      <c r="F41" s="62"/>
      <c r="G41" s="66"/>
      <c r="H41" s="62"/>
      <c r="I41" s="62"/>
      <c r="J41" s="62"/>
      <c r="K41" s="65"/>
      <c r="L41" s="65"/>
    </row>
    <row r="42" spans="1:12" x14ac:dyDescent="0.25">
      <c r="A42" s="68">
        <v>3</v>
      </c>
      <c r="B42" s="67" t="s">
        <v>432</v>
      </c>
      <c r="C42" s="197" t="s">
        <v>572</v>
      </c>
      <c r="D42" s="197" t="s">
        <v>572</v>
      </c>
      <c r="E42" s="62"/>
      <c r="F42" s="62"/>
      <c r="G42" s="197">
        <v>44350</v>
      </c>
      <c r="H42" s="197">
        <v>44357</v>
      </c>
      <c r="I42" s="153">
        <v>1</v>
      </c>
      <c r="J42" s="153">
        <v>1</v>
      </c>
      <c r="K42" s="65"/>
      <c r="L42" s="65"/>
    </row>
    <row r="43" spans="1:12" x14ac:dyDescent="0.25">
      <c r="A43" s="68" t="s">
        <v>210</v>
      </c>
      <c r="B43" s="67" t="s">
        <v>208</v>
      </c>
      <c r="C43" s="197" t="s">
        <v>572</v>
      </c>
      <c r="D43" s="197" t="s">
        <v>572</v>
      </c>
      <c r="E43" s="62"/>
      <c r="F43" s="62"/>
      <c r="G43" s="197">
        <v>44331</v>
      </c>
      <c r="H43" s="197">
        <v>44362</v>
      </c>
      <c r="I43" s="153">
        <v>1</v>
      </c>
      <c r="J43" s="153">
        <v>1</v>
      </c>
      <c r="K43" s="65"/>
      <c r="L43" s="65"/>
    </row>
    <row r="44" spans="1:12" x14ac:dyDescent="0.25">
      <c r="A44" s="68" t="s">
        <v>209</v>
      </c>
      <c r="B44" s="67" t="s">
        <v>206</v>
      </c>
      <c r="C44" s="197" t="s">
        <v>572</v>
      </c>
      <c r="D44" s="197" t="s">
        <v>572</v>
      </c>
      <c r="E44" s="62"/>
      <c r="F44" s="62"/>
      <c r="G44" s="197">
        <v>44353</v>
      </c>
      <c r="H44" s="197">
        <v>44391</v>
      </c>
      <c r="I44" s="153">
        <v>1</v>
      </c>
      <c r="J44" s="153">
        <v>1</v>
      </c>
      <c r="K44" s="65"/>
      <c r="L44" s="65"/>
    </row>
    <row r="45" spans="1:12" s="208" customFormat="1" ht="31.5" x14ac:dyDescent="0.25">
      <c r="A45" s="68" t="s">
        <v>207</v>
      </c>
      <c r="B45" s="67" t="s">
        <v>437</v>
      </c>
      <c r="C45" s="197" t="s">
        <v>572</v>
      </c>
      <c r="D45" s="197" t="s">
        <v>572</v>
      </c>
      <c r="E45" s="206"/>
      <c r="F45" s="206"/>
      <c r="G45" s="206"/>
      <c r="H45" s="206"/>
      <c r="I45" s="206"/>
      <c r="J45" s="206"/>
      <c r="K45" s="207"/>
      <c r="L45" s="207"/>
    </row>
    <row r="46" spans="1:12" s="208" customFormat="1" ht="63" x14ac:dyDescent="0.25">
      <c r="A46" s="68" t="s">
        <v>205</v>
      </c>
      <c r="B46" s="67" t="s">
        <v>435</v>
      </c>
      <c r="C46" s="197" t="s">
        <v>572</v>
      </c>
      <c r="D46" s="197" t="s">
        <v>572</v>
      </c>
      <c r="E46" s="206"/>
      <c r="F46" s="206"/>
      <c r="G46" s="206"/>
      <c r="H46" s="206"/>
      <c r="I46" s="206"/>
      <c r="J46" s="206"/>
      <c r="K46" s="207"/>
      <c r="L46" s="207"/>
    </row>
    <row r="47" spans="1:12" s="208" customFormat="1" x14ac:dyDescent="0.25">
      <c r="A47" s="68" t="s">
        <v>203</v>
      </c>
      <c r="B47" s="67" t="s">
        <v>204</v>
      </c>
      <c r="C47" s="197" t="s">
        <v>572</v>
      </c>
      <c r="D47" s="197" t="s">
        <v>572</v>
      </c>
      <c r="E47" s="206"/>
      <c r="F47" s="206"/>
      <c r="G47" s="206"/>
      <c r="H47" s="206"/>
      <c r="I47" s="206"/>
      <c r="J47" s="206"/>
      <c r="K47" s="207"/>
      <c r="L47" s="207"/>
    </row>
    <row r="48" spans="1:12" s="208" customFormat="1" x14ac:dyDescent="0.25">
      <c r="A48" s="68" t="s">
        <v>447</v>
      </c>
      <c r="B48" s="69" t="s">
        <v>202</v>
      </c>
      <c r="C48" s="197" t="s">
        <v>572</v>
      </c>
      <c r="D48" s="197" t="s">
        <v>572</v>
      </c>
      <c r="E48" s="206"/>
      <c r="F48" s="206"/>
      <c r="G48" s="206"/>
      <c r="H48" s="206"/>
      <c r="I48" s="206"/>
      <c r="J48" s="206"/>
      <c r="K48" s="207"/>
      <c r="L48" s="207"/>
    </row>
    <row r="49" spans="1:12" s="208" customFormat="1" x14ac:dyDescent="0.25">
      <c r="A49" s="68">
        <v>4</v>
      </c>
      <c r="B49" s="67" t="s">
        <v>200</v>
      </c>
      <c r="C49" s="197" t="s">
        <v>572</v>
      </c>
      <c r="D49" s="197" t="s">
        <v>572</v>
      </c>
      <c r="E49" s="206"/>
      <c r="F49" s="206"/>
      <c r="G49" s="206"/>
      <c r="H49" s="206"/>
      <c r="I49" s="206"/>
      <c r="J49" s="206"/>
      <c r="K49" s="207"/>
      <c r="L49" s="207"/>
    </row>
    <row r="50" spans="1:12" s="208" customFormat="1" ht="47.25" x14ac:dyDescent="0.25">
      <c r="A50" s="68" t="s">
        <v>201</v>
      </c>
      <c r="B50" s="67" t="s">
        <v>436</v>
      </c>
      <c r="C50" s="197" t="s">
        <v>572</v>
      </c>
      <c r="D50" s="197" t="s">
        <v>572</v>
      </c>
      <c r="E50" s="206"/>
      <c r="F50" s="206"/>
      <c r="G50" s="196">
        <v>44265</v>
      </c>
      <c r="H50" s="196">
        <v>44285</v>
      </c>
      <c r="I50" s="206">
        <v>100</v>
      </c>
      <c r="J50" s="206">
        <v>100</v>
      </c>
      <c r="K50" s="207"/>
      <c r="L50" s="207"/>
    </row>
    <row r="51" spans="1:12" s="208" customFormat="1" ht="31.5" x14ac:dyDescent="0.25">
      <c r="A51" s="68" t="s">
        <v>199</v>
      </c>
      <c r="B51" s="67" t="s">
        <v>438</v>
      </c>
      <c r="C51" s="197" t="s">
        <v>572</v>
      </c>
      <c r="D51" s="197" t="s">
        <v>572</v>
      </c>
      <c r="E51" s="206"/>
      <c r="F51" s="206"/>
      <c r="G51" s="205">
        <v>44392</v>
      </c>
      <c r="H51" s="205">
        <v>44407</v>
      </c>
      <c r="I51" s="206">
        <v>100</v>
      </c>
      <c r="J51" s="206">
        <v>100</v>
      </c>
      <c r="K51" s="207"/>
      <c r="L51" s="207"/>
    </row>
    <row r="52" spans="1:12" s="208" customFormat="1" ht="31.5" x14ac:dyDescent="0.25">
      <c r="A52" s="68" t="s">
        <v>197</v>
      </c>
      <c r="B52" s="67" t="s">
        <v>198</v>
      </c>
      <c r="C52" s="197" t="s">
        <v>572</v>
      </c>
      <c r="D52" s="197" t="s">
        <v>572</v>
      </c>
      <c r="E52" s="206"/>
      <c r="F52" s="206"/>
      <c r="G52" s="206"/>
      <c r="H52" s="209"/>
      <c r="I52" s="206"/>
      <c r="J52" s="206"/>
      <c r="K52" s="207">
        <f ca="1">B49:K52</f>
        <v>0</v>
      </c>
      <c r="L52" s="207"/>
    </row>
    <row r="53" spans="1:12" s="208" customFormat="1" x14ac:dyDescent="0.25">
      <c r="A53" s="68" t="s">
        <v>195</v>
      </c>
      <c r="B53" s="320" t="s">
        <v>439</v>
      </c>
      <c r="C53" s="197" t="s">
        <v>572</v>
      </c>
      <c r="D53" s="197" t="s">
        <v>572</v>
      </c>
      <c r="E53" s="206"/>
      <c r="F53" s="206"/>
      <c r="G53" s="205">
        <v>44431</v>
      </c>
      <c r="H53" s="205">
        <v>44438</v>
      </c>
      <c r="I53" s="206">
        <v>100</v>
      </c>
      <c r="J53" s="206">
        <v>100</v>
      </c>
      <c r="K53" s="207"/>
      <c r="L53" s="207"/>
    </row>
    <row r="54" spans="1:12" s="208" customFormat="1" ht="63" x14ac:dyDescent="0.25">
      <c r="A54" s="68" t="s">
        <v>440</v>
      </c>
      <c r="B54" s="67" t="s">
        <v>196</v>
      </c>
      <c r="C54" s="197" t="s">
        <v>572</v>
      </c>
      <c r="D54" s="197" t="s">
        <v>572</v>
      </c>
      <c r="E54" s="206"/>
      <c r="F54" s="206"/>
      <c r="G54" s="205">
        <v>44439</v>
      </c>
      <c r="H54" s="205">
        <v>44446</v>
      </c>
      <c r="I54" s="206"/>
      <c r="J54" s="206"/>
      <c r="K54" s="335" t="s">
        <v>642</v>
      </c>
      <c r="L54" s="334" t="s">
        <v>643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5" zoomScale="59" zoomScaleNormal="59" workbookViewId="0">
      <selection activeCell="A24" sqref="A24:XFD86"/>
    </sheetView>
  </sheetViews>
  <sheetFormatPr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89" customWidth="1"/>
    <col min="8" max="8" width="11.5703125" style="189" customWidth="1"/>
    <col min="9" max="9" width="9.140625" style="189" customWidth="1"/>
    <col min="10" max="10" width="9.7109375" style="189" customWidth="1"/>
    <col min="11" max="11" width="8.28515625" style="189" customWidth="1"/>
    <col min="12" max="12" width="10.5703125" style="190" customWidth="1"/>
    <col min="13" max="13" width="5.28515625" style="190" customWidth="1"/>
    <col min="14" max="14" width="8.5703125" style="190" customWidth="1"/>
    <col min="15" max="15" width="6.140625" style="190" customWidth="1"/>
    <col min="16" max="16" width="10.42578125" style="190" customWidth="1"/>
    <col min="17" max="21" width="6.140625" style="190" customWidth="1"/>
    <col min="22" max="22" width="10" style="190" customWidth="1"/>
    <col min="23" max="26" width="6.140625" style="190" customWidth="1"/>
    <col min="27" max="27" width="12.85546875" style="190" customWidth="1"/>
    <col min="28" max="29" width="12.42578125" style="190" customWidth="1"/>
    <col min="30" max="16384" width="9.140625" style="190"/>
  </cols>
  <sheetData>
    <row r="1" spans="1:29" x14ac:dyDescent="0.25">
      <c r="A1" s="189"/>
      <c r="B1" s="189"/>
      <c r="C1" s="189"/>
      <c r="D1" s="189"/>
      <c r="E1" s="189"/>
      <c r="F1" s="189"/>
      <c r="L1" s="189"/>
      <c r="M1" s="189"/>
    </row>
    <row r="2" spans="1:29" x14ac:dyDescent="0.25">
      <c r="A2" s="189"/>
      <c r="B2" s="189"/>
      <c r="C2" s="189"/>
      <c r="D2" s="189"/>
      <c r="E2" s="189"/>
      <c r="F2" s="189"/>
      <c r="L2" s="189"/>
      <c r="M2" s="189"/>
    </row>
    <row r="3" spans="1:29" x14ac:dyDescent="0.25">
      <c r="A3" s="189"/>
      <c r="B3" s="189"/>
      <c r="C3" s="189"/>
      <c r="D3" s="189"/>
      <c r="E3" s="189"/>
      <c r="F3" s="189"/>
      <c r="L3" s="189"/>
      <c r="M3" s="189"/>
    </row>
    <row r="4" spans="1:29" ht="18.75" customHeight="1" x14ac:dyDescent="0.25">
      <c r="A4" s="432" t="str">
        <f>'1. паспорт местоположение'!A5:C5</f>
        <v>Год раскрытия информации: 2022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x14ac:dyDescent="0.25">
      <c r="A5" s="189"/>
      <c r="B5" s="189"/>
      <c r="C5" s="189"/>
      <c r="D5" s="189"/>
      <c r="E5" s="189"/>
      <c r="F5" s="189"/>
      <c r="L5" s="189"/>
      <c r="M5" s="189"/>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x14ac:dyDescent="0.25">
      <c r="A8" s="433" t="str">
        <f>'1. паспорт местоположение'!A9:C9</f>
        <v xml:space="preserve">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417" t="str">
        <f>'1. паспорт местоположение'!A12:C12</f>
        <v>L_TP1100.VL.0047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17"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189"/>
      <c r="L17" s="189"/>
      <c r="M17" s="189"/>
      <c r="N17" s="189"/>
      <c r="O17" s="189"/>
      <c r="P17" s="189"/>
      <c r="Q17" s="189"/>
      <c r="R17" s="189"/>
      <c r="S17" s="189"/>
      <c r="T17" s="189"/>
      <c r="U17" s="189"/>
      <c r="V17" s="189"/>
      <c r="W17" s="189"/>
      <c r="X17" s="189"/>
      <c r="Y17" s="189"/>
      <c r="Z17" s="189"/>
      <c r="AA17" s="189"/>
      <c r="AB17" s="189"/>
      <c r="AC17" s="189"/>
    </row>
    <row r="18" spans="1:39" x14ac:dyDescent="0.25">
      <c r="A18" s="431" t="s">
        <v>485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189"/>
      <c r="B19" s="189"/>
      <c r="C19" s="189"/>
      <c r="D19" s="189"/>
      <c r="E19" s="189"/>
      <c r="F19" s="189"/>
      <c r="L19" s="189"/>
      <c r="M19" s="189"/>
      <c r="N19" s="189"/>
      <c r="O19" s="189"/>
      <c r="P19" s="189"/>
      <c r="Q19" s="189"/>
      <c r="R19" s="189"/>
      <c r="S19" s="189"/>
      <c r="T19" s="189"/>
      <c r="U19" s="189"/>
      <c r="V19" s="189"/>
      <c r="W19" s="189"/>
      <c r="X19" s="189"/>
      <c r="Y19" s="189"/>
      <c r="Z19" s="189"/>
      <c r="AA19" s="189"/>
      <c r="AB19" s="189"/>
      <c r="AC19" s="189"/>
    </row>
    <row r="20" spans="1:39" s="304" customFormat="1" ht="33" customHeight="1" x14ac:dyDescent="0.25">
      <c r="A20" s="424" t="s">
        <v>194</v>
      </c>
      <c r="B20" s="424" t="s">
        <v>193</v>
      </c>
      <c r="C20" s="418" t="s">
        <v>192</v>
      </c>
      <c r="D20" s="419"/>
      <c r="E20" s="427" t="s">
        <v>191</v>
      </c>
      <c r="F20" s="428"/>
      <c r="G20" s="424" t="s">
        <v>618</v>
      </c>
      <c r="H20" s="414">
        <v>2023</v>
      </c>
      <c r="I20" s="415"/>
      <c r="J20" s="415"/>
      <c r="K20" s="416"/>
      <c r="L20" s="414">
        <v>2024</v>
      </c>
      <c r="M20" s="415"/>
      <c r="N20" s="415"/>
      <c r="O20" s="416"/>
      <c r="P20" s="414">
        <v>2025</v>
      </c>
      <c r="Q20" s="415"/>
      <c r="R20" s="415"/>
      <c r="S20" s="416"/>
      <c r="T20" s="414">
        <v>2026</v>
      </c>
      <c r="U20" s="415"/>
      <c r="V20" s="415"/>
      <c r="W20" s="416"/>
      <c r="X20" s="414">
        <v>2027</v>
      </c>
      <c r="Y20" s="415"/>
      <c r="Z20" s="415"/>
      <c r="AA20" s="416"/>
      <c r="AB20" s="410" t="s">
        <v>190</v>
      </c>
      <c r="AC20" s="411"/>
      <c r="AD20" s="195"/>
      <c r="AE20" s="195"/>
      <c r="AF20" s="195"/>
    </row>
    <row r="21" spans="1:39" s="304" customFormat="1" ht="99.75" customHeight="1" x14ac:dyDescent="0.25">
      <c r="A21" s="425"/>
      <c r="B21" s="425"/>
      <c r="C21" s="420"/>
      <c r="D21" s="421"/>
      <c r="E21" s="429"/>
      <c r="F21" s="430"/>
      <c r="G21" s="425"/>
      <c r="H21" s="408" t="s">
        <v>2</v>
      </c>
      <c r="I21" s="409"/>
      <c r="J21" s="408" t="s">
        <v>188</v>
      </c>
      <c r="K21" s="409"/>
      <c r="L21" s="408" t="s">
        <v>2</v>
      </c>
      <c r="M21" s="409"/>
      <c r="N21" s="408" t="s">
        <v>188</v>
      </c>
      <c r="O21" s="409"/>
      <c r="P21" s="408" t="s">
        <v>2</v>
      </c>
      <c r="Q21" s="409"/>
      <c r="R21" s="408" t="s">
        <v>188</v>
      </c>
      <c r="S21" s="409"/>
      <c r="T21" s="408" t="s">
        <v>2</v>
      </c>
      <c r="U21" s="409"/>
      <c r="V21" s="408" t="s">
        <v>188</v>
      </c>
      <c r="W21" s="409"/>
      <c r="X21" s="408" t="s">
        <v>2</v>
      </c>
      <c r="Y21" s="409"/>
      <c r="Z21" s="408" t="s">
        <v>188</v>
      </c>
      <c r="AA21" s="409"/>
      <c r="AB21" s="412"/>
      <c r="AC21" s="413"/>
    </row>
    <row r="22" spans="1:39" s="304" customFormat="1" ht="89.25" customHeight="1" x14ac:dyDescent="0.3">
      <c r="A22" s="426"/>
      <c r="B22" s="426"/>
      <c r="C22" s="322" t="s">
        <v>2</v>
      </c>
      <c r="D22" s="322" t="s">
        <v>188</v>
      </c>
      <c r="E22" s="323" t="s">
        <v>620</v>
      </c>
      <c r="F22" s="323" t="s">
        <v>621</v>
      </c>
      <c r="G22" s="426"/>
      <c r="H22" s="306" t="s">
        <v>465</v>
      </c>
      <c r="I22" s="306" t="s">
        <v>466</v>
      </c>
      <c r="J22" s="306" t="s">
        <v>465</v>
      </c>
      <c r="K22" s="306" t="s">
        <v>466</v>
      </c>
      <c r="L22" s="306" t="s">
        <v>465</v>
      </c>
      <c r="M22" s="306" t="s">
        <v>466</v>
      </c>
      <c r="N22" s="306" t="s">
        <v>465</v>
      </c>
      <c r="O22" s="306" t="s">
        <v>466</v>
      </c>
      <c r="P22" s="306" t="s">
        <v>465</v>
      </c>
      <c r="Q22" s="306" t="s">
        <v>466</v>
      </c>
      <c r="R22" s="306" t="s">
        <v>465</v>
      </c>
      <c r="S22" s="306" t="s">
        <v>466</v>
      </c>
      <c r="T22" s="306" t="s">
        <v>465</v>
      </c>
      <c r="U22" s="306" t="s">
        <v>466</v>
      </c>
      <c r="V22" s="306" t="s">
        <v>465</v>
      </c>
      <c r="W22" s="306" t="s">
        <v>466</v>
      </c>
      <c r="X22" s="306" t="s">
        <v>465</v>
      </c>
      <c r="Y22" s="306" t="s">
        <v>466</v>
      </c>
      <c r="Z22" s="306" t="s">
        <v>465</v>
      </c>
      <c r="AA22" s="306" t="s">
        <v>466</v>
      </c>
      <c r="AB22" s="333" t="s">
        <v>189</v>
      </c>
      <c r="AC22" s="333" t="s">
        <v>188</v>
      </c>
      <c r="AI22" s="194"/>
      <c r="AJ22" s="194"/>
      <c r="AK22" s="194"/>
      <c r="AL22" s="194"/>
      <c r="AM22" s="305"/>
    </row>
    <row r="23" spans="1:39"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I23" s="189"/>
      <c r="AJ23" s="189"/>
      <c r="AK23" s="189"/>
      <c r="AL23" s="189"/>
      <c r="AM23" s="189"/>
    </row>
    <row r="24" spans="1:39" ht="47.25" customHeight="1" x14ac:dyDescent="0.25">
      <c r="A24" s="307">
        <v>1</v>
      </c>
      <c r="B24" s="308" t="s">
        <v>187</v>
      </c>
      <c r="C24" s="309">
        <v>17.055145385999996</v>
      </c>
      <c r="D24" s="309">
        <v>8.9024334500000002</v>
      </c>
      <c r="E24" s="309">
        <v>0.39683435999999972</v>
      </c>
      <c r="F24" s="309">
        <v>0.39683435999999972</v>
      </c>
      <c r="G24" s="309">
        <v>0.39683436</v>
      </c>
      <c r="H24" s="309">
        <v>0</v>
      </c>
      <c r="I24" s="309"/>
      <c r="J24" s="309" t="s">
        <v>572</v>
      </c>
      <c r="K24" s="309"/>
      <c r="L24" s="309">
        <v>0</v>
      </c>
      <c r="M24" s="309"/>
      <c r="N24" s="309" t="s">
        <v>572</v>
      </c>
      <c r="O24" s="309"/>
      <c r="P24" s="309">
        <v>0</v>
      </c>
      <c r="Q24" s="309"/>
      <c r="R24" s="309" t="s">
        <v>572</v>
      </c>
      <c r="S24" s="309"/>
      <c r="T24" s="309">
        <v>0</v>
      </c>
      <c r="U24" s="309"/>
      <c r="V24" s="309" t="s">
        <v>572</v>
      </c>
      <c r="W24" s="309"/>
      <c r="X24" s="309">
        <v>0</v>
      </c>
      <c r="Y24" s="309"/>
      <c r="Z24" s="309" t="s">
        <v>572</v>
      </c>
      <c r="AA24" s="309"/>
      <c r="AB24" s="309">
        <v>0</v>
      </c>
      <c r="AC24" s="309" t="s">
        <v>572</v>
      </c>
    </row>
    <row r="25" spans="1:39" ht="24" customHeight="1" x14ac:dyDescent="0.25">
      <c r="A25" s="310" t="s">
        <v>186</v>
      </c>
      <c r="B25" s="311" t="s">
        <v>185</v>
      </c>
      <c r="C25" s="309"/>
      <c r="D25" s="309"/>
      <c r="E25" s="309"/>
      <c r="F25" s="309"/>
      <c r="G25" s="309">
        <v>0</v>
      </c>
      <c r="H25" s="309">
        <v>0</v>
      </c>
      <c r="I25" s="309"/>
      <c r="J25" s="309" t="s">
        <v>572</v>
      </c>
      <c r="K25" s="309"/>
      <c r="L25" s="309">
        <v>0</v>
      </c>
      <c r="M25" s="309"/>
      <c r="N25" s="309" t="s">
        <v>572</v>
      </c>
      <c r="O25" s="309"/>
      <c r="P25" s="309">
        <v>0</v>
      </c>
      <c r="Q25" s="309"/>
      <c r="R25" s="309" t="s">
        <v>572</v>
      </c>
      <c r="S25" s="309"/>
      <c r="T25" s="309">
        <v>0</v>
      </c>
      <c r="U25" s="309"/>
      <c r="V25" s="309" t="s">
        <v>572</v>
      </c>
      <c r="W25" s="309"/>
      <c r="X25" s="309">
        <v>0</v>
      </c>
      <c r="Y25" s="309"/>
      <c r="Z25" s="309" t="s">
        <v>572</v>
      </c>
      <c r="AA25" s="309"/>
      <c r="AB25" s="309">
        <v>0</v>
      </c>
      <c r="AC25" s="309" t="s">
        <v>572</v>
      </c>
    </row>
    <row r="26" spans="1:39" x14ac:dyDescent="0.25">
      <c r="A26" s="310" t="s">
        <v>184</v>
      </c>
      <c r="B26" s="311" t="s">
        <v>183</v>
      </c>
      <c r="C26" s="309"/>
      <c r="D26" s="309"/>
      <c r="E26" s="309"/>
      <c r="F26" s="309"/>
      <c r="G26" s="309">
        <v>0</v>
      </c>
      <c r="H26" s="309">
        <v>0</v>
      </c>
      <c r="I26" s="309"/>
      <c r="J26" s="309" t="s">
        <v>572</v>
      </c>
      <c r="K26" s="309"/>
      <c r="L26" s="309">
        <v>0</v>
      </c>
      <c r="M26" s="309"/>
      <c r="N26" s="309" t="s">
        <v>572</v>
      </c>
      <c r="O26" s="309"/>
      <c r="P26" s="309">
        <v>0</v>
      </c>
      <c r="Q26" s="309"/>
      <c r="R26" s="309" t="s">
        <v>572</v>
      </c>
      <c r="S26" s="309"/>
      <c r="T26" s="309">
        <v>0</v>
      </c>
      <c r="U26" s="309"/>
      <c r="V26" s="309" t="s">
        <v>572</v>
      </c>
      <c r="W26" s="309"/>
      <c r="X26" s="309">
        <v>0</v>
      </c>
      <c r="Y26" s="309"/>
      <c r="Z26" s="309" t="s">
        <v>572</v>
      </c>
      <c r="AA26" s="309"/>
      <c r="AB26" s="309">
        <v>0</v>
      </c>
      <c r="AC26" s="309" t="s">
        <v>572</v>
      </c>
    </row>
    <row r="27" spans="1:39" ht="31.5" x14ac:dyDescent="0.25">
      <c r="A27" s="310" t="s">
        <v>182</v>
      </c>
      <c r="B27" s="311" t="s">
        <v>421</v>
      </c>
      <c r="C27" s="309"/>
      <c r="D27" s="309"/>
      <c r="E27" s="309"/>
      <c r="F27" s="309"/>
      <c r="G27" s="309">
        <v>0</v>
      </c>
      <c r="H27" s="309">
        <v>0</v>
      </c>
      <c r="I27" s="309"/>
      <c r="J27" s="309" t="s">
        <v>572</v>
      </c>
      <c r="K27" s="309"/>
      <c r="L27" s="309">
        <v>0</v>
      </c>
      <c r="M27" s="309"/>
      <c r="N27" s="309" t="s">
        <v>572</v>
      </c>
      <c r="O27" s="309"/>
      <c r="P27" s="309">
        <v>0</v>
      </c>
      <c r="Q27" s="309"/>
      <c r="R27" s="309" t="s">
        <v>572</v>
      </c>
      <c r="S27" s="309"/>
      <c r="T27" s="309">
        <v>0</v>
      </c>
      <c r="U27" s="309"/>
      <c r="V27" s="309" t="s">
        <v>572</v>
      </c>
      <c r="W27" s="309"/>
      <c r="X27" s="309">
        <v>0</v>
      </c>
      <c r="Y27" s="309"/>
      <c r="Z27" s="309" t="s">
        <v>572</v>
      </c>
      <c r="AA27" s="309"/>
      <c r="AB27" s="309">
        <v>0</v>
      </c>
      <c r="AC27" s="309" t="s">
        <v>572</v>
      </c>
    </row>
    <row r="28" spans="1:39" x14ac:dyDescent="0.25">
      <c r="A28" s="310" t="s">
        <v>181</v>
      </c>
      <c r="B28" s="311" t="s">
        <v>180</v>
      </c>
      <c r="C28" s="309"/>
      <c r="D28" s="309"/>
      <c r="E28" s="309"/>
      <c r="F28" s="309"/>
      <c r="G28" s="309">
        <v>0</v>
      </c>
      <c r="H28" s="309">
        <v>0</v>
      </c>
      <c r="I28" s="309"/>
      <c r="J28" s="309" t="s">
        <v>572</v>
      </c>
      <c r="K28" s="309"/>
      <c r="L28" s="309">
        <v>0</v>
      </c>
      <c r="M28" s="309"/>
      <c r="N28" s="309" t="s">
        <v>572</v>
      </c>
      <c r="O28" s="309"/>
      <c r="P28" s="309">
        <v>0</v>
      </c>
      <c r="Q28" s="309"/>
      <c r="R28" s="309" t="s">
        <v>572</v>
      </c>
      <c r="S28" s="309"/>
      <c r="T28" s="309">
        <v>0</v>
      </c>
      <c r="U28" s="309"/>
      <c r="V28" s="309" t="s">
        <v>572</v>
      </c>
      <c r="W28" s="309"/>
      <c r="X28" s="309">
        <v>0</v>
      </c>
      <c r="Y28" s="309"/>
      <c r="Z28" s="309" t="s">
        <v>572</v>
      </c>
      <c r="AA28" s="309"/>
      <c r="AB28" s="309">
        <v>0</v>
      </c>
      <c r="AC28" s="309" t="s">
        <v>572</v>
      </c>
    </row>
    <row r="29" spans="1:39" x14ac:dyDescent="0.25">
      <c r="A29" s="310" t="s">
        <v>179</v>
      </c>
      <c r="B29" s="312" t="s">
        <v>178</v>
      </c>
      <c r="C29" s="309"/>
      <c r="D29" s="309"/>
      <c r="E29" s="309"/>
      <c r="F29" s="309"/>
      <c r="G29" s="309">
        <v>0.39683436</v>
      </c>
      <c r="H29" s="309">
        <v>0</v>
      </c>
      <c r="I29" s="309"/>
      <c r="J29" s="309" t="s">
        <v>572</v>
      </c>
      <c r="K29" s="309"/>
      <c r="L29" s="309">
        <v>0</v>
      </c>
      <c r="M29" s="309"/>
      <c r="N29" s="309" t="s">
        <v>572</v>
      </c>
      <c r="O29" s="309"/>
      <c r="P29" s="309">
        <v>0</v>
      </c>
      <c r="Q29" s="309"/>
      <c r="R29" s="309" t="s">
        <v>572</v>
      </c>
      <c r="S29" s="309"/>
      <c r="T29" s="309">
        <v>0</v>
      </c>
      <c r="U29" s="309"/>
      <c r="V29" s="309" t="s">
        <v>572</v>
      </c>
      <c r="W29" s="309"/>
      <c r="X29" s="309">
        <v>0</v>
      </c>
      <c r="Y29" s="309"/>
      <c r="Z29" s="309" t="s">
        <v>572</v>
      </c>
      <c r="AA29" s="309"/>
      <c r="AB29" s="309">
        <v>0</v>
      </c>
      <c r="AC29" s="309" t="s">
        <v>572</v>
      </c>
    </row>
    <row r="30" spans="1:39" ht="47.25" x14ac:dyDescent="0.25">
      <c r="A30" s="307" t="s">
        <v>63</v>
      </c>
      <c r="B30" s="308" t="s">
        <v>177</v>
      </c>
      <c r="C30" s="309">
        <v>14.290168229999999</v>
      </c>
      <c r="D30" s="309">
        <v>7.5794522999999998</v>
      </c>
      <c r="E30" s="309">
        <v>0</v>
      </c>
      <c r="F30" s="309">
        <v>0</v>
      </c>
      <c r="G30" s="309">
        <v>0</v>
      </c>
      <c r="H30" s="309">
        <v>0</v>
      </c>
      <c r="I30" s="309"/>
      <c r="J30" s="309" t="s">
        <v>572</v>
      </c>
      <c r="K30" s="309"/>
      <c r="L30" s="309">
        <v>0</v>
      </c>
      <c r="M30" s="309"/>
      <c r="N30" s="309" t="s">
        <v>572</v>
      </c>
      <c r="O30" s="309"/>
      <c r="P30" s="309">
        <v>0</v>
      </c>
      <c r="Q30" s="309"/>
      <c r="R30" s="309" t="s">
        <v>572</v>
      </c>
      <c r="S30" s="309"/>
      <c r="T30" s="309">
        <v>0</v>
      </c>
      <c r="U30" s="309"/>
      <c r="V30" s="309" t="s">
        <v>572</v>
      </c>
      <c r="W30" s="309"/>
      <c r="X30" s="309">
        <v>0</v>
      </c>
      <c r="Y30" s="309"/>
      <c r="Z30" s="309" t="s">
        <v>572</v>
      </c>
      <c r="AA30" s="309"/>
      <c r="AB30" s="309">
        <v>0</v>
      </c>
      <c r="AC30" s="309" t="s">
        <v>572</v>
      </c>
    </row>
    <row r="31" spans="1:39" x14ac:dyDescent="0.25">
      <c r="A31" s="307" t="s">
        <v>176</v>
      </c>
      <c r="B31" s="311" t="s">
        <v>175</v>
      </c>
      <c r="C31" s="309">
        <v>0.73345561999999997</v>
      </c>
      <c r="D31" s="309">
        <v>1.0138297199999999</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39" ht="31.5" x14ac:dyDescent="0.25">
      <c r="A32" s="307" t="s">
        <v>174</v>
      </c>
      <c r="B32" s="311" t="s">
        <v>173</v>
      </c>
      <c r="C32" s="309">
        <v>13.09143016</v>
      </c>
      <c r="D32" s="309">
        <v>5.5525146299999992</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307" t="s">
        <v>172</v>
      </c>
      <c r="B33" s="311" t="s">
        <v>171</v>
      </c>
      <c r="C33" s="309">
        <v>0</v>
      </c>
      <c r="D33" s="309">
        <v>0</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307" t="s">
        <v>170</v>
      </c>
      <c r="B34" s="311" t="s">
        <v>169</v>
      </c>
      <c r="C34" s="309">
        <v>0.46528244999999901</v>
      </c>
      <c r="D34" s="309">
        <v>1.0131079500000004</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307" t="s">
        <v>62</v>
      </c>
      <c r="B35" s="308" t="s">
        <v>168</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v>0</v>
      </c>
      <c r="AC35" s="309">
        <v>0</v>
      </c>
    </row>
    <row r="36" spans="1:29" ht="31.5" x14ac:dyDescent="0.25">
      <c r="A36" s="310" t="s">
        <v>167</v>
      </c>
      <c r="B36" s="313" t="s">
        <v>573</v>
      </c>
      <c r="C36" s="309"/>
      <c r="D36" s="309"/>
      <c r="E36" s="309"/>
      <c r="F36" s="309"/>
      <c r="G36" s="309">
        <v>0</v>
      </c>
      <c r="H36" s="309">
        <v>0</v>
      </c>
      <c r="I36" s="324" t="s">
        <v>549</v>
      </c>
      <c r="J36" s="309" t="s">
        <v>572</v>
      </c>
      <c r="K36" s="324" t="s">
        <v>572</v>
      </c>
      <c r="L36" s="309">
        <v>0</v>
      </c>
      <c r="M36" s="324" t="s">
        <v>549</v>
      </c>
      <c r="N36" s="309" t="s">
        <v>572</v>
      </c>
      <c r="O36" s="324" t="s">
        <v>572</v>
      </c>
      <c r="P36" s="309">
        <v>0</v>
      </c>
      <c r="Q36" s="324" t="s">
        <v>549</v>
      </c>
      <c r="R36" s="309" t="s">
        <v>572</v>
      </c>
      <c r="S36" s="324" t="s">
        <v>572</v>
      </c>
      <c r="T36" s="309">
        <v>0</v>
      </c>
      <c r="U36" s="324" t="s">
        <v>549</v>
      </c>
      <c r="V36" s="309" t="s">
        <v>572</v>
      </c>
      <c r="W36" s="324" t="s">
        <v>572</v>
      </c>
      <c r="X36" s="309">
        <v>0</v>
      </c>
      <c r="Y36" s="324" t="s">
        <v>549</v>
      </c>
      <c r="Z36" s="309" t="s">
        <v>572</v>
      </c>
      <c r="AA36" s="324" t="s">
        <v>572</v>
      </c>
      <c r="AB36" s="309">
        <v>0</v>
      </c>
      <c r="AC36" s="309">
        <v>0</v>
      </c>
    </row>
    <row r="37" spans="1:29" x14ac:dyDescent="0.25">
      <c r="A37" s="310" t="s">
        <v>166</v>
      </c>
      <c r="B37" s="313" t="s">
        <v>156</v>
      </c>
      <c r="C37" s="309"/>
      <c r="D37" s="309"/>
      <c r="E37" s="309"/>
      <c r="F37" s="309"/>
      <c r="G37" s="309">
        <v>0</v>
      </c>
      <c r="H37" s="309">
        <v>0</v>
      </c>
      <c r="I37" s="324" t="s">
        <v>549</v>
      </c>
      <c r="J37" s="309" t="s">
        <v>572</v>
      </c>
      <c r="K37" s="324" t="s">
        <v>572</v>
      </c>
      <c r="L37" s="309">
        <v>0</v>
      </c>
      <c r="M37" s="324" t="s">
        <v>549</v>
      </c>
      <c r="N37" s="309" t="s">
        <v>572</v>
      </c>
      <c r="O37" s="324" t="s">
        <v>572</v>
      </c>
      <c r="P37" s="309">
        <v>0</v>
      </c>
      <c r="Q37" s="324" t="s">
        <v>549</v>
      </c>
      <c r="R37" s="309" t="s">
        <v>572</v>
      </c>
      <c r="S37" s="324" t="s">
        <v>572</v>
      </c>
      <c r="T37" s="309">
        <v>0</v>
      </c>
      <c r="U37" s="324" t="s">
        <v>549</v>
      </c>
      <c r="V37" s="309" t="s">
        <v>572</v>
      </c>
      <c r="W37" s="324" t="s">
        <v>572</v>
      </c>
      <c r="X37" s="309">
        <v>0</v>
      </c>
      <c r="Y37" s="324" t="s">
        <v>549</v>
      </c>
      <c r="Z37" s="309" t="s">
        <v>572</v>
      </c>
      <c r="AA37" s="324" t="s">
        <v>572</v>
      </c>
      <c r="AB37" s="309">
        <v>0</v>
      </c>
      <c r="AC37" s="309">
        <v>0</v>
      </c>
    </row>
    <row r="38" spans="1:29" x14ac:dyDescent="0.25">
      <c r="A38" s="310" t="s">
        <v>165</v>
      </c>
      <c r="B38" s="311" t="s">
        <v>574</v>
      </c>
      <c r="C38" s="309"/>
      <c r="D38" s="309"/>
      <c r="E38" s="309"/>
      <c r="F38" s="309"/>
      <c r="G38" s="309">
        <v>0</v>
      </c>
      <c r="H38" s="309">
        <v>0</v>
      </c>
      <c r="I38" s="324" t="s">
        <v>549</v>
      </c>
      <c r="J38" s="309" t="s">
        <v>572</v>
      </c>
      <c r="K38" s="324" t="s">
        <v>572</v>
      </c>
      <c r="L38" s="309">
        <v>0</v>
      </c>
      <c r="M38" s="324" t="s">
        <v>549</v>
      </c>
      <c r="N38" s="309" t="s">
        <v>572</v>
      </c>
      <c r="O38" s="324" t="s">
        <v>572</v>
      </c>
      <c r="P38" s="309">
        <v>0</v>
      </c>
      <c r="Q38" s="324" t="s">
        <v>549</v>
      </c>
      <c r="R38" s="309" t="s">
        <v>572</v>
      </c>
      <c r="S38" s="324" t="s">
        <v>572</v>
      </c>
      <c r="T38" s="309">
        <v>0</v>
      </c>
      <c r="U38" s="324" t="s">
        <v>549</v>
      </c>
      <c r="V38" s="309" t="s">
        <v>572</v>
      </c>
      <c r="W38" s="324" t="s">
        <v>572</v>
      </c>
      <c r="X38" s="309">
        <v>0</v>
      </c>
      <c r="Y38" s="324" t="s">
        <v>549</v>
      </c>
      <c r="Z38" s="309" t="s">
        <v>572</v>
      </c>
      <c r="AA38" s="324" t="s">
        <v>572</v>
      </c>
      <c r="AB38" s="309">
        <v>0</v>
      </c>
      <c r="AC38" s="309">
        <v>0</v>
      </c>
    </row>
    <row r="39" spans="1:29" x14ac:dyDescent="0.25">
      <c r="A39" s="310" t="s">
        <v>164</v>
      </c>
      <c r="B39" s="311" t="s">
        <v>575</v>
      </c>
      <c r="C39" s="309"/>
      <c r="D39" s="309"/>
      <c r="E39" s="309"/>
      <c r="F39" s="309"/>
      <c r="G39" s="309">
        <v>0</v>
      </c>
      <c r="H39" s="309">
        <v>0</v>
      </c>
      <c r="I39" s="324" t="s">
        <v>549</v>
      </c>
      <c r="J39" s="309" t="s">
        <v>572</v>
      </c>
      <c r="K39" s="324" t="s">
        <v>572</v>
      </c>
      <c r="L39" s="309">
        <v>0</v>
      </c>
      <c r="M39" s="324" t="s">
        <v>549</v>
      </c>
      <c r="N39" s="309" t="s">
        <v>572</v>
      </c>
      <c r="O39" s="324" t="s">
        <v>572</v>
      </c>
      <c r="P39" s="309">
        <v>0</v>
      </c>
      <c r="Q39" s="324" t="s">
        <v>549</v>
      </c>
      <c r="R39" s="309" t="s">
        <v>572</v>
      </c>
      <c r="S39" s="324" t="s">
        <v>572</v>
      </c>
      <c r="T39" s="309">
        <v>0</v>
      </c>
      <c r="U39" s="324" t="s">
        <v>549</v>
      </c>
      <c r="V39" s="309" t="s">
        <v>572</v>
      </c>
      <c r="W39" s="324" t="s">
        <v>572</v>
      </c>
      <c r="X39" s="309">
        <v>0</v>
      </c>
      <c r="Y39" s="324" t="s">
        <v>549</v>
      </c>
      <c r="Z39" s="309" t="s">
        <v>572</v>
      </c>
      <c r="AA39" s="324" t="s">
        <v>572</v>
      </c>
      <c r="AB39" s="309">
        <v>0</v>
      </c>
      <c r="AC39" s="309">
        <v>0</v>
      </c>
    </row>
    <row r="40" spans="1:29" x14ac:dyDescent="0.25">
      <c r="A40" s="310" t="s">
        <v>163</v>
      </c>
      <c r="B40" s="311" t="s">
        <v>576</v>
      </c>
      <c r="C40" s="309"/>
      <c r="D40" s="309"/>
      <c r="E40" s="309"/>
      <c r="F40" s="309"/>
      <c r="G40" s="309">
        <v>0</v>
      </c>
      <c r="H40" s="309">
        <v>0</v>
      </c>
      <c r="I40" s="324" t="s">
        <v>549</v>
      </c>
      <c r="J40" s="309" t="s">
        <v>572</v>
      </c>
      <c r="K40" s="324" t="s">
        <v>572</v>
      </c>
      <c r="L40" s="309">
        <v>0</v>
      </c>
      <c r="M40" s="324" t="s">
        <v>549</v>
      </c>
      <c r="N40" s="309" t="s">
        <v>572</v>
      </c>
      <c r="O40" s="324" t="s">
        <v>572</v>
      </c>
      <c r="P40" s="309">
        <v>0</v>
      </c>
      <c r="Q40" s="324" t="s">
        <v>549</v>
      </c>
      <c r="R40" s="309" t="s">
        <v>572</v>
      </c>
      <c r="S40" s="324" t="s">
        <v>572</v>
      </c>
      <c r="T40" s="309">
        <v>0</v>
      </c>
      <c r="U40" s="324" t="s">
        <v>549</v>
      </c>
      <c r="V40" s="309" t="s">
        <v>572</v>
      </c>
      <c r="W40" s="324" t="s">
        <v>572</v>
      </c>
      <c r="X40" s="309">
        <v>0</v>
      </c>
      <c r="Y40" s="324" t="s">
        <v>549</v>
      </c>
      <c r="Z40" s="309" t="s">
        <v>572</v>
      </c>
      <c r="AA40" s="324" t="s">
        <v>572</v>
      </c>
      <c r="AB40" s="309">
        <v>0</v>
      </c>
      <c r="AC40" s="309">
        <v>0</v>
      </c>
    </row>
    <row r="41" spans="1:29" x14ac:dyDescent="0.25">
      <c r="A41" s="310" t="s">
        <v>162</v>
      </c>
      <c r="B41" s="311" t="s">
        <v>577</v>
      </c>
      <c r="C41" s="309"/>
      <c r="D41" s="309"/>
      <c r="E41" s="309"/>
      <c r="F41" s="309"/>
      <c r="G41" s="309">
        <v>0</v>
      </c>
      <c r="H41" s="309">
        <v>0</v>
      </c>
      <c r="I41" s="324" t="s">
        <v>549</v>
      </c>
      <c r="J41" s="309" t="s">
        <v>572</v>
      </c>
      <c r="K41" s="324" t="s">
        <v>572</v>
      </c>
      <c r="L41" s="309">
        <v>0</v>
      </c>
      <c r="M41" s="324" t="s">
        <v>549</v>
      </c>
      <c r="N41" s="309" t="s">
        <v>572</v>
      </c>
      <c r="O41" s="324" t="s">
        <v>572</v>
      </c>
      <c r="P41" s="309">
        <v>0</v>
      </c>
      <c r="Q41" s="324" t="s">
        <v>549</v>
      </c>
      <c r="R41" s="309" t="s">
        <v>572</v>
      </c>
      <c r="S41" s="324" t="s">
        <v>572</v>
      </c>
      <c r="T41" s="309">
        <v>0</v>
      </c>
      <c r="U41" s="324" t="s">
        <v>549</v>
      </c>
      <c r="V41" s="309" t="s">
        <v>572</v>
      </c>
      <c r="W41" s="324" t="s">
        <v>572</v>
      </c>
      <c r="X41" s="309">
        <v>0</v>
      </c>
      <c r="Y41" s="324" t="s">
        <v>549</v>
      </c>
      <c r="Z41" s="309" t="s">
        <v>572</v>
      </c>
      <c r="AA41" s="324" t="s">
        <v>572</v>
      </c>
      <c r="AB41" s="309">
        <v>0</v>
      </c>
      <c r="AC41" s="309">
        <v>0</v>
      </c>
    </row>
    <row r="42" spans="1:29" x14ac:dyDescent="0.25">
      <c r="A42" s="310" t="s">
        <v>161</v>
      </c>
      <c r="B42" s="311" t="s">
        <v>578</v>
      </c>
      <c r="C42" s="309"/>
      <c r="D42" s="309"/>
      <c r="E42" s="309"/>
      <c r="F42" s="309"/>
      <c r="G42" s="309">
        <v>0</v>
      </c>
      <c r="H42" s="309">
        <v>0</v>
      </c>
      <c r="I42" s="324" t="s">
        <v>549</v>
      </c>
      <c r="J42" s="309" t="s">
        <v>572</v>
      </c>
      <c r="K42" s="324" t="s">
        <v>572</v>
      </c>
      <c r="L42" s="309">
        <v>0</v>
      </c>
      <c r="M42" s="324" t="s">
        <v>549</v>
      </c>
      <c r="N42" s="309" t="s">
        <v>572</v>
      </c>
      <c r="O42" s="324" t="s">
        <v>572</v>
      </c>
      <c r="P42" s="309">
        <v>0</v>
      </c>
      <c r="Q42" s="324" t="s">
        <v>549</v>
      </c>
      <c r="R42" s="309" t="s">
        <v>572</v>
      </c>
      <c r="S42" s="324" t="s">
        <v>572</v>
      </c>
      <c r="T42" s="309">
        <v>0</v>
      </c>
      <c r="U42" s="324" t="s">
        <v>549</v>
      </c>
      <c r="V42" s="309" t="s">
        <v>572</v>
      </c>
      <c r="W42" s="324" t="s">
        <v>572</v>
      </c>
      <c r="X42" s="309">
        <v>0</v>
      </c>
      <c r="Y42" s="324" t="s">
        <v>549</v>
      </c>
      <c r="Z42" s="309" t="s">
        <v>572</v>
      </c>
      <c r="AA42" s="324" t="s">
        <v>572</v>
      </c>
      <c r="AB42" s="309">
        <v>0</v>
      </c>
      <c r="AC42" s="309">
        <v>0</v>
      </c>
    </row>
    <row r="43" spans="1:29" x14ac:dyDescent="0.25">
      <c r="A43" s="310" t="s">
        <v>579</v>
      </c>
      <c r="B43" s="311" t="s">
        <v>580</v>
      </c>
      <c r="C43" s="309"/>
      <c r="D43" s="309"/>
      <c r="E43" s="309"/>
      <c r="F43" s="309"/>
      <c r="G43" s="309">
        <v>0</v>
      </c>
      <c r="H43" s="309">
        <v>0</v>
      </c>
      <c r="I43" s="324" t="s">
        <v>549</v>
      </c>
      <c r="J43" s="309" t="s">
        <v>572</v>
      </c>
      <c r="K43" s="324" t="s">
        <v>572</v>
      </c>
      <c r="L43" s="309">
        <v>0</v>
      </c>
      <c r="M43" s="324" t="s">
        <v>549</v>
      </c>
      <c r="N43" s="309" t="s">
        <v>572</v>
      </c>
      <c r="O43" s="324" t="s">
        <v>572</v>
      </c>
      <c r="P43" s="309">
        <v>0</v>
      </c>
      <c r="Q43" s="324" t="s">
        <v>549</v>
      </c>
      <c r="R43" s="309" t="s">
        <v>572</v>
      </c>
      <c r="S43" s="324" t="s">
        <v>572</v>
      </c>
      <c r="T43" s="309">
        <v>0</v>
      </c>
      <c r="U43" s="324" t="s">
        <v>549</v>
      </c>
      <c r="V43" s="309" t="s">
        <v>572</v>
      </c>
      <c r="W43" s="324" t="s">
        <v>572</v>
      </c>
      <c r="X43" s="309">
        <v>0</v>
      </c>
      <c r="Y43" s="324" t="s">
        <v>549</v>
      </c>
      <c r="Z43" s="309" t="s">
        <v>572</v>
      </c>
      <c r="AA43" s="324" t="s">
        <v>572</v>
      </c>
      <c r="AB43" s="309">
        <v>0</v>
      </c>
      <c r="AC43" s="309">
        <v>0</v>
      </c>
    </row>
    <row r="44" spans="1:29" x14ac:dyDescent="0.25">
      <c r="A44" s="310" t="s">
        <v>581</v>
      </c>
      <c r="B44" s="311" t="s">
        <v>582</v>
      </c>
      <c r="C44" s="309"/>
      <c r="D44" s="309"/>
      <c r="E44" s="309"/>
      <c r="F44" s="309"/>
      <c r="G44" s="309">
        <v>0</v>
      </c>
      <c r="H44" s="309">
        <v>0</v>
      </c>
      <c r="I44" s="324" t="s">
        <v>549</v>
      </c>
      <c r="J44" s="309" t="s">
        <v>572</v>
      </c>
      <c r="K44" s="324" t="s">
        <v>572</v>
      </c>
      <c r="L44" s="309">
        <v>0</v>
      </c>
      <c r="M44" s="324" t="s">
        <v>549</v>
      </c>
      <c r="N44" s="309" t="s">
        <v>572</v>
      </c>
      <c r="O44" s="324" t="s">
        <v>572</v>
      </c>
      <c r="P44" s="309">
        <v>0</v>
      </c>
      <c r="Q44" s="324" t="s">
        <v>549</v>
      </c>
      <c r="R44" s="309" t="s">
        <v>572</v>
      </c>
      <c r="S44" s="324" t="s">
        <v>572</v>
      </c>
      <c r="T44" s="309">
        <v>0</v>
      </c>
      <c r="U44" s="324" t="s">
        <v>549</v>
      </c>
      <c r="V44" s="309" t="s">
        <v>572</v>
      </c>
      <c r="W44" s="324" t="s">
        <v>572</v>
      </c>
      <c r="X44" s="309">
        <v>0</v>
      </c>
      <c r="Y44" s="324" t="s">
        <v>549</v>
      </c>
      <c r="Z44" s="309" t="s">
        <v>572</v>
      </c>
      <c r="AA44" s="324" t="s">
        <v>572</v>
      </c>
      <c r="AB44" s="309">
        <v>0</v>
      </c>
      <c r="AC44" s="309">
        <v>0</v>
      </c>
    </row>
    <row r="45" spans="1:29" x14ac:dyDescent="0.25">
      <c r="A45" s="310" t="s">
        <v>583</v>
      </c>
      <c r="B45" s="311" t="s">
        <v>584</v>
      </c>
      <c r="C45" s="309"/>
      <c r="D45" s="309"/>
      <c r="E45" s="309"/>
      <c r="F45" s="309"/>
      <c r="G45" s="309">
        <v>0</v>
      </c>
      <c r="H45" s="309">
        <v>0</v>
      </c>
      <c r="I45" s="324" t="s">
        <v>549</v>
      </c>
      <c r="J45" s="309" t="s">
        <v>572</v>
      </c>
      <c r="K45" s="324" t="s">
        <v>572</v>
      </c>
      <c r="L45" s="309">
        <v>0</v>
      </c>
      <c r="M45" s="324" t="s">
        <v>549</v>
      </c>
      <c r="N45" s="309" t="s">
        <v>572</v>
      </c>
      <c r="O45" s="324" t="s">
        <v>572</v>
      </c>
      <c r="P45" s="309">
        <v>0</v>
      </c>
      <c r="Q45" s="324" t="s">
        <v>549</v>
      </c>
      <c r="R45" s="309" t="s">
        <v>572</v>
      </c>
      <c r="S45" s="324" t="s">
        <v>572</v>
      </c>
      <c r="T45" s="309">
        <v>0</v>
      </c>
      <c r="U45" s="324" t="s">
        <v>549</v>
      </c>
      <c r="V45" s="309" t="s">
        <v>572</v>
      </c>
      <c r="W45" s="324" t="s">
        <v>572</v>
      </c>
      <c r="X45" s="309">
        <v>0</v>
      </c>
      <c r="Y45" s="324" t="s">
        <v>549</v>
      </c>
      <c r="Z45" s="309" t="s">
        <v>572</v>
      </c>
      <c r="AA45" s="324" t="s">
        <v>572</v>
      </c>
      <c r="AB45" s="309">
        <v>0</v>
      </c>
      <c r="AC45" s="309">
        <v>0</v>
      </c>
    </row>
    <row r="46" spans="1:29" x14ac:dyDescent="0.25">
      <c r="A46" s="310" t="s">
        <v>585</v>
      </c>
      <c r="B46" s="311" t="s">
        <v>586</v>
      </c>
      <c r="C46" s="309"/>
      <c r="D46" s="309"/>
      <c r="E46" s="309"/>
      <c r="F46" s="309"/>
      <c r="G46" s="309">
        <v>0</v>
      </c>
      <c r="H46" s="309">
        <v>0</v>
      </c>
      <c r="I46" s="324" t="s">
        <v>549</v>
      </c>
      <c r="J46" s="309" t="s">
        <v>572</v>
      </c>
      <c r="K46" s="324" t="s">
        <v>572</v>
      </c>
      <c r="L46" s="309">
        <v>0</v>
      </c>
      <c r="M46" s="324" t="s">
        <v>549</v>
      </c>
      <c r="N46" s="309" t="s">
        <v>572</v>
      </c>
      <c r="O46" s="324" t="s">
        <v>572</v>
      </c>
      <c r="P46" s="309">
        <v>0</v>
      </c>
      <c r="Q46" s="324" t="s">
        <v>549</v>
      </c>
      <c r="R46" s="309" t="s">
        <v>572</v>
      </c>
      <c r="S46" s="324" t="s">
        <v>572</v>
      </c>
      <c r="T46" s="309">
        <v>0</v>
      </c>
      <c r="U46" s="324" t="s">
        <v>549</v>
      </c>
      <c r="V46" s="309" t="s">
        <v>572</v>
      </c>
      <c r="W46" s="324" t="s">
        <v>572</v>
      </c>
      <c r="X46" s="309">
        <v>0</v>
      </c>
      <c r="Y46" s="324" t="s">
        <v>549</v>
      </c>
      <c r="Z46" s="309" t="s">
        <v>572</v>
      </c>
      <c r="AA46" s="324" t="s">
        <v>572</v>
      </c>
      <c r="AB46" s="309">
        <v>0</v>
      </c>
      <c r="AC46" s="309">
        <v>0</v>
      </c>
    </row>
    <row r="47" spans="1:29" x14ac:dyDescent="0.25">
      <c r="A47" s="307" t="s">
        <v>61</v>
      </c>
      <c r="B47" s="308" t="s">
        <v>160</v>
      </c>
      <c r="C47" s="309"/>
      <c r="D47" s="309"/>
      <c r="E47" s="309"/>
      <c r="F47" s="309"/>
      <c r="G47" s="309"/>
      <c r="H47" s="309"/>
      <c r="I47" s="309"/>
      <c r="J47" s="309"/>
      <c r="K47" s="309"/>
      <c r="L47" s="309"/>
      <c r="M47" s="309"/>
      <c r="N47" s="309"/>
      <c r="O47" s="309"/>
      <c r="P47" s="309"/>
      <c r="Q47" s="309"/>
      <c r="R47" s="309"/>
      <c r="S47" s="324"/>
      <c r="T47" s="309"/>
      <c r="U47" s="309"/>
      <c r="V47" s="309"/>
      <c r="W47" s="309"/>
      <c r="X47" s="309"/>
      <c r="Y47" s="309"/>
      <c r="Z47" s="309"/>
      <c r="AA47" s="309"/>
      <c r="AB47" s="309"/>
      <c r="AC47" s="309"/>
    </row>
    <row r="48" spans="1:29" ht="31.5" x14ac:dyDescent="0.25">
      <c r="A48" s="310" t="s">
        <v>159</v>
      </c>
      <c r="B48" s="313" t="s">
        <v>573</v>
      </c>
      <c r="C48" s="309"/>
      <c r="D48" s="309"/>
      <c r="E48" s="309"/>
      <c r="F48" s="309"/>
      <c r="G48" s="309">
        <v>0</v>
      </c>
      <c r="H48" s="309">
        <v>0</v>
      </c>
      <c r="I48" s="309"/>
      <c r="J48" s="309" t="s">
        <v>572</v>
      </c>
      <c r="K48" s="309"/>
      <c r="L48" s="309">
        <v>0</v>
      </c>
      <c r="M48" s="309"/>
      <c r="N48" s="309" t="s">
        <v>572</v>
      </c>
      <c r="O48" s="309"/>
      <c r="P48" s="309">
        <v>0</v>
      </c>
      <c r="Q48" s="309"/>
      <c r="R48" s="309" t="s">
        <v>572</v>
      </c>
      <c r="S48" s="309"/>
      <c r="T48" s="309">
        <v>0</v>
      </c>
      <c r="U48" s="309"/>
      <c r="V48" s="309" t="s">
        <v>572</v>
      </c>
      <c r="W48" s="309"/>
      <c r="X48" s="309">
        <v>0</v>
      </c>
      <c r="Y48" s="309"/>
      <c r="Z48" s="309" t="s">
        <v>572</v>
      </c>
      <c r="AA48" s="309"/>
      <c r="AB48" s="309">
        <v>0</v>
      </c>
      <c r="AC48" s="309">
        <v>0</v>
      </c>
    </row>
    <row r="49" spans="1:29" x14ac:dyDescent="0.25">
      <c r="A49" s="310" t="s">
        <v>158</v>
      </c>
      <c r="B49" s="313" t="s">
        <v>156</v>
      </c>
      <c r="C49" s="309"/>
      <c r="D49" s="309"/>
      <c r="E49" s="309"/>
      <c r="F49" s="309"/>
      <c r="G49" s="309">
        <v>0</v>
      </c>
      <c r="H49" s="309">
        <v>0</v>
      </c>
      <c r="I49" s="309"/>
      <c r="J49" s="309" t="s">
        <v>572</v>
      </c>
      <c r="K49" s="309"/>
      <c r="L49" s="309">
        <v>0</v>
      </c>
      <c r="M49" s="309"/>
      <c r="N49" s="309" t="s">
        <v>572</v>
      </c>
      <c r="O49" s="309"/>
      <c r="P49" s="309">
        <v>0</v>
      </c>
      <c r="Q49" s="309"/>
      <c r="R49" s="309" t="s">
        <v>572</v>
      </c>
      <c r="S49" s="309"/>
      <c r="T49" s="309">
        <v>0</v>
      </c>
      <c r="U49" s="309"/>
      <c r="V49" s="309" t="s">
        <v>572</v>
      </c>
      <c r="W49" s="309"/>
      <c r="X49" s="309">
        <v>0</v>
      </c>
      <c r="Y49" s="309"/>
      <c r="Z49" s="309" t="s">
        <v>572</v>
      </c>
      <c r="AA49" s="309"/>
      <c r="AB49" s="309">
        <v>0</v>
      </c>
      <c r="AC49" s="309">
        <v>0</v>
      </c>
    </row>
    <row r="50" spans="1:29" ht="31.5" x14ac:dyDescent="0.25">
      <c r="A50" s="310" t="s">
        <v>157</v>
      </c>
      <c r="B50" s="311" t="s">
        <v>154</v>
      </c>
      <c r="C50" s="309"/>
      <c r="D50" s="309"/>
      <c r="E50" s="309"/>
      <c r="F50" s="309"/>
      <c r="G50" s="309">
        <v>0</v>
      </c>
      <c r="H50" s="309">
        <v>0</v>
      </c>
      <c r="I50" s="309"/>
      <c r="J50" s="309" t="s">
        <v>572</v>
      </c>
      <c r="K50" s="309"/>
      <c r="L50" s="309">
        <v>0</v>
      </c>
      <c r="M50" s="309"/>
      <c r="N50" s="309" t="s">
        <v>572</v>
      </c>
      <c r="O50" s="309"/>
      <c r="P50" s="309">
        <v>0</v>
      </c>
      <c r="Q50" s="309"/>
      <c r="R50" s="309" t="s">
        <v>572</v>
      </c>
      <c r="S50" s="309"/>
      <c r="T50" s="309">
        <v>0</v>
      </c>
      <c r="U50" s="309"/>
      <c r="V50" s="309" t="s">
        <v>572</v>
      </c>
      <c r="W50" s="309"/>
      <c r="X50" s="309">
        <v>0</v>
      </c>
      <c r="Y50" s="309"/>
      <c r="Z50" s="309" t="s">
        <v>572</v>
      </c>
      <c r="AA50" s="309"/>
      <c r="AB50" s="309">
        <v>0</v>
      </c>
      <c r="AC50" s="309">
        <v>0</v>
      </c>
    </row>
    <row r="51" spans="1:29" ht="35.25" customHeight="1" x14ac:dyDescent="0.25">
      <c r="A51" s="310" t="s">
        <v>155</v>
      </c>
      <c r="B51" s="311" t="s">
        <v>152</v>
      </c>
      <c r="C51" s="309"/>
      <c r="D51" s="309"/>
      <c r="E51" s="309"/>
      <c r="F51" s="309"/>
      <c r="G51" s="309">
        <v>0</v>
      </c>
      <c r="H51" s="309">
        <v>0</v>
      </c>
      <c r="I51" s="309"/>
      <c r="J51" s="309" t="s">
        <v>572</v>
      </c>
      <c r="K51" s="309"/>
      <c r="L51" s="309">
        <v>0</v>
      </c>
      <c r="M51" s="309"/>
      <c r="N51" s="309" t="s">
        <v>572</v>
      </c>
      <c r="O51" s="309"/>
      <c r="P51" s="309">
        <v>0</v>
      </c>
      <c r="Q51" s="309"/>
      <c r="R51" s="309" t="s">
        <v>572</v>
      </c>
      <c r="S51" s="309"/>
      <c r="T51" s="309">
        <v>0</v>
      </c>
      <c r="U51" s="309"/>
      <c r="V51" s="309" t="s">
        <v>572</v>
      </c>
      <c r="W51" s="309"/>
      <c r="X51" s="309">
        <v>0</v>
      </c>
      <c r="Y51" s="309"/>
      <c r="Z51" s="309" t="s">
        <v>572</v>
      </c>
      <c r="AA51" s="309"/>
      <c r="AB51" s="309">
        <v>0</v>
      </c>
      <c r="AC51" s="309">
        <v>0</v>
      </c>
    </row>
    <row r="52" spans="1:29" x14ac:dyDescent="0.25">
      <c r="A52" s="310" t="s">
        <v>153</v>
      </c>
      <c r="B52" s="311" t="s">
        <v>150</v>
      </c>
      <c r="C52" s="309"/>
      <c r="D52" s="309"/>
      <c r="E52" s="309"/>
      <c r="F52" s="309"/>
      <c r="G52" s="309">
        <v>0</v>
      </c>
      <c r="H52" s="309">
        <v>0</v>
      </c>
      <c r="I52" s="309"/>
      <c r="J52" s="309" t="s">
        <v>572</v>
      </c>
      <c r="K52" s="309"/>
      <c r="L52" s="309">
        <v>0</v>
      </c>
      <c r="M52" s="309"/>
      <c r="N52" s="309" t="s">
        <v>572</v>
      </c>
      <c r="O52" s="309"/>
      <c r="P52" s="309">
        <v>0</v>
      </c>
      <c r="Q52" s="309"/>
      <c r="R52" s="309" t="s">
        <v>572</v>
      </c>
      <c r="S52" s="309"/>
      <c r="T52" s="309">
        <v>0</v>
      </c>
      <c r="U52" s="309"/>
      <c r="V52" s="309" t="s">
        <v>572</v>
      </c>
      <c r="W52" s="309"/>
      <c r="X52" s="309">
        <v>0</v>
      </c>
      <c r="Y52" s="309"/>
      <c r="Z52" s="309" t="s">
        <v>572</v>
      </c>
      <c r="AA52" s="309"/>
      <c r="AB52" s="309">
        <v>0</v>
      </c>
      <c r="AC52" s="309">
        <v>0</v>
      </c>
    </row>
    <row r="53" spans="1:29" x14ac:dyDescent="0.25">
      <c r="A53" s="310" t="s">
        <v>151</v>
      </c>
      <c r="B53" s="311" t="s">
        <v>575</v>
      </c>
      <c r="C53" s="309"/>
      <c r="D53" s="309"/>
      <c r="E53" s="309"/>
      <c r="F53" s="309"/>
      <c r="G53" s="309">
        <v>0</v>
      </c>
      <c r="H53" s="309">
        <v>0</v>
      </c>
      <c r="I53" s="309"/>
      <c r="J53" s="309" t="s">
        <v>572</v>
      </c>
      <c r="K53" s="309"/>
      <c r="L53" s="309">
        <v>0</v>
      </c>
      <c r="M53" s="309"/>
      <c r="N53" s="309" t="s">
        <v>572</v>
      </c>
      <c r="O53" s="309"/>
      <c r="P53" s="309">
        <v>0</v>
      </c>
      <c r="Q53" s="309"/>
      <c r="R53" s="309" t="s">
        <v>572</v>
      </c>
      <c r="S53" s="309"/>
      <c r="T53" s="309">
        <v>0</v>
      </c>
      <c r="U53" s="309"/>
      <c r="V53" s="309" t="s">
        <v>572</v>
      </c>
      <c r="W53" s="309"/>
      <c r="X53" s="309">
        <v>0</v>
      </c>
      <c r="Y53" s="309"/>
      <c r="Z53" s="309" t="s">
        <v>572</v>
      </c>
      <c r="AA53" s="309"/>
      <c r="AB53" s="309">
        <v>0</v>
      </c>
      <c r="AC53" s="309">
        <v>0</v>
      </c>
    </row>
    <row r="54" spans="1:29" x14ac:dyDescent="0.25">
      <c r="A54" s="310" t="s">
        <v>149</v>
      </c>
      <c r="B54" s="311" t="s">
        <v>576</v>
      </c>
      <c r="C54" s="309"/>
      <c r="D54" s="309"/>
      <c r="E54" s="309"/>
      <c r="F54" s="309"/>
      <c r="G54" s="309">
        <v>0</v>
      </c>
      <c r="H54" s="309">
        <v>0</v>
      </c>
      <c r="I54" s="309"/>
      <c r="J54" s="309" t="s">
        <v>572</v>
      </c>
      <c r="K54" s="309"/>
      <c r="L54" s="309">
        <v>0</v>
      </c>
      <c r="M54" s="309"/>
      <c r="N54" s="309" t="s">
        <v>572</v>
      </c>
      <c r="O54" s="309"/>
      <c r="P54" s="309">
        <v>0</v>
      </c>
      <c r="Q54" s="309"/>
      <c r="R54" s="309" t="s">
        <v>572</v>
      </c>
      <c r="S54" s="309"/>
      <c r="T54" s="309">
        <v>0</v>
      </c>
      <c r="U54" s="309"/>
      <c r="V54" s="309" t="s">
        <v>572</v>
      </c>
      <c r="W54" s="309"/>
      <c r="X54" s="309">
        <v>0</v>
      </c>
      <c r="Y54" s="309"/>
      <c r="Z54" s="309" t="s">
        <v>572</v>
      </c>
      <c r="AA54" s="309"/>
      <c r="AB54" s="309">
        <v>0</v>
      </c>
      <c r="AC54" s="309">
        <v>0</v>
      </c>
    </row>
    <row r="55" spans="1:29" x14ac:dyDescent="0.25">
      <c r="A55" s="310" t="s">
        <v>587</v>
      </c>
      <c r="B55" s="311" t="s">
        <v>577</v>
      </c>
      <c r="C55" s="309"/>
      <c r="D55" s="309"/>
      <c r="E55" s="309"/>
      <c r="F55" s="309"/>
      <c r="G55" s="309">
        <v>0</v>
      </c>
      <c r="H55" s="309">
        <v>0</v>
      </c>
      <c r="I55" s="309"/>
      <c r="J55" s="309" t="s">
        <v>572</v>
      </c>
      <c r="K55" s="309"/>
      <c r="L55" s="309">
        <v>0</v>
      </c>
      <c r="M55" s="309"/>
      <c r="N55" s="309" t="s">
        <v>572</v>
      </c>
      <c r="O55" s="309"/>
      <c r="P55" s="309">
        <v>0</v>
      </c>
      <c r="Q55" s="309"/>
      <c r="R55" s="309" t="s">
        <v>572</v>
      </c>
      <c r="S55" s="309"/>
      <c r="T55" s="309">
        <v>0</v>
      </c>
      <c r="U55" s="309"/>
      <c r="V55" s="309" t="s">
        <v>572</v>
      </c>
      <c r="W55" s="309"/>
      <c r="X55" s="309">
        <v>0</v>
      </c>
      <c r="Y55" s="309"/>
      <c r="Z55" s="309" t="s">
        <v>572</v>
      </c>
      <c r="AA55" s="309"/>
      <c r="AB55" s="309">
        <v>0</v>
      </c>
      <c r="AC55" s="309">
        <v>0</v>
      </c>
    </row>
    <row r="56" spans="1:29" x14ac:dyDescent="0.25">
      <c r="A56" s="310" t="s">
        <v>588</v>
      </c>
      <c r="B56" s="311" t="s">
        <v>578</v>
      </c>
      <c r="C56" s="309"/>
      <c r="D56" s="309"/>
      <c r="E56" s="309"/>
      <c r="F56" s="309"/>
      <c r="G56" s="309">
        <v>0</v>
      </c>
      <c r="H56" s="309">
        <v>0</v>
      </c>
      <c r="I56" s="309"/>
      <c r="J56" s="309" t="s">
        <v>572</v>
      </c>
      <c r="K56" s="309"/>
      <c r="L56" s="309">
        <v>0</v>
      </c>
      <c r="M56" s="309"/>
      <c r="N56" s="309" t="s">
        <v>572</v>
      </c>
      <c r="O56" s="309"/>
      <c r="P56" s="309">
        <v>0</v>
      </c>
      <c r="Q56" s="309"/>
      <c r="R56" s="309" t="s">
        <v>572</v>
      </c>
      <c r="S56" s="309"/>
      <c r="T56" s="309">
        <v>0</v>
      </c>
      <c r="U56" s="309"/>
      <c r="V56" s="309" t="s">
        <v>572</v>
      </c>
      <c r="W56" s="309"/>
      <c r="X56" s="309">
        <v>0</v>
      </c>
      <c r="Y56" s="309"/>
      <c r="Z56" s="309" t="s">
        <v>572</v>
      </c>
      <c r="AA56" s="309"/>
      <c r="AB56" s="309">
        <v>0</v>
      </c>
      <c r="AC56" s="309">
        <v>0</v>
      </c>
    </row>
    <row r="57" spans="1:29" x14ac:dyDescent="0.25">
      <c r="A57" s="310" t="s">
        <v>589</v>
      </c>
      <c r="B57" s="311" t="s">
        <v>580</v>
      </c>
      <c r="C57" s="309"/>
      <c r="D57" s="309"/>
      <c r="E57" s="309"/>
      <c r="F57" s="309"/>
      <c r="G57" s="309">
        <v>0</v>
      </c>
      <c r="H57" s="309">
        <v>0</v>
      </c>
      <c r="I57" s="309"/>
      <c r="J57" s="309" t="s">
        <v>572</v>
      </c>
      <c r="K57" s="309"/>
      <c r="L57" s="309">
        <v>0</v>
      </c>
      <c r="M57" s="309"/>
      <c r="N57" s="309" t="s">
        <v>572</v>
      </c>
      <c r="O57" s="309"/>
      <c r="P57" s="309">
        <v>0</v>
      </c>
      <c r="Q57" s="309"/>
      <c r="R57" s="309" t="s">
        <v>572</v>
      </c>
      <c r="S57" s="309"/>
      <c r="T57" s="309">
        <v>0</v>
      </c>
      <c r="U57" s="309"/>
      <c r="V57" s="309" t="s">
        <v>572</v>
      </c>
      <c r="W57" s="309"/>
      <c r="X57" s="309">
        <v>0</v>
      </c>
      <c r="Y57" s="309"/>
      <c r="Z57" s="309" t="s">
        <v>572</v>
      </c>
      <c r="AA57" s="309"/>
      <c r="AB57" s="309">
        <v>0</v>
      </c>
      <c r="AC57" s="309">
        <v>0</v>
      </c>
    </row>
    <row r="58" spans="1:29" ht="36.75" customHeight="1" x14ac:dyDescent="0.25">
      <c r="A58" s="310" t="s">
        <v>590</v>
      </c>
      <c r="B58" s="311" t="s">
        <v>582</v>
      </c>
      <c r="C58" s="309"/>
      <c r="D58" s="309"/>
      <c r="E58" s="309"/>
      <c r="F58" s="309"/>
      <c r="G58" s="309">
        <v>0</v>
      </c>
      <c r="H58" s="309">
        <v>0</v>
      </c>
      <c r="I58" s="309"/>
      <c r="J58" s="309" t="s">
        <v>572</v>
      </c>
      <c r="K58" s="309"/>
      <c r="L58" s="309">
        <v>0</v>
      </c>
      <c r="M58" s="309"/>
      <c r="N58" s="309" t="s">
        <v>572</v>
      </c>
      <c r="O58" s="309"/>
      <c r="P58" s="309">
        <v>0</v>
      </c>
      <c r="Q58" s="309"/>
      <c r="R58" s="309" t="s">
        <v>572</v>
      </c>
      <c r="S58" s="309"/>
      <c r="T58" s="309">
        <v>0</v>
      </c>
      <c r="U58" s="309"/>
      <c r="V58" s="309" t="s">
        <v>572</v>
      </c>
      <c r="W58" s="309"/>
      <c r="X58" s="309">
        <v>0</v>
      </c>
      <c r="Y58" s="309"/>
      <c r="Z58" s="309" t="s">
        <v>572</v>
      </c>
      <c r="AA58" s="309"/>
      <c r="AB58" s="309">
        <v>0</v>
      </c>
      <c r="AC58" s="309">
        <v>0</v>
      </c>
    </row>
    <row r="59" spans="1:29" x14ac:dyDescent="0.25">
      <c r="A59" s="310" t="s">
        <v>591</v>
      </c>
      <c r="B59" s="311" t="s">
        <v>584</v>
      </c>
      <c r="C59" s="309"/>
      <c r="D59" s="309"/>
      <c r="E59" s="309"/>
      <c r="F59" s="309"/>
      <c r="G59" s="309">
        <v>0</v>
      </c>
      <c r="H59" s="309">
        <v>0</v>
      </c>
      <c r="I59" s="309"/>
      <c r="J59" s="309" t="s">
        <v>572</v>
      </c>
      <c r="K59" s="309"/>
      <c r="L59" s="309">
        <v>0</v>
      </c>
      <c r="M59" s="309"/>
      <c r="N59" s="309" t="s">
        <v>572</v>
      </c>
      <c r="O59" s="309"/>
      <c r="P59" s="309">
        <v>0</v>
      </c>
      <c r="Q59" s="309"/>
      <c r="R59" s="309" t="s">
        <v>572</v>
      </c>
      <c r="S59" s="309"/>
      <c r="T59" s="309">
        <v>0</v>
      </c>
      <c r="U59" s="309"/>
      <c r="V59" s="309" t="s">
        <v>572</v>
      </c>
      <c r="W59" s="309"/>
      <c r="X59" s="309">
        <v>0</v>
      </c>
      <c r="Y59" s="309"/>
      <c r="Z59" s="309" t="s">
        <v>572</v>
      </c>
      <c r="AA59" s="309"/>
      <c r="AB59" s="309">
        <v>0</v>
      </c>
      <c r="AC59" s="309">
        <v>0</v>
      </c>
    </row>
    <row r="60" spans="1:29" x14ac:dyDescent="0.25">
      <c r="A60" s="310" t="s">
        <v>592</v>
      </c>
      <c r="B60" s="311" t="s">
        <v>586</v>
      </c>
      <c r="C60" s="309"/>
      <c r="D60" s="309"/>
      <c r="E60" s="309"/>
      <c r="F60" s="309"/>
      <c r="G60" s="309">
        <v>0</v>
      </c>
      <c r="H60" s="309">
        <v>0</v>
      </c>
      <c r="I60" s="309"/>
      <c r="J60" s="309" t="s">
        <v>572</v>
      </c>
      <c r="K60" s="309"/>
      <c r="L60" s="309">
        <v>0</v>
      </c>
      <c r="M60" s="309"/>
      <c r="N60" s="309" t="s">
        <v>572</v>
      </c>
      <c r="O60" s="309"/>
      <c r="P60" s="309">
        <v>0</v>
      </c>
      <c r="Q60" s="309"/>
      <c r="R60" s="309" t="s">
        <v>572</v>
      </c>
      <c r="S60" s="309"/>
      <c r="T60" s="309">
        <v>0</v>
      </c>
      <c r="U60" s="309"/>
      <c r="V60" s="309" t="s">
        <v>572</v>
      </c>
      <c r="W60" s="309"/>
      <c r="X60" s="309">
        <v>0</v>
      </c>
      <c r="Y60" s="309"/>
      <c r="Z60" s="309" t="s">
        <v>572</v>
      </c>
      <c r="AA60" s="309"/>
      <c r="AB60" s="309">
        <v>0</v>
      </c>
      <c r="AC60" s="309">
        <v>0</v>
      </c>
    </row>
    <row r="61" spans="1:29" ht="31.5" x14ac:dyDescent="0.25">
      <c r="A61" s="307" t="s">
        <v>59</v>
      </c>
      <c r="B61" s="308" t="s">
        <v>148</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v>0</v>
      </c>
      <c r="AC61" s="309">
        <v>0</v>
      </c>
    </row>
    <row r="62" spans="1:29" x14ac:dyDescent="0.25">
      <c r="A62" s="310" t="s">
        <v>147</v>
      </c>
      <c r="B62" s="311" t="s">
        <v>146</v>
      </c>
      <c r="C62" s="309">
        <v>14.290168229999999</v>
      </c>
      <c r="D62" s="309">
        <v>7.5794522999999998</v>
      </c>
      <c r="E62" s="309"/>
      <c r="F62" s="309"/>
      <c r="G62" s="309">
        <v>0</v>
      </c>
      <c r="H62" s="309">
        <v>0</v>
      </c>
      <c r="I62" s="309"/>
      <c r="J62" s="309" t="s">
        <v>572</v>
      </c>
      <c r="K62" s="309"/>
      <c r="L62" s="309">
        <v>0</v>
      </c>
      <c r="M62" s="309"/>
      <c r="N62" s="309" t="s">
        <v>572</v>
      </c>
      <c r="O62" s="309"/>
      <c r="P62" s="309">
        <v>0</v>
      </c>
      <c r="Q62" s="309"/>
      <c r="R62" s="309" t="s">
        <v>572</v>
      </c>
      <c r="S62" s="309"/>
      <c r="T62" s="309">
        <v>0</v>
      </c>
      <c r="U62" s="309"/>
      <c r="V62" s="309" t="s">
        <v>572</v>
      </c>
      <c r="W62" s="309"/>
      <c r="X62" s="309">
        <v>0</v>
      </c>
      <c r="Y62" s="309"/>
      <c r="Z62" s="309" t="s">
        <v>572</v>
      </c>
      <c r="AA62" s="309"/>
      <c r="AB62" s="309">
        <v>0</v>
      </c>
      <c r="AC62" s="309">
        <v>0</v>
      </c>
    </row>
    <row r="63" spans="1:29" x14ac:dyDescent="0.25">
      <c r="A63" s="310" t="s">
        <v>145</v>
      </c>
      <c r="B63" s="311" t="s">
        <v>138</v>
      </c>
      <c r="C63" s="309"/>
      <c r="D63" s="309"/>
      <c r="E63" s="309"/>
      <c r="F63" s="309"/>
      <c r="G63" s="309">
        <v>0</v>
      </c>
      <c r="H63" s="309">
        <v>0</v>
      </c>
      <c r="I63" s="309"/>
      <c r="J63" s="309" t="s">
        <v>572</v>
      </c>
      <c r="K63" s="309"/>
      <c r="L63" s="309">
        <v>0</v>
      </c>
      <c r="M63" s="309"/>
      <c r="N63" s="309" t="s">
        <v>572</v>
      </c>
      <c r="O63" s="309"/>
      <c r="P63" s="309">
        <v>0</v>
      </c>
      <c r="Q63" s="309"/>
      <c r="R63" s="309" t="s">
        <v>572</v>
      </c>
      <c r="S63" s="309"/>
      <c r="T63" s="309">
        <v>0</v>
      </c>
      <c r="U63" s="309"/>
      <c r="V63" s="309" t="s">
        <v>572</v>
      </c>
      <c r="W63" s="309"/>
      <c r="X63" s="309">
        <v>0</v>
      </c>
      <c r="Y63" s="309"/>
      <c r="Z63" s="309" t="s">
        <v>572</v>
      </c>
      <c r="AA63" s="309"/>
      <c r="AB63" s="309">
        <v>0</v>
      </c>
      <c r="AC63" s="309">
        <v>0</v>
      </c>
    </row>
    <row r="64" spans="1:29" x14ac:dyDescent="0.25">
      <c r="A64" s="310" t="s">
        <v>144</v>
      </c>
      <c r="B64" s="313" t="s">
        <v>137</v>
      </c>
      <c r="C64" s="309"/>
      <c r="D64" s="309"/>
      <c r="E64" s="309"/>
      <c r="F64" s="309"/>
      <c r="G64" s="309">
        <v>0</v>
      </c>
      <c r="H64" s="309">
        <v>0</v>
      </c>
      <c r="I64" s="309"/>
      <c r="J64" s="309" t="s">
        <v>572</v>
      </c>
      <c r="K64" s="309"/>
      <c r="L64" s="309">
        <v>0</v>
      </c>
      <c r="M64" s="309"/>
      <c r="N64" s="309" t="s">
        <v>572</v>
      </c>
      <c r="O64" s="309"/>
      <c r="P64" s="309">
        <v>0</v>
      </c>
      <c r="Q64" s="309"/>
      <c r="R64" s="309" t="s">
        <v>572</v>
      </c>
      <c r="S64" s="309"/>
      <c r="T64" s="309">
        <v>0</v>
      </c>
      <c r="U64" s="309"/>
      <c r="V64" s="309" t="s">
        <v>572</v>
      </c>
      <c r="W64" s="309"/>
      <c r="X64" s="309">
        <v>0</v>
      </c>
      <c r="Y64" s="309"/>
      <c r="Z64" s="309" t="s">
        <v>572</v>
      </c>
      <c r="AA64" s="309"/>
      <c r="AB64" s="309">
        <v>0</v>
      </c>
      <c r="AC64" s="309">
        <v>0</v>
      </c>
    </row>
    <row r="65" spans="1:29" x14ac:dyDescent="0.25">
      <c r="A65" s="310" t="s">
        <v>143</v>
      </c>
      <c r="B65" s="313" t="s">
        <v>136</v>
      </c>
      <c r="C65" s="309"/>
      <c r="D65" s="309"/>
      <c r="E65" s="309"/>
      <c r="F65" s="309"/>
      <c r="G65" s="309">
        <v>0</v>
      </c>
      <c r="H65" s="309">
        <v>0</v>
      </c>
      <c r="I65" s="309"/>
      <c r="J65" s="309" t="s">
        <v>572</v>
      </c>
      <c r="K65" s="309"/>
      <c r="L65" s="309">
        <v>0</v>
      </c>
      <c r="M65" s="309"/>
      <c r="N65" s="309" t="s">
        <v>572</v>
      </c>
      <c r="O65" s="309"/>
      <c r="P65" s="309">
        <v>0</v>
      </c>
      <c r="Q65" s="309"/>
      <c r="R65" s="309" t="s">
        <v>572</v>
      </c>
      <c r="S65" s="309"/>
      <c r="T65" s="309">
        <v>0</v>
      </c>
      <c r="U65" s="309"/>
      <c r="V65" s="309" t="s">
        <v>572</v>
      </c>
      <c r="W65" s="309"/>
      <c r="X65" s="309">
        <v>0</v>
      </c>
      <c r="Y65" s="309"/>
      <c r="Z65" s="309" t="s">
        <v>572</v>
      </c>
      <c r="AA65" s="309"/>
      <c r="AB65" s="309">
        <v>0</v>
      </c>
      <c r="AC65" s="309">
        <v>0</v>
      </c>
    </row>
    <row r="66" spans="1:29" ht="54" customHeight="1" x14ac:dyDescent="0.25">
      <c r="A66" s="310" t="s">
        <v>142</v>
      </c>
      <c r="B66" s="313" t="s">
        <v>139</v>
      </c>
      <c r="C66" s="309"/>
      <c r="D66" s="309"/>
      <c r="E66" s="309"/>
      <c r="F66" s="309"/>
      <c r="G66" s="309">
        <v>0</v>
      </c>
      <c r="H66" s="309">
        <v>0</v>
      </c>
      <c r="I66" s="309"/>
      <c r="J66" s="309" t="s">
        <v>572</v>
      </c>
      <c r="K66" s="309"/>
      <c r="L66" s="309">
        <v>0</v>
      </c>
      <c r="M66" s="309"/>
      <c r="N66" s="309" t="s">
        <v>572</v>
      </c>
      <c r="O66" s="309"/>
      <c r="P66" s="309">
        <v>0</v>
      </c>
      <c r="Q66" s="309"/>
      <c r="R66" s="309" t="s">
        <v>572</v>
      </c>
      <c r="S66" s="309"/>
      <c r="T66" s="309">
        <v>0</v>
      </c>
      <c r="U66" s="309"/>
      <c r="V66" s="309" t="s">
        <v>572</v>
      </c>
      <c r="W66" s="309"/>
      <c r="X66" s="309">
        <v>0</v>
      </c>
      <c r="Y66" s="309"/>
      <c r="Z66" s="309" t="s">
        <v>572</v>
      </c>
      <c r="AA66" s="309"/>
      <c r="AB66" s="309">
        <v>0</v>
      </c>
      <c r="AC66" s="309">
        <v>0</v>
      </c>
    </row>
    <row r="67" spans="1:29" x14ac:dyDescent="0.25">
      <c r="A67" s="310" t="s">
        <v>141</v>
      </c>
      <c r="B67" s="313" t="s">
        <v>593</v>
      </c>
      <c r="C67" s="309"/>
      <c r="D67" s="309"/>
      <c r="E67" s="309"/>
      <c r="F67" s="309"/>
      <c r="G67" s="309">
        <v>0</v>
      </c>
      <c r="H67" s="309">
        <v>0</v>
      </c>
      <c r="I67" s="309"/>
      <c r="J67" s="309" t="s">
        <v>572</v>
      </c>
      <c r="K67" s="309"/>
      <c r="L67" s="309">
        <v>0</v>
      </c>
      <c r="M67" s="309"/>
      <c r="N67" s="309" t="s">
        <v>572</v>
      </c>
      <c r="O67" s="309"/>
      <c r="P67" s="309">
        <v>0</v>
      </c>
      <c r="Q67" s="309"/>
      <c r="R67" s="309" t="s">
        <v>572</v>
      </c>
      <c r="S67" s="309"/>
      <c r="T67" s="309">
        <v>0</v>
      </c>
      <c r="U67" s="309"/>
      <c r="V67" s="309" t="s">
        <v>572</v>
      </c>
      <c r="W67" s="309"/>
      <c r="X67" s="309">
        <v>0</v>
      </c>
      <c r="Y67" s="309"/>
      <c r="Z67" s="309" t="s">
        <v>572</v>
      </c>
      <c r="AA67" s="309"/>
      <c r="AB67" s="309">
        <v>0</v>
      </c>
      <c r="AC67" s="309">
        <v>0</v>
      </c>
    </row>
    <row r="68" spans="1:29" ht="50.25" customHeight="1" x14ac:dyDescent="0.25">
      <c r="A68" s="310" t="s">
        <v>594</v>
      </c>
      <c r="B68" s="313" t="s">
        <v>595</v>
      </c>
      <c r="C68" s="309"/>
      <c r="D68" s="309"/>
      <c r="E68" s="309"/>
      <c r="F68" s="309"/>
      <c r="G68" s="309">
        <v>0</v>
      </c>
      <c r="H68" s="309">
        <v>0</v>
      </c>
      <c r="I68" s="309"/>
      <c r="J68" s="309" t="s">
        <v>572</v>
      </c>
      <c r="K68" s="309"/>
      <c r="L68" s="309">
        <v>0</v>
      </c>
      <c r="M68" s="309"/>
      <c r="N68" s="309" t="s">
        <v>572</v>
      </c>
      <c r="O68" s="309"/>
      <c r="P68" s="309">
        <v>0</v>
      </c>
      <c r="Q68" s="309"/>
      <c r="R68" s="309" t="s">
        <v>572</v>
      </c>
      <c r="S68" s="309"/>
      <c r="T68" s="309">
        <v>0</v>
      </c>
      <c r="U68" s="309"/>
      <c r="V68" s="309" t="s">
        <v>572</v>
      </c>
      <c r="W68" s="309"/>
      <c r="X68" s="309">
        <v>0</v>
      </c>
      <c r="Y68" s="309"/>
      <c r="Z68" s="309" t="s">
        <v>572</v>
      </c>
      <c r="AA68" s="309"/>
      <c r="AB68" s="309">
        <v>0</v>
      </c>
      <c r="AC68" s="309">
        <v>0</v>
      </c>
    </row>
    <row r="69" spans="1:29" x14ac:dyDescent="0.25">
      <c r="A69" s="310" t="s">
        <v>596</v>
      </c>
      <c r="B69" s="313" t="s">
        <v>597</v>
      </c>
      <c r="C69" s="309"/>
      <c r="D69" s="309"/>
      <c r="E69" s="309"/>
      <c r="F69" s="309"/>
      <c r="G69" s="309">
        <v>0</v>
      </c>
      <c r="H69" s="309">
        <v>0</v>
      </c>
      <c r="I69" s="309"/>
      <c r="J69" s="309" t="s">
        <v>572</v>
      </c>
      <c r="K69" s="309"/>
      <c r="L69" s="309">
        <v>0</v>
      </c>
      <c r="M69" s="309"/>
      <c r="N69" s="309" t="s">
        <v>572</v>
      </c>
      <c r="O69" s="309"/>
      <c r="P69" s="309">
        <v>0</v>
      </c>
      <c r="Q69" s="309"/>
      <c r="R69" s="309" t="s">
        <v>572</v>
      </c>
      <c r="S69" s="309"/>
      <c r="T69" s="309">
        <v>0</v>
      </c>
      <c r="U69" s="309"/>
      <c r="V69" s="309" t="s">
        <v>572</v>
      </c>
      <c r="W69" s="309"/>
      <c r="X69" s="309">
        <v>0</v>
      </c>
      <c r="Y69" s="309"/>
      <c r="Z69" s="309" t="s">
        <v>572</v>
      </c>
      <c r="AA69" s="309"/>
      <c r="AB69" s="309">
        <v>0</v>
      </c>
      <c r="AC69" s="309">
        <v>0</v>
      </c>
    </row>
    <row r="70" spans="1:29" ht="36.75" customHeight="1" x14ac:dyDescent="0.25">
      <c r="A70" s="310" t="s">
        <v>598</v>
      </c>
      <c r="B70" s="313" t="s">
        <v>599</v>
      </c>
      <c r="C70" s="309"/>
      <c r="D70" s="309"/>
      <c r="E70" s="309"/>
      <c r="F70" s="309"/>
      <c r="G70" s="309">
        <v>0</v>
      </c>
      <c r="H70" s="309">
        <v>0</v>
      </c>
      <c r="I70" s="309"/>
      <c r="J70" s="309" t="s">
        <v>572</v>
      </c>
      <c r="K70" s="309"/>
      <c r="L70" s="309">
        <v>0</v>
      </c>
      <c r="M70" s="309"/>
      <c r="N70" s="309" t="s">
        <v>572</v>
      </c>
      <c r="O70" s="309"/>
      <c r="P70" s="309">
        <v>0</v>
      </c>
      <c r="Q70" s="309"/>
      <c r="R70" s="309" t="s">
        <v>572</v>
      </c>
      <c r="S70" s="309"/>
      <c r="T70" s="309">
        <v>0</v>
      </c>
      <c r="U70" s="309"/>
      <c r="V70" s="309" t="s">
        <v>572</v>
      </c>
      <c r="W70" s="309"/>
      <c r="X70" s="309">
        <v>0</v>
      </c>
      <c r="Y70" s="309"/>
      <c r="Z70" s="309" t="s">
        <v>572</v>
      </c>
      <c r="AA70" s="309"/>
      <c r="AB70" s="309">
        <v>0</v>
      </c>
      <c r="AC70" s="309">
        <v>0</v>
      </c>
    </row>
    <row r="71" spans="1:29" x14ac:dyDescent="0.25">
      <c r="A71" s="310" t="s">
        <v>600</v>
      </c>
      <c r="B71" s="313" t="s">
        <v>601</v>
      </c>
      <c r="C71" s="309"/>
      <c r="D71" s="309"/>
      <c r="E71" s="309"/>
      <c r="F71" s="309"/>
      <c r="G71" s="309">
        <v>0</v>
      </c>
      <c r="H71" s="309">
        <v>0</v>
      </c>
      <c r="I71" s="309"/>
      <c r="J71" s="309" t="s">
        <v>572</v>
      </c>
      <c r="K71" s="309"/>
      <c r="L71" s="309">
        <v>0</v>
      </c>
      <c r="M71" s="309"/>
      <c r="N71" s="309" t="s">
        <v>572</v>
      </c>
      <c r="O71" s="309"/>
      <c r="P71" s="309">
        <v>0</v>
      </c>
      <c r="Q71" s="309"/>
      <c r="R71" s="309" t="s">
        <v>572</v>
      </c>
      <c r="S71" s="309"/>
      <c r="T71" s="309">
        <v>0</v>
      </c>
      <c r="U71" s="309"/>
      <c r="V71" s="309" t="s">
        <v>572</v>
      </c>
      <c r="W71" s="309"/>
      <c r="X71" s="309">
        <v>0</v>
      </c>
      <c r="Y71" s="309"/>
      <c r="Z71" s="309" t="s">
        <v>572</v>
      </c>
      <c r="AA71" s="309"/>
      <c r="AB71" s="309">
        <v>0</v>
      </c>
      <c r="AC71" s="309">
        <v>0</v>
      </c>
    </row>
    <row r="72" spans="1:29" ht="51" customHeight="1" x14ac:dyDescent="0.25">
      <c r="A72" s="310" t="s">
        <v>602</v>
      </c>
      <c r="B72" s="313" t="s">
        <v>603</v>
      </c>
      <c r="C72" s="309"/>
      <c r="D72" s="309"/>
      <c r="E72" s="309"/>
      <c r="F72" s="309"/>
      <c r="G72" s="309">
        <v>0</v>
      </c>
      <c r="H72" s="309">
        <v>0</v>
      </c>
      <c r="I72" s="309"/>
      <c r="J72" s="309" t="s">
        <v>572</v>
      </c>
      <c r="K72" s="309"/>
      <c r="L72" s="309">
        <v>0</v>
      </c>
      <c r="M72" s="309"/>
      <c r="N72" s="309" t="s">
        <v>572</v>
      </c>
      <c r="O72" s="309"/>
      <c r="P72" s="309">
        <v>0</v>
      </c>
      <c r="Q72" s="309"/>
      <c r="R72" s="309" t="s">
        <v>572</v>
      </c>
      <c r="S72" s="309"/>
      <c r="T72" s="309">
        <v>0</v>
      </c>
      <c r="U72" s="309"/>
      <c r="V72" s="309" t="s">
        <v>572</v>
      </c>
      <c r="W72" s="309"/>
      <c r="X72" s="309">
        <v>0</v>
      </c>
      <c r="Y72" s="309"/>
      <c r="Z72" s="309" t="s">
        <v>572</v>
      </c>
      <c r="AA72" s="309"/>
      <c r="AB72" s="309">
        <v>0</v>
      </c>
      <c r="AC72" s="309">
        <v>0</v>
      </c>
    </row>
    <row r="73" spans="1:29" ht="32.25" customHeight="1" x14ac:dyDescent="0.25">
      <c r="A73" s="310" t="s">
        <v>604</v>
      </c>
      <c r="B73" s="313" t="s">
        <v>605</v>
      </c>
      <c r="C73" s="309"/>
      <c r="D73" s="309"/>
      <c r="E73" s="309"/>
      <c r="F73" s="309"/>
      <c r="G73" s="309">
        <v>0</v>
      </c>
      <c r="H73" s="309">
        <v>0</v>
      </c>
      <c r="I73" s="309"/>
      <c r="J73" s="309" t="s">
        <v>572</v>
      </c>
      <c r="K73" s="309"/>
      <c r="L73" s="309">
        <v>0</v>
      </c>
      <c r="M73" s="309"/>
      <c r="N73" s="309" t="s">
        <v>572</v>
      </c>
      <c r="O73" s="309"/>
      <c r="P73" s="309">
        <v>0</v>
      </c>
      <c r="Q73" s="309"/>
      <c r="R73" s="309" t="s">
        <v>572</v>
      </c>
      <c r="S73" s="309"/>
      <c r="T73" s="309">
        <v>0</v>
      </c>
      <c r="U73" s="309"/>
      <c r="V73" s="309" t="s">
        <v>572</v>
      </c>
      <c r="W73" s="309"/>
      <c r="X73" s="309">
        <v>0</v>
      </c>
      <c r="Y73" s="309"/>
      <c r="Z73" s="309" t="s">
        <v>572</v>
      </c>
      <c r="AA73" s="309"/>
      <c r="AB73" s="309">
        <v>0</v>
      </c>
      <c r="AC73" s="309">
        <v>0</v>
      </c>
    </row>
    <row r="74" spans="1:29" ht="51.75" customHeight="1" x14ac:dyDescent="0.25">
      <c r="A74" s="307" t="s">
        <v>58</v>
      </c>
      <c r="B74" s="314" t="s">
        <v>235</v>
      </c>
      <c r="C74" s="309"/>
      <c r="D74" s="309"/>
      <c r="E74" s="309"/>
      <c r="F74" s="309"/>
      <c r="G74" s="309">
        <v>0</v>
      </c>
      <c r="H74" s="309">
        <v>0</v>
      </c>
      <c r="I74" s="309"/>
      <c r="J74" s="309" t="s">
        <v>572</v>
      </c>
      <c r="K74" s="309"/>
      <c r="L74" s="309">
        <v>0</v>
      </c>
      <c r="M74" s="309"/>
      <c r="N74" s="309" t="s">
        <v>572</v>
      </c>
      <c r="O74" s="309"/>
      <c r="P74" s="309">
        <v>0</v>
      </c>
      <c r="Q74" s="309"/>
      <c r="R74" s="309" t="s">
        <v>572</v>
      </c>
      <c r="S74" s="309"/>
      <c r="T74" s="309">
        <v>0</v>
      </c>
      <c r="U74" s="309"/>
      <c r="V74" s="309" t="s">
        <v>572</v>
      </c>
      <c r="W74" s="309"/>
      <c r="X74" s="309">
        <v>0</v>
      </c>
      <c r="Y74" s="309"/>
      <c r="Z74" s="309" t="s">
        <v>572</v>
      </c>
      <c r="AA74" s="309"/>
      <c r="AB74" s="309">
        <v>0</v>
      </c>
      <c r="AC74" s="309">
        <v>0</v>
      </c>
    </row>
    <row r="75" spans="1:29" ht="21.75" customHeight="1" x14ac:dyDescent="0.25">
      <c r="A75" s="307" t="s">
        <v>56</v>
      </c>
      <c r="B75" s="308" t="s">
        <v>140</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23.25" customHeight="1" x14ac:dyDescent="0.25">
      <c r="A76" s="310" t="s">
        <v>230</v>
      </c>
      <c r="B76" s="313" t="s">
        <v>573</v>
      </c>
      <c r="C76" s="309"/>
      <c r="D76" s="309"/>
      <c r="E76" s="309"/>
      <c r="F76" s="309"/>
      <c r="G76" s="309">
        <v>0</v>
      </c>
      <c r="H76" s="309">
        <v>0</v>
      </c>
      <c r="I76" s="309"/>
      <c r="J76" s="309" t="s">
        <v>572</v>
      </c>
      <c r="K76" s="309"/>
      <c r="L76" s="309">
        <v>0</v>
      </c>
      <c r="M76" s="309"/>
      <c r="N76" s="309" t="s">
        <v>572</v>
      </c>
      <c r="O76" s="309"/>
      <c r="P76" s="309">
        <v>0</v>
      </c>
      <c r="Q76" s="309"/>
      <c r="R76" s="309" t="s">
        <v>572</v>
      </c>
      <c r="S76" s="309"/>
      <c r="T76" s="309">
        <v>0</v>
      </c>
      <c r="U76" s="309"/>
      <c r="V76" s="309" t="s">
        <v>572</v>
      </c>
      <c r="W76" s="309"/>
      <c r="X76" s="309">
        <v>0</v>
      </c>
      <c r="Y76" s="309"/>
      <c r="Z76" s="309" t="s">
        <v>572</v>
      </c>
      <c r="AA76" s="309"/>
      <c r="AB76" s="309">
        <v>0</v>
      </c>
      <c r="AC76" s="309">
        <v>0</v>
      </c>
    </row>
    <row r="77" spans="1:29" ht="18.75" customHeight="1" x14ac:dyDescent="0.25">
      <c r="A77" s="310" t="s">
        <v>231</v>
      </c>
      <c r="B77" s="313" t="s">
        <v>156</v>
      </c>
      <c r="C77" s="309"/>
      <c r="D77" s="309"/>
      <c r="E77" s="309"/>
      <c r="F77" s="309"/>
      <c r="G77" s="309">
        <v>0</v>
      </c>
      <c r="H77" s="309">
        <v>0</v>
      </c>
      <c r="I77" s="309"/>
      <c r="J77" s="309" t="s">
        <v>572</v>
      </c>
      <c r="K77" s="309"/>
      <c r="L77" s="309">
        <v>0</v>
      </c>
      <c r="M77" s="309"/>
      <c r="N77" s="309" t="s">
        <v>572</v>
      </c>
      <c r="O77" s="309"/>
      <c r="P77" s="309">
        <v>0</v>
      </c>
      <c r="Q77" s="309"/>
      <c r="R77" s="309" t="s">
        <v>572</v>
      </c>
      <c r="S77" s="309"/>
      <c r="T77" s="309">
        <v>0</v>
      </c>
      <c r="U77" s="309"/>
      <c r="V77" s="309" t="s">
        <v>572</v>
      </c>
      <c r="W77" s="309"/>
      <c r="X77" s="309">
        <v>0</v>
      </c>
      <c r="Y77" s="309"/>
      <c r="Z77" s="309" t="s">
        <v>572</v>
      </c>
      <c r="AA77" s="309"/>
      <c r="AB77" s="309">
        <v>0</v>
      </c>
      <c r="AC77" s="309">
        <v>0</v>
      </c>
    </row>
    <row r="78" spans="1:29" x14ac:dyDescent="0.25">
      <c r="A78" s="310" t="s">
        <v>232</v>
      </c>
      <c r="B78" s="311" t="s">
        <v>606</v>
      </c>
      <c r="C78" s="309"/>
      <c r="D78" s="309"/>
      <c r="E78" s="309"/>
      <c r="F78" s="309"/>
      <c r="G78" s="309">
        <v>0</v>
      </c>
      <c r="H78" s="309">
        <v>0</v>
      </c>
      <c r="I78" s="309"/>
      <c r="J78" s="309" t="s">
        <v>572</v>
      </c>
      <c r="K78" s="309"/>
      <c r="L78" s="309">
        <v>0</v>
      </c>
      <c r="M78" s="309"/>
      <c r="N78" s="309" t="s">
        <v>572</v>
      </c>
      <c r="O78" s="309"/>
      <c r="P78" s="309">
        <v>0</v>
      </c>
      <c r="Q78" s="309"/>
      <c r="R78" s="309" t="s">
        <v>572</v>
      </c>
      <c r="S78" s="309"/>
      <c r="T78" s="309">
        <v>0</v>
      </c>
      <c r="U78" s="309"/>
      <c r="V78" s="309" t="s">
        <v>572</v>
      </c>
      <c r="W78" s="309"/>
      <c r="X78" s="309">
        <v>0</v>
      </c>
      <c r="Y78" s="309"/>
      <c r="Z78" s="309" t="s">
        <v>572</v>
      </c>
      <c r="AA78" s="309"/>
      <c r="AB78" s="309">
        <v>0</v>
      </c>
      <c r="AC78" s="309">
        <v>0</v>
      </c>
    </row>
    <row r="79" spans="1:29" x14ac:dyDescent="0.25">
      <c r="A79" s="310" t="s">
        <v>233</v>
      </c>
      <c r="B79" s="311" t="s">
        <v>575</v>
      </c>
      <c r="C79" s="315"/>
      <c r="D79" s="316"/>
      <c r="E79" s="317"/>
      <c r="F79" s="317"/>
      <c r="G79" s="309">
        <v>0</v>
      </c>
      <c r="H79" s="309">
        <v>0</v>
      </c>
      <c r="I79" s="317"/>
      <c r="J79" s="309" t="s">
        <v>572</v>
      </c>
      <c r="K79" s="316"/>
      <c r="L79" s="309">
        <v>0</v>
      </c>
      <c r="M79" s="316"/>
      <c r="N79" s="309" t="s">
        <v>572</v>
      </c>
      <c r="O79" s="316"/>
      <c r="P79" s="309">
        <v>0</v>
      </c>
      <c r="Q79" s="316"/>
      <c r="R79" s="309" t="s">
        <v>572</v>
      </c>
      <c r="S79" s="316"/>
      <c r="T79" s="309">
        <v>0</v>
      </c>
      <c r="U79" s="316"/>
      <c r="V79" s="309" t="s">
        <v>572</v>
      </c>
      <c r="W79" s="316"/>
      <c r="X79" s="309">
        <v>0</v>
      </c>
      <c r="Y79" s="316"/>
      <c r="Z79" s="309" t="s">
        <v>572</v>
      </c>
      <c r="AA79" s="316"/>
      <c r="AB79" s="309">
        <v>0</v>
      </c>
      <c r="AC79" s="309">
        <v>0</v>
      </c>
    </row>
    <row r="80" spans="1:29" x14ac:dyDescent="0.25">
      <c r="A80" s="310" t="s">
        <v>234</v>
      </c>
      <c r="B80" s="311" t="s">
        <v>576</v>
      </c>
      <c r="C80" s="315"/>
      <c r="D80" s="316"/>
      <c r="E80" s="317"/>
      <c r="F80" s="317"/>
      <c r="G80" s="309">
        <v>0</v>
      </c>
      <c r="H80" s="309">
        <v>0</v>
      </c>
      <c r="I80" s="317"/>
      <c r="J80" s="309" t="s">
        <v>572</v>
      </c>
      <c r="K80" s="316"/>
      <c r="L80" s="309">
        <v>0</v>
      </c>
      <c r="M80" s="316"/>
      <c r="N80" s="309" t="s">
        <v>572</v>
      </c>
      <c r="O80" s="316"/>
      <c r="P80" s="309">
        <v>0</v>
      </c>
      <c r="Q80" s="316"/>
      <c r="R80" s="309" t="s">
        <v>572</v>
      </c>
      <c r="S80" s="316"/>
      <c r="T80" s="309">
        <v>0</v>
      </c>
      <c r="U80" s="316"/>
      <c r="V80" s="309" t="s">
        <v>572</v>
      </c>
      <c r="W80" s="316"/>
      <c r="X80" s="309">
        <v>0</v>
      </c>
      <c r="Y80" s="316"/>
      <c r="Z80" s="309" t="s">
        <v>572</v>
      </c>
      <c r="AA80" s="316"/>
      <c r="AB80" s="309">
        <v>0</v>
      </c>
      <c r="AC80" s="309">
        <v>0</v>
      </c>
    </row>
    <row r="81" spans="1:29" x14ac:dyDescent="0.25">
      <c r="A81" s="310" t="s">
        <v>607</v>
      </c>
      <c r="B81" s="311" t="s">
        <v>577</v>
      </c>
      <c r="C81" s="315"/>
      <c r="D81" s="316"/>
      <c r="E81" s="317"/>
      <c r="F81" s="317"/>
      <c r="G81" s="309">
        <v>0</v>
      </c>
      <c r="H81" s="309">
        <v>0</v>
      </c>
      <c r="I81" s="317"/>
      <c r="J81" s="309" t="s">
        <v>572</v>
      </c>
      <c r="K81" s="316"/>
      <c r="L81" s="309">
        <v>0</v>
      </c>
      <c r="M81" s="316"/>
      <c r="N81" s="309" t="s">
        <v>572</v>
      </c>
      <c r="O81" s="316"/>
      <c r="P81" s="309">
        <v>0</v>
      </c>
      <c r="Q81" s="316"/>
      <c r="R81" s="309" t="s">
        <v>572</v>
      </c>
      <c r="S81" s="316"/>
      <c r="T81" s="309">
        <v>0</v>
      </c>
      <c r="U81" s="316"/>
      <c r="V81" s="309" t="s">
        <v>572</v>
      </c>
      <c r="W81" s="316"/>
      <c r="X81" s="309">
        <v>0</v>
      </c>
      <c r="Y81" s="316"/>
      <c r="Z81" s="309" t="s">
        <v>572</v>
      </c>
      <c r="AA81" s="316"/>
      <c r="AB81" s="309">
        <v>0</v>
      </c>
      <c r="AC81" s="309">
        <v>0</v>
      </c>
    </row>
    <row r="82" spans="1:29" x14ac:dyDescent="0.25">
      <c r="A82" s="310" t="s">
        <v>608</v>
      </c>
      <c r="B82" s="311" t="s">
        <v>578</v>
      </c>
      <c r="C82" s="315"/>
      <c r="D82" s="316"/>
      <c r="E82" s="317"/>
      <c r="F82" s="317"/>
      <c r="G82" s="309">
        <v>0</v>
      </c>
      <c r="H82" s="309">
        <v>0</v>
      </c>
      <c r="I82" s="317"/>
      <c r="J82" s="309" t="s">
        <v>572</v>
      </c>
      <c r="K82" s="316"/>
      <c r="L82" s="309">
        <v>0</v>
      </c>
      <c r="M82" s="316"/>
      <c r="N82" s="309" t="s">
        <v>572</v>
      </c>
      <c r="O82" s="316"/>
      <c r="P82" s="309">
        <v>0</v>
      </c>
      <c r="Q82" s="316"/>
      <c r="R82" s="309" t="s">
        <v>572</v>
      </c>
      <c r="S82" s="316"/>
      <c r="T82" s="309">
        <v>0</v>
      </c>
      <c r="U82" s="316"/>
      <c r="V82" s="309" t="s">
        <v>572</v>
      </c>
      <c r="W82" s="316"/>
      <c r="X82" s="309">
        <v>0</v>
      </c>
      <c r="Y82" s="316"/>
      <c r="Z82" s="309" t="s">
        <v>572</v>
      </c>
      <c r="AA82" s="316"/>
      <c r="AB82" s="309">
        <v>0</v>
      </c>
      <c r="AC82" s="309">
        <v>0</v>
      </c>
    </row>
    <row r="83" spans="1:29" x14ac:dyDescent="0.25">
      <c r="A83" s="310" t="s">
        <v>609</v>
      </c>
      <c r="B83" s="311" t="s">
        <v>580</v>
      </c>
      <c r="C83" s="315"/>
      <c r="D83" s="316"/>
      <c r="E83" s="317"/>
      <c r="F83" s="317"/>
      <c r="G83" s="309">
        <v>0</v>
      </c>
      <c r="H83" s="309">
        <v>0</v>
      </c>
      <c r="I83" s="317"/>
      <c r="J83" s="309" t="s">
        <v>572</v>
      </c>
      <c r="K83" s="316"/>
      <c r="L83" s="309">
        <v>0</v>
      </c>
      <c r="M83" s="316"/>
      <c r="N83" s="309" t="s">
        <v>572</v>
      </c>
      <c r="O83" s="316"/>
      <c r="P83" s="309">
        <v>0</v>
      </c>
      <c r="Q83" s="316"/>
      <c r="R83" s="309" t="s">
        <v>572</v>
      </c>
      <c r="S83" s="316"/>
      <c r="T83" s="309">
        <v>0</v>
      </c>
      <c r="U83" s="316"/>
      <c r="V83" s="309" t="s">
        <v>572</v>
      </c>
      <c r="W83" s="316"/>
      <c r="X83" s="309">
        <v>0</v>
      </c>
      <c r="Y83" s="316"/>
      <c r="Z83" s="309" t="s">
        <v>572</v>
      </c>
      <c r="AA83" s="316"/>
      <c r="AB83" s="309">
        <v>0</v>
      </c>
      <c r="AC83" s="309">
        <v>0</v>
      </c>
    </row>
    <row r="84" spans="1:29" x14ac:dyDescent="0.25">
      <c r="A84" s="310" t="s">
        <v>610</v>
      </c>
      <c r="B84" s="311" t="s">
        <v>582</v>
      </c>
      <c r="C84" s="315"/>
      <c r="D84" s="316"/>
      <c r="E84" s="317"/>
      <c r="F84" s="317"/>
      <c r="G84" s="309">
        <v>0</v>
      </c>
      <c r="H84" s="309">
        <v>0</v>
      </c>
      <c r="I84" s="317"/>
      <c r="J84" s="309" t="s">
        <v>572</v>
      </c>
      <c r="K84" s="316"/>
      <c r="L84" s="309">
        <v>0</v>
      </c>
      <c r="M84" s="316"/>
      <c r="N84" s="309" t="s">
        <v>572</v>
      </c>
      <c r="O84" s="316"/>
      <c r="P84" s="309">
        <v>0</v>
      </c>
      <c r="Q84" s="316"/>
      <c r="R84" s="309" t="s">
        <v>572</v>
      </c>
      <c r="S84" s="316"/>
      <c r="T84" s="309">
        <v>0</v>
      </c>
      <c r="U84" s="316"/>
      <c r="V84" s="309" t="s">
        <v>572</v>
      </c>
      <c r="W84" s="316"/>
      <c r="X84" s="309">
        <v>0</v>
      </c>
      <c r="Y84" s="316"/>
      <c r="Z84" s="309" t="s">
        <v>572</v>
      </c>
      <c r="AA84" s="316"/>
      <c r="AB84" s="309">
        <v>0</v>
      </c>
      <c r="AC84" s="309">
        <v>0</v>
      </c>
    </row>
    <row r="85" spans="1:29" x14ac:dyDescent="0.25">
      <c r="A85" s="310" t="s">
        <v>611</v>
      </c>
      <c r="B85" s="311" t="s">
        <v>584</v>
      </c>
      <c r="C85" s="315"/>
      <c r="D85" s="316"/>
      <c r="E85" s="317"/>
      <c r="F85" s="317"/>
      <c r="G85" s="309">
        <v>0</v>
      </c>
      <c r="H85" s="309">
        <v>0</v>
      </c>
      <c r="I85" s="317"/>
      <c r="J85" s="309" t="s">
        <v>572</v>
      </c>
      <c r="K85" s="316"/>
      <c r="L85" s="309">
        <v>0</v>
      </c>
      <c r="M85" s="316"/>
      <c r="N85" s="309" t="s">
        <v>572</v>
      </c>
      <c r="O85" s="316"/>
      <c r="P85" s="309">
        <v>0</v>
      </c>
      <c r="Q85" s="316"/>
      <c r="R85" s="309" t="s">
        <v>572</v>
      </c>
      <c r="S85" s="316"/>
      <c r="T85" s="309">
        <v>0</v>
      </c>
      <c r="U85" s="316"/>
      <c r="V85" s="309" t="s">
        <v>572</v>
      </c>
      <c r="W85" s="316"/>
      <c r="X85" s="309">
        <v>0</v>
      </c>
      <c r="Y85" s="316"/>
      <c r="Z85" s="309" t="s">
        <v>572</v>
      </c>
      <c r="AA85" s="316"/>
      <c r="AB85" s="309">
        <v>0</v>
      </c>
      <c r="AC85" s="309">
        <v>0</v>
      </c>
    </row>
    <row r="86" spans="1:29" x14ac:dyDescent="0.25">
      <c r="A86" s="310" t="s">
        <v>612</v>
      </c>
      <c r="B86" s="311" t="s">
        <v>586</v>
      </c>
      <c r="C86" s="318"/>
      <c r="D86" s="316"/>
      <c r="E86" s="317"/>
      <c r="F86" s="317"/>
      <c r="G86" s="309">
        <v>0</v>
      </c>
      <c r="H86" s="309">
        <v>0</v>
      </c>
      <c r="I86" s="317"/>
      <c r="J86" s="309" t="s">
        <v>572</v>
      </c>
      <c r="K86" s="316"/>
      <c r="L86" s="309">
        <v>0</v>
      </c>
      <c r="M86" s="316"/>
      <c r="N86" s="309" t="s">
        <v>572</v>
      </c>
      <c r="O86" s="316"/>
      <c r="P86" s="309">
        <v>0</v>
      </c>
      <c r="Q86" s="316"/>
      <c r="R86" s="309" t="s">
        <v>572</v>
      </c>
      <c r="S86" s="316"/>
      <c r="T86" s="309">
        <v>0</v>
      </c>
      <c r="U86" s="316"/>
      <c r="V86" s="309" t="s">
        <v>572</v>
      </c>
      <c r="W86" s="316"/>
      <c r="X86" s="309">
        <v>0</v>
      </c>
      <c r="Y86" s="316"/>
      <c r="Z86" s="309" t="s">
        <v>572</v>
      </c>
      <c r="AA86" s="316"/>
      <c r="AB86" s="309">
        <v>0</v>
      </c>
      <c r="AC86" s="309">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sheetProtection formatCells="0"/>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K27" sqref="A27:XFD27"/>
    </sheetView>
  </sheetViews>
  <sheetFormatPr defaultRowHeight="15" x14ac:dyDescent="0.25"/>
  <cols>
    <col min="1" max="1" width="6.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63.42578125" style="19" customWidth="1"/>
    <col min="15" max="15" width="25.42578125" style="19" customWidth="1"/>
    <col min="16" max="17" width="13.42578125" style="19" customWidth="1"/>
    <col min="18" max="18" width="17" style="19" customWidth="1"/>
    <col min="19" max="19" width="12" style="19" customWidth="1"/>
    <col min="20" max="20" width="11.140625" style="19" customWidth="1"/>
    <col min="21" max="21" width="11.42578125" style="19" customWidth="1"/>
    <col min="22" max="22" width="12.7109375" style="19" customWidth="1"/>
    <col min="23" max="23" width="18.28515625" style="19" customWidth="1"/>
    <col min="24" max="25" width="10.7109375" style="19" customWidth="1"/>
    <col min="26" max="26" width="11.7109375" style="19" customWidth="1"/>
    <col min="27" max="28" width="10.7109375" style="19" customWidth="1"/>
    <col min="29" max="29" width="16.5703125" style="19" customWidth="1"/>
    <col min="30" max="30" width="10.7109375" style="19" customWidth="1"/>
    <col min="31" max="31" width="15.85546875" style="19" customWidth="1"/>
    <col min="32" max="32" width="14.5703125" style="19" customWidth="1"/>
    <col min="33" max="33" width="16.42578125" style="19" customWidth="1"/>
    <col min="34" max="34" width="14.5703125" style="19" customWidth="1"/>
    <col min="35" max="35" width="13.85546875" style="19" customWidth="1"/>
    <col min="36" max="36" width="16.140625" style="19" customWidth="1"/>
    <col min="37" max="37" width="15.42578125" style="19" customWidth="1"/>
    <col min="38" max="38" width="25.28515625" style="19" customWidth="1"/>
    <col min="39" max="39" width="25.5703125" style="19" customWidth="1"/>
    <col min="40" max="40" width="23.8554687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80" t="str">
        <f>'1. паспорт местоположение'!A9:C9</f>
        <v xml:space="preserve">АО "Россети Тюмень" </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80" t="str">
        <f>'1. паспорт местоположение'!A12:C12</f>
        <v>L_TP1100.VL.0047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80"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x14ac:dyDescent="0.25">
      <c r="A21" s="449" t="s">
        <v>498</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509</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418</v>
      </c>
      <c r="J23" s="438" t="s">
        <v>419</v>
      </c>
      <c r="K23" s="438" t="s">
        <v>420</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9" t="s">
        <v>13</v>
      </c>
      <c r="AG24" s="129" t="s">
        <v>12</v>
      </c>
      <c r="AH24" s="130" t="s">
        <v>2</v>
      </c>
      <c r="AI24" s="130"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32" customFormat="1" ht="114.75" x14ac:dyDescent="0.2">
      <c r="A26" s="327">
        <v>1</v>
      </c>
      <c r="B26" s="149" t="s">
        <v>634</v>
      </c>
      <c r="C26" s="149" t="s">
        <v>622</v>
      </c>
      <c r="D26" s="327" t="s">
        <v>363</v>
      </c>
      <c r="E26" s="327" t="s">
        <v>363</v>
      </c>
      <c r="F26" s="327" t="s">
        <v>363</v>
      </c>
      <c r="G26" s="327" t="s">
        <v>363</v>
      </c>
      <c r="H26" s="327" t="s">
        <v>363</v>
      </c>
      <c r="I26" s="327" t="s">
        <v>363</v>
      </c>
      <c r="J26" s="327" t="s">
        <v>363</v>
      </c>
      <c r="K26" s="327" t="s">
        <v>363</v>
      </c>
      <c r="L26" s="327" t="s">
        <v>363</v>
      </c>
      <c r="M26" s="148" t="s">
        <v>623</v>
      </c>
      <c r="N26" s="149" t="s">
        <v>635</v>
      </c>
      <c r="O26" s="149" t="s">
        <v>634</v>
      </c>
      <c r="P26" s="328" t="s">
        <v>624</v>
      </c>
      <c r="Q26" s="328" t="s">
        <v>625</v>
      </c>
      <c r="R26" s="328" t="s">
        <v>626</v>
      </c>
      <c r="S26" s="328" t="s">
        <v>627</v>
      </c>
      <c r="T26" s="328" t="s">
        <v>627</v>
      </c>
      <c r="U26" s="329">
        <v>1</v>
      </c>
      <c r="V26" s="329">
        <v>1</v>
      </c>
      <c r="W26" s="328" t="s">
        <v>628</v>
      </c>
      <c r="X26" s="330">
        <v>14347</v>
      </c>
      <c r="Y26" s="328" t="s">
        <v>629</v>
      </c>
      <c r="Z26" s="328" t="s">
        <v>630</v>
      </c>
      <c r="AA26" s="329" t="s">
        <v>363</v>
      </c>
      <c r="AB26" s="330">
        <v>14347</v>
      </c>
      <c r="AC26" s="328" t="s">
        <v>628</v>
      </c>
      <c r="AD26" s="331">
        <v>17216</v>
      </c>
      <c r="AE26" s="331">
        <v>17216</v>
      </c>
      <c r="AF26" s="328" t="s">
        <v>631</v>
      </c>
      <c r="AG26" s="328" t="s">
        <v>631</v>
      </c>
      <c r="AH26" s="328" t="s">
        <v>631</v>
      </c>
      <c r="AI26" s="328" t="s">
        <v>631</v>
      </c>
      <c r="AJ26" s="328" t="s">
        <v>631</v>
      </c>
      <c r="AK26" s="328" t="s">
        <v>631</v>
      </c>
      <c r="AL26" s="328" t="s">
        <v>632</v>
      </c>
      <c r="AM26" s="328" t="s">
        <v>632</v>
      </c>
      <c r="AN26" s="328" t="s">
        <v>632</v>
      </c>
      <c r="AO26" s="328" t="s">
        <v>632</v>
      </c>
      <c r="AP26" s="328" t="s">
        <v>629</v>
      </c>
      <c r="AQ26" s="150">
        <v>44238</v>
      </c>
      <c r="AR26" s="328" t="s">
        <v>624</v>
      </c>
      <c r="AS26" s="150">
        <v>44242</v>
      </c>
      <c r="AT26" s="150">
        <v>44561</v>
      </c>
      <c r="AU26" s="148"/>
      <c r="AV26" s="149" t="s">
        <v>633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55" zoomScaleNormal="55" workbookViewId="0">
      <selection activeCell="A12" sqref="A12:B1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9" t="s">
        <v>69</v>
      </c>
    </row>
    <row r="2" spans="1:8" ht="18.75" x14ac:dyDescent="0.3">
      <c r="B2" s="170" t="s">
        <v>10</v>
      </c>
    </row>
    <row r="3" spans="1:8" ht="18.75" x14ac:dyDescent="0.3">
      <c r="B3" s="170" t="s">
        <v>517</v>
      </c>
    </row>
    <row r="4" spans="1:8" x14ac:dyDescent="0.25">
      <c r="B4" s="41"/>
    </row>
    <row r="5" spans="1:8" ht="18.75" x14ac:dyDescent="0.3">
      <c r="A5" s="467" t="str">
        <f>'1. паспорт местоположение'!A5:C5</f>
        <v>Год раскрытия информации: 2022 год</v>
      </c>
      <c r="B5" s="467"/>
      <c r="C5" s="64"/>
      <c r="D5" s="64"/>
      <c r="E5" s="64"/>
      <c r="F5" s="64"/>
      <c r="G5" s="64"/>
      <c r="H5" s="64"/>
    </row>
    <row r="6" spans="1:8" ht="18.75" x14ac:dyDescent="0.3">
      <c r="A6" s="157"/>
      <c r="B6" s="157"/>
      <c r="C6" s="157"/>
      <c r="D6" s="157"/>
      <c r="E6" s="157"/>
      <c r="F6" s="157"/>
      <c r="G6" s="157"/>
      <c r="H6" s="157"/>
    </row>
    <row r="7" spans="1:8" ht="18.75" x14ac:dyDescent="0.25">
      <c r="A7" s="468" t="s">
        <v>9</v>
      </c>
      <c r="B7" s="468"/>
      <c r="C7" s="171"/>
      <c r="D7" s="171"/>
      <c r="E7" s="171"/>
      <c r="F7" s="171"/>
      <c r="G7" s="171"/>
      <c r="H7" s="171"/>
    </row>
    <row r="8" spans="1:8" ht="18.75" x14ac:dyDescent="0.25">
      <c r="A8" s="171"/>
      <c r="B8" s="171"/>
      <c r="C8" s="171"/>
      <c r="D8" s="171"/>
      <c r="E8" s="171"/>
      <c r="F8" s="171"/>
      <c r="G8" s="171"/>
      <c r="H8" s="171"/>
    </row>
    <row r="9" spans="1:8" x14ac:dyDescent="0.25">
      <c r="A9" s="469" t="str">
        <f>'1. паспорт местоположение'!A9:C9</f>
        <v xml:space="preserve">АО "Россети Тюмень" </v>
      </c>
      <c r="B9" s="469"/>
      <c r="C9" s="172"/>
      <c r="D9" s="172"/>
      <c r="E9" s="172"/>
      <c r="F9" s="172"/>
      <c r="G9" s="172"/>
      <c r="H9" s="172"/>
    </row>
    <row r="10" spans="1:8" x14ac:dyDescent="0.25">
      <c r="A10" s="463" t="s">
        <v>8</v>
      </c>
      <c r="B10" s="463"/>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69" t="str">
        <f>'1. паспорт местоположение'!A12:C12</f>
        <v>L_TP1100.VL.0047</v>
      </c>
      <c r="B12" s="469"/>
      <c r="C12" s="172"/>
      <c r="D12" s="172"/>
      <c r="E12" s="172"/>
      <c r="F12" s="172"/>
      <c r="G12" s="172"/>
      <c r="H12" s="172"/>
    </row>
    <row r="13" spans="1:8" x14ac:dyDescent="0.25">
      <c r="A13" s="463" t="s">
        <v>7</v>
      </c>
      <c r="B13" s="463"/>
      <c r="C13" s="173"/>
      <c r="D13" s="173"/>
      <c r="E13" s="173"/>
      <c r="F13" s="173"/>
      <c r="G13" s="173"/>
      <c r="H13" s="173"/>
    </row>
    <row r="14" spans="1:8" ht="18.75" x14ac:dyDescent="0.25">
      <c r="A14" s="11"/>
      <c r="B14" s="11"/>
      <c r="C14" s="11"/>
      <c r="D14" s="11"/>
      <c r="E14" s="11"/>
      <c r="F14" s="11"/>
      <c r="G14" s="11"/>
      <c r="H14" s="11"/>
    </row>
    <row r="15" spans="1:8" ht="36.75" customHeight="1" x14ac:dyDescent="0.25">
      <c r="A15" s="46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464"/>
      <c r="C15" s="172"/>
      <c r="D15" s="172"/>
      <c r="E15" s="172"/>
      <c r="F15" s="172"/>
      <c r="G15" s="172"/>
      <c r="H15" s="172"/>
    </row>
    <row r="16" spans="1:8" x14ac:dyDescent="0.25">
      <c r="A16" s="463" t="s">
        <v>6</v>
      </c>
      <c r="B16" s="463"/>
      <c r="C16" s="173"/>
      <c r="D16" s="173"/>
      <c r="E16" s="173"/>
      <c r="F16" s="173"/>
      <c r="G16" s="173"/>
      <c r="H16" s="173"/>
    </row>
    <row r="17" spans="1:2" x14ac:dyDescent="0.25">
      <c r="B17" s="105"/>
    </row>
    <row r="18" spans="1:2" ht="33.75" customHeight="1" x14ac:dyDescent="0.25">
      <c r="A18" s="465" t="s">
        <v>499</v>
      </c>
      <c r="B18" s="466"/>
    </row>
    <row r="19" spans="1:2" x14ac:dyDescent="0.25">
      <c r="B19" s="41"/>
    </row>
    <row r="20" spans="1:2" ht="16.5" thickBot="1" x14ac:dyDescent="0.3">
      <c r="B20" s="106"/>
    </row>
    <row r="21" spans="1:2" ht="72" customHeight="1" thickBot="1" x14ac:dyDescent="0.3">
      <c r="A21" s="107" t="s">
        <v>370</v>
      </c>
      <c r="B21" s="108" t="str">
        <f>A15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row>
    <row r="22" spans="1:2" ht="16.5" thickBot="1" x14ac:dyDescent="0.3">
      <c r="A22" s="107" t="s">
        <v>371</v>
      </c>
      <c r="B22" s="108" t="s">
        <v>531</v>
      </c>
    </row>
    <row r="23" spans="1:2" ht="16.5" thickBot="1" x14ac:dyDescent="0.3">
      <c r="A23" s="107" t="s">
        <v>336</v>
      </c>
      <c r="B23" s="109" t="s">
        <v>520</v>
      </c>
    </row>
    <row r="24" spans="1:2" ht="16.5" thickBot="1" x14ac:dyDescent="0.3">
      <c r="A24" s="107" t="s">
        <v>372</v>
      </c>
      <c r="B24" s="109"/>
    </row>
    <row r="25" spans="1:2" ht="16.5" thickBot="1" x14ac:dyDescent="0.3">
      <c r="A25" s="110" t="s">
        <v>373</v>
      </c>
      <c r="B25" s="108">
        <v>2022</v>
      </c>
    </row>
    <row r="26" spans="1:2" ht="16.5" thickBot="1" x14ac:dyDescent="0.3">
      <c r="A26" s="111" t="s">
        <v>374</v>
      </c>
      <c r="B26" s="112" t="s">
        <v>619</v>
      </c>
    </row>
    <row r="27" spans="1:2" ht="29.25" thickBot="1" x14ac:dyDescent="0.3">
      <c r="A27" s="118" t="s">
        <v>640</v>
      </c>
      <c r="B27" s="319">
        <v>13.147</v>
      </c>
    </row>
    <row r="28" spans="1:2" ht="16.5" thickBot="1" x14ac:dyDescent="0.3">
      <c r="A28" s="114" t="s">
        <v>375</v>
      </c>
      <c r="B28" s="114"/>
    </row>
    <row r="29" spans="1:2" ht="29.25" thickBot="1" x14ac:dyDescent="0.3">
      <c r="A29" s="119" t="s">
        <v>376</v>
      </c>
      <c r="B29" s="114">
        <v>7.9370000000000003</v>
      </c>
    </row>
    <row r="30" spans="1:2" ht="29.25" thickBot="1" x14ac:dyDescent="0.3">
      <c r="A30" s="119" t="s">
        <v>377</v>
      </c>
      <c r="B30" s="114">
        <v>7.9370000000000003</v>
      </c>
    </row>
    <row r="31" spans="1:2" ht="16.5" thickBot="1" x14ac:dyDescent="0.3">
      <c r="A31" s="114" t="s">
        <v>378</v>
      </c>
      <c r="B31" s="114"/>
    </row>
    <row r="32" spans="1:2" ht="29.25" thickBot="1" x14ac:dyDescent="0.3">
      <c r="A32" s="119" t="s">
        <v>638</v>
      </c>
      <c r="B32" s="114">
        <v>7.9370000000000003</v>
      </c>
    </row>
    <row r="33" spans="1:2" ht="34.5" customHeight="1" thickBot="1" x14ac:dyDescent="0.3">
      <c r="A33" s="114" t="s">
        <v>639</v>
      </c>
      <c r="B33" s="114">
        <v>7.9370000000000003</v>
      </c>
    </row>
    <row r="34" spans="1:2" ht="16.5" thickBot="1" x14ac:dyDescent="0.3">
      <c r="A34" s="114" t="s">
        <v>380</v>
      </c>
      <c r="B34" s="114">
        <v>60.37</v>
      </c>
    </row>
    <row r="35" spans="1:2" ht="16.5" thickBot="1" x14ac:dyDescent="0.3">
      <c r="A35" s="114" t="s">
        <v>381</v>
      </c>
      <c r="B35" s="319">
        <v>7.9370000000000003</v>
      </c>
    </row>
    <row r="36" spans="1:2" ht="16.5" thickBot="1" x14ac:dyDescent="0.3">
      <c r="A36" s="114" t="s">
        <v>382</v>
      </c>
      <c r="B36" s="114">
        <v>6.6139999999999999</v>
      </c>
    </row>
    <row r="37" spans="1:2" ht="29.25" thickBot="1" x14ac:dyDescent="0.3">
      <c r="A37" s="119" t="s">
        <v>383</v>
      </c>
      <c r="B37" s="114">
        <v>0</v>
      </c>
    </row>
    <row r="38" spans="1:2" ht="16.5" thickBot="1" x14ac:dyDescent="0.3">
      <c r="A38" s="114" t="s">
        <v>379</v>
      </c>
      <c r="B38" s="114" t="s">
        <v>549</v>
      </c>
    </row>
    <row r="39" spans="1:2" ht="16.5" thickBot="1" x14ac:dyDescent="0.3">
      <c r="A39" s="114" t="s">
        <v>380</v>
      </c>
      <c r="B39" s="114" t="s">
        <v>549</v>
      </c>
    </row>
    <row r="40" spans="1:2" ht="16.5" thickBot="1" x14ac:dyDescent="0.3">
      <c r="A40" s="114" t="s">
        <v>381</v>
      </c>
      <c r="B40" s="114" t="s">
        <v>549</v>
      </c>
    </row>
    <row r="41" spans="1:2" ht="16.5" thickBot="1" x14ac:dyDescent="0.3">
      <c r="A41" s="114" t="s">
        <v>382</v>
      </c>
      <c r="B41" s="114" t="s">
        <v>549</v>
      </c>
    </row>
    <row r="42" spans="1:2" ht="29.25" thickBot="1" x14ac:dyDescent="0.3">
      <c r="A42" s="119" t="s">
        <v>384</v>
      </c>
      <c r="B42" s="114">
        <v>0</v>
      </c>
    </row>
    <row r="43" spans="1:2" ht="16.5" thickBot="1" x14ac:dyDescent="0.3">
      <c r="A43" s="114" t="s">
        <v>379</v>
      </c>
      <c r="B43" s="114" t="s">
        <v>549</v>
      </c>
    </row>
    <row r="44" spans="1:2" ht="16.5" thickBot="1" x14ac:dyDescent="0.3">
      <c r="A44" s="114" t="s">
        <v>380</v>
      </c>
      <c r="B44" s="114" t="s">
        <v>549</v>
      </c>
    </row>
    <row r="45" spans="1:2" ht="16.5" thickBot="1" x14ac:dyDescent="0.3">
      <c r="A45" s="114" t="s">
        <v>381</v>
      </c>
      <c r="B45" s="114" t="s">
        <v>549</v>
      </c>
    </row>
    <row r="46" spans="1:2" ht="16.5" thickBot="1" x14ac:dyDescent="0.3">
      <c r="A46" s="114" t="s">
        <v>382</v>
      </c>
      <c r="B46" s="114" t="s">
        <v>549</v>
      </c>
    </row>
    <row r="47" spans="1:2" ht="29.25" thickBot="1" x14ac:dyDescent="0.3">
      <c r="A47" s="113" t="s">
        <v>385</v>
      </c>
      <c r="B47" s="174" t="s">
        <v>549</v>
      </c>
    </row>
    <row r="48" spans="1:2" ht="16.5" thickBot="1" x14ac:dyDescent="0.3">
      <c r="A48" s="115" t="s">
        <v>378</v>
      </c>
      <c r="B48" s="174" t="s">
        <v>549</v>
      </c>
    </row>
    <row r="49" spans="1:2" ht="16.5" thickBot="1" x14ac:dyDescent="0.3">
      <c r="A49" s="115" t="s">
        <v>386</v>
      </c>
      <c r="B49" s="174" t="s">
        <v>549</v>
      </c>
    </row>
    <row r="50" spans="1:2" ht="16.5" thickBot="1" x14ac:dyDescent="0.3">
      <c r="A50" s="115" t="s">
        <v>387</v>
      </c>
      <c r="B50" s="174" t="s">
        <v>549</v>
      </c>
    </row>
    <row r="51" spans="1:2" ht="16.5" thickBot="1" x14ac:dyDescent="0.3">
      <c r="A51" s="115" t="s">
        <v>388</v>
      </c>
      <c r="B51" s="174" t="s">
        <v>549</v>
      </c>
    </row>
    <row r="52" spans="1:2" ht="16.5" thickBot="1" x14ac:dyDescent="0.3">
      <c r="A52" s="110" t="s">
        <v>389</v>
      </c>
      <c r="B52" s="175">
        <v>67.709999999999994</v>
      </c>
    </row>
    <row r="53" spans="1:2" ht="16.5" thickBot="1" x14ac:dyDescent="0.3">
      <c r="A53" s="110" t="s">
        <v>390</v>
      </c>
      <c r="B53" s="175">
        <v>8.9019999999999992</v>
      </c>
    </row>
    <row r="54" spans="1:2" ht="16.5" thickBot="1" x14ac:dyDescent="0.3">
      <c r="A54" s="110" t="s">
        <v>391</v>
      </c>
      <c r="B54" s="175">
        <v>69.180000000000007</v>
      </c>
    </row>
    <row r="55" spans="1:2" ht="16.5" thickBot="1" x14ac:dyDescent="0.3">
      <c r="A55" s="111" t="s">
        <v>392</v>
      </c>
      <c r="B55" s="112">
        <v>7.5789999999999997</v>
      </c>
    </row>
    <row r="56" spans="1:2" x14ac:dyDescent="0.25">
      <c r="A56" s="113" t="s">
        <v>393</v>
      </c>
      <c r="B56" s="325" t="s">
        <v>549</v>
      </c>
    </row>
    <row r="57" spans="1:2" x14ac:dyDescent="0.25">
      <c r="A57" s="116" t="s">
        <v>394</v>
      </c>
      <c r="B57" s="326" t="s">
        <v>636</v>
      </c>
    </row>
    <row r="58" spans="1:2" x14ac:dyDescent="0.25">
      <c r="A58" s="116" t="s">
        <v>395</v>
      </c>
      <c r="B58" s="326" t="s">
        <v>637</v>
      </c>
    </row>
    <row r="59" spans="1:2" x14ac:dyDescent="0.25">
      <c r="A59" s="116" t="s">
        <v>396</v>
      </c>
      <c r="B59" s="176"/>
    </row>
    <row r="60" spans="1:2" x14ac:dyDescent="0.25">
      <c r="A60" s="116" t="s">
        <v>397</v>
      </c>
      <c r="B60" s="188"/>
    </row>
    <row r="61" spans="1:2" ht="16.5" thickBot="1" x14ac:dyDescent="0.3">
      <c r="A61" s="117" t="s">
        <v>398</v>
      </c>
      <c r="B61" s="177"/>
    </row>
    <row r="62" spans="1:2" ht="30.75" thickBot="1" x14ac:dyDescent="0.3">
      <c r="A62" s="115" t="s">
        <v>399</v>
      </c>
      <c r="B62" s="178"/>
    </row>
    <row r="63" spans="1:2" ht="29.25" thickBot="1" x14ac:dyDescent="0.3">
      <c r="A63" s="110" t="s">
        <v>400</v>
      </c>
      <c r="B63" s="178"/>
    </row>
    <row r="64" spans="1:2" ht="16.5" thickBot="1" x14ac:dyDescent="0.3">
      <c r="A64" s="115" t="s">
        <v>378</v>
      </c>
      <c r="B64" s="179"/>
    </row>
    <row r="65" spans="1:2" ht="16.5" thickBot="1" x14ac:dyDescent="0.3">
      <c r="A65" s="115" t="s">
        <v>401</v>
      </c>
      <c r="B65" s="178" t="s">
        <v>363</v>
      </c>
    </row>
    <row r="66" spans="1:2" ht="16.5" thickBot="1" x14ac:dyDescent="0.3">
      <c r="A66" s="115" t="s">
        <v>402</v>
      </c>
      <c r="B66" s="179" t="s">
        <v>363</v>
      </c>
    </row>
    <row r="67" spans="1:2" ht="16.5" thickBot="1" x14ac:dyDescent="0.3">
      <c r="A67" s="120" t="s">
        <v>403</v>
      </c>
      <c r="B67" s="178"/>
    </row>
    <row r="68" spans="1:2" ht="16.5" thickBot="1" x14ac:dyDescent="0.3">
      <c r="A68" s="110" t="s">
        <v>404</v>
      </c>
      <c r="B68" s="178"/>
    </row>
    <row r="69" spans="1:2" ht="16.5" thickBot="1" x14ac:dyDescent="0.3">
      <c r="A69" s="116" t="s">
        <v>405</v>
      </c>
      <c r="B69" s="178" t="s">
        <v>363</v>
      </c>
    </row>
    <row r="70" spans="1:2" ht="16.5" thickBot="1" x14ac:dyDescent="0.3">
      <c r="A70" s="116" t="s">
        <v>406</v>
      </c>
      <c r="B70" s="180" t="s">
        <v>363</v>
      </c>
    </row>
    <row r="71" spans="1:2" ht="16.5" thickBot="1" x14ac:dyDescent="0.3">
      <c r="A71" s="116" t="s">
        <v>407</v>
      </c>
      <c r="B71" s="180" t="s">
        <v>363</v>
      </c>
    </row>
    <row r="72" spans="1:2" ht="29.25" thickBot="1" x14ac:dyDescent="0.3">
      <c r="A72" s="121" t="s">
        <v>408</v>
      </c>
      <c r="B72" s="179" t="s">
        <v>641</v>
      </c>
    </row>
    <row r="73" spans="1:2" ht="28.5" x14ac:dyDescent="0.25">
      <c r="A73" s="113" t="s">
        <v>409</v>
      </c>
      <c r="B73" s="460" t="s">
        <v>363</v>
      </c>
    </row>
    <row r="74" spans="1:2" x14ac:dyDescent="0.25">
      <c r="A74" s="116" t="s">
        <v>410</v>
      </c>
      <c r="B74" s="461"/>
    </row>
    <row r="75" spans="1:2" x14ac:dyDescent="0.25">
      <c r="A75" s="116" t="s">
        <v>411</v>
      </c>
      <c r="B75" s="461"/>
    </row>
    <row r="76" spans="1:2" x14ac:dyDescent="0.25">
      <c r="A76" s="116" t="s">
        <v>412</v>
      </c>
      <c r="B76" s="461"/>
    </row>
    <row r="77" spans="1:2" x14ac:dyDescent="0.25">
      <c r="A77" s="116" t="s">
        <v>413</v>
      </c>
      <c r="B77" s="461"/>
    </row>
    <row r="78" spans="1:2" ht="16.5" thickBot="1" x14ac:dyDescent="0.3">
      <c r="A78" s="122" t="s">
        <v>414</v>
      </c>
      <c r="B78" s="462"/>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2022-07-05T12:27:34Z</dcterms:modified>
</cp:coreProperties>
</file>