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4\"/>
    </mc:Choice>
  </mc:AlternateContent>
  <bookViews>
    <workbookView xWindow="0" yWindow="0" windowWidth="28800" windowHeight="1359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ввод'!$A$1:$AC$109</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69" i="29" l="1"/>
  <c r="A15" i="29" l="1"/>
  <c r="A12" i="29"/>
  <c r="A15" i="5"/>
  <c r="A14" i="15"/>
  <c r="A11" i="15"/>
  <c r="A15" i="27"/>
  <c r="A12" i="27"/>
  <c r="A5" i="27"/>
  <c r="A15" i="10"/>
  <c r="A14" i="17"/>
  <c r="A15" i="28" l="1"/>
  <c r="A12" i="28"/>
  <c r="C24" i="6" l="1"/>
  <c r="B26" i="29" l="1"/>
  <c r="B27" i="29" l="1"/>
  <c r="B21" i="29"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<sst xmlns="http://schemas.openxmlformats.org/spreadsheetml/2006/main" count="1313" uniqueCount="558">
  <si>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</si>
  <si>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</si>
  <si>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</si>
  <si>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</si>
  <si>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</si>
  <si>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</si>
  <si>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</si>
  <si>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</si>
  <si>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</si>
  <si>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</si>
  <si>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</si>
  <si>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</si>
  <si>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</si>
  <si>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</si>
  <si>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</si>
  <si>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</si>
  <si>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</si>
  <si>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</si>
  <si>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</si>
  <si>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</si>
  <si>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</si>
  <si>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</si>
  <si>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</si>
  <si>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</si>
  <si>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</si>
  <si>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</si>
  <si>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</si>
  <si>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</si>
  <si>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</si>
  <si>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</si>
  <si>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</si>
  <si>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</si>
  <si>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</si>
  <si>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</si>
  <si>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</si>
  <si>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</si>
  <si>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</si>
  <si>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</si>
  <si>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</si>
  <si>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</si>
  <si>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</si>
  <si>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</si>
  <si>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</si>
  <si>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</si>
  <si>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</si>
  <si>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</si>
  <si>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</si>
  <si>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</si>
  <si>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</si>
  <si>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</si>
  <si>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</si>
  <si>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</si>
  <si>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</si>
  <si>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</si>
  <si>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</si>
  <si>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</si>
  <si>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</si>
  <si>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</si>
  <si>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</si>
  <si>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</si>
  <si>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</si>
  <si>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</si>
  <si>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</si>
  <si>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</si>
  <si>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</si>
  <si>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</si>
  <si>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</si>
  <si>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</si>
  <si>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</si>
  <si>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</si>
  <si>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</si>
  <si>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</si>
  <si>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</si>
  <si>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</si>
  <si>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</si>
  <si>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</si>
  <si>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</si>
  <si>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</si>
  <si>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</si>
  <si>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</si>
  <si>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</si>
  <si>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</si>
  <si>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</si>
  <si>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</si>
  <si>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</si>
  <si>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</si>
  <si>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</si>
  <si>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</si>
  <si>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</si>
  <si>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</si>
  <si>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</si>
  <si>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</si>
  <si>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</si>
  <si>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</si>
  <si>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</si>
  <si>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</si>
  <si>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</si>
  <si>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</si>
  <si>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</si>
  <si>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</si>
  <si>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</si>
  <si>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</si>
  <si>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</si>
  <si>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</si>
  <si>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</si>
  <si>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</si>
  <si>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</si>
  <si>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</si>
  <si>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</si>
  <si>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</si>
  <si>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</si>
  <si>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</si>
  <si>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</si>
  <si>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</si>
  <si>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</si>
  <si>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</si>
  <si>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</si>
  <si>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</si>
  <si>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</si>
  <si>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</si>
  <si>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</si>
  <si>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</si>
  <si>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</si>
  <si>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</si>
  <si>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</si>
  <si>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</si>
  <si>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</si>
  <si>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</si>
  <si>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</si>
  <si>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</si>
  <si>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</si>
  <si>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</si>
  <si>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</si>
  <si>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</si>
  <si>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</si>
  <si>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</si>
  <si>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</si>
  <si>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</si>
  <si>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</si>
  <si>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</si>
  <si>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</si>
  <si>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</si>
  <si>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</si>
  <si>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</si>
  <si>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</si>
  <si>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</si>
  <si>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</si>
  <si>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</si>
  <si>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</si>
  <si>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</si>
  <si>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</si>
  <si>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</si>
  <si>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</si>
  <si>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</si>
  <si>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</si>
  <si>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</si>
  <si>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</si>
  <si>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</si>
  <si>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</si>
  <si>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</si>
  <si>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</si>
  <si>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</si>
  <si>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</si>
  <si>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</si>
  <si>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</si>
  <si>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</si>
  <si>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</si>
  <si>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</si>
  <si>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</si>
  <si>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</si>
  <si>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</si>
  <si>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</si>
  <si>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</si>
  <si>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</si>
  <si>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</si>
  <si>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</si>
  <si>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</si>
  <si>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</si>
  <si>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</si>
  <si>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</si>
  <si>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</si>
  <si>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</si>
  <si>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</si>
  <si>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</si>
  <si>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</si>
  <si>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</si>
  <si>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</si>
  <si>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</si>
  <si>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</si>
  <si>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</si>
  <si>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</si>
  <si>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</si>
  <si>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</si>
  <si>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</si>
  <si>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</si>
  <si>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</si>
  <si>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</si>
  <si>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</si>
  <si>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</si>
  <si>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</si>
  <si>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</si>
  <si>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</si>
  <si>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</si>
  <si>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</si>
  <si>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</si>
  <si>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</si>
  <si>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</si>
  <si>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</si>
  <si>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</si>
  <si>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</si>
  <si>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</si>
  <si>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</si>
  <si>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</si>
  <si>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</si>
  <si>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</si>
  <si>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</si>
  <si>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</si>
  <si>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</si>
  <si>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</si>
  <si>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</si>
  <si>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</si>
  <si>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</si>
  <si>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</si>
  <si>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</si>
  <si>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</si>
  <si>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</si>
  <si>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</si>
  <si>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</si>
  <si>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</si>
  <si>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</si>
  <si>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</si>
  <si>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</si>
  <si>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</si>
  <si>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</si>
  <si>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</si>
  <si>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</si>
  <si>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</si>
  <si>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</si>
  <si>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</si>
  <si>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</si>
  <si>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</si>
  <si>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</si>
  <si>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</si>
  <si>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</si>
  <si>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</si>
  <si>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</si>
  <si>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</si>
  <si>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</si>
  <si>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</si>
  <si>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</si>
  <si>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</si>
  <si>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</si>
  <si>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</si>
  <si>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</si>
  <si>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</si>
  <si>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</si>
  <si>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</si>
  <si>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</si>
  <si>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</si>
  <si>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</si>
  <si>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</si>
  <si>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</si>
  <si>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</si>
  <si>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</si>
  <si>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</si>
  <si>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</si>
  <si>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</si>
  <si>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</si>
  <si>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</si>
  <si>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</si>
  <si>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</si>
  <si>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</si>
  <si>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</si>
  <si>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</si>
  <si>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</si>
  <si>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</si>
  <si>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</si>
  <si>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</si>
  <si>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</si>
  <si>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</si>
  <si>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</si>
  <si>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</si>
  <si>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</si>
  <si>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</si>
  <si>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</si>
  <si>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</si>
  <si>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</si>
  <si>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</si>
  <si>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</si>
  <si>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</si>
  <si>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</si>
  <si>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</si>
  <si>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</si>
  <si>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</si>
  <si>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</si>
  <si>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</si>
  <si>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</si>
  <si>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</si>
  <si>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</si>
  <si>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</si>
  <si>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</si>
  <si>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</si>
  <si>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</si>
  <si>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</si>
  <si>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</si>
  <si>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</si>
  <si>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</si>
  <si>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</si>
  <si>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</si>
  <si>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</si>
  <si>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</si>
  <si>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</si>
  <si>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</si>
  <si>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</si>
  <si>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</si>
  <si>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</si>
  <si>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</si>
  <si>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</si>
  <si>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</si>
  <si>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</si>
  <si>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</si>
  <si>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</si>
  <si>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</si>
  <si>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</si>
  <si>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</si>
  <si>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</si>
  <si>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</si>
  <si>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</si>
  <si>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</si>
  <si>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</si>
  <si>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</si>
  <si>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</si>
  <si>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</si>
  <si>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</si>
  <si>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</si>
  <si>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</si>
  <si>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</si>
  <si>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</si>
  <si>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</si>
  <si>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</si>
  <si>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</si>
  <si>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</si>
  <si>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</si>
  <si>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</si>
  <si>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</si>
  <si>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</si>
  <si>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</si>
  <si>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</si>
  <si>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</si>
  <si>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</si>
  <si>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</si>
  <si>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</si>
  <si>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</si>
  <si>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</si>
  <si>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</si>
  <si>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</si>
  <si>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</si>
  <si>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</si>
  <si>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</si>
  <si>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</si>
  <si>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</si>
  <si>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</si>
  <si>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</si>
  <si>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</si>
  <si>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</si>
  <si>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</si>
  <si>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</si>
  <si>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</si>
  <si>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</si>
  <si>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</si>
  <si>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</si>
  <si>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</si>
  <si>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</si>
  <si>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</si>
  <si>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</si>
  <si>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</si>
  <si>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</si>
  <si>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</si>
  <si>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</si>
  <si>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</si>
  <si>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</si>
  <si>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</si>
  <si>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</si>
  <si>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</si>
  <si>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</si>
  <si>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</si>
  <si>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</si>
  <si>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</si>
  <si>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</si>
  <si>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</si>
  <si>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</si>
  <si>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</si>
  <si>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</si>
  <si>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</si>
  <si>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</si>
  <si>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</si>
  <si>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</si>
  <si>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</si>
  <si>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</si>
  <si>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</si>
  <si>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</si>
  <si>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</si>
  <si>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</si>
  <si>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</si>
  <si>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</si>
  <si>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</si>
  <si>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</si>
  <si>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</si>
  <si>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</si>
  <si>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</si>
  <si>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</si>
  <si>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</si>
  <si>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</si>
  <si>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</si>
  <si>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</si>
  <si>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</si>
  <si>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</si>
  <si>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</si>
  <si>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</si>
  <si>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</si>
  <si>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нд</t>
  </si>
  <si>
    <t>Возможность реализации в срок</t>
  </si>
  <si>
    <t>не подошел срок реализации</t>
  </si>
  <si>
    <t>отсутствует</t>
  </si>
  <si>
    <t>воздушных линий электропередачи, км</t>
  </si>
  <si>
    <t>АО "Россети Тюмень"</t>
  </si>
  <si>
    <t>- по договорам подряда (в разбивке по каждому подрядчику и по договорам):</t>
  </si>
  <si>
    <t xml:space="preserve"> АО "РОССЕТИ ТЮМЕНЬ" Тюменские PС</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</si>
  <si>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</si>
  <si>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</si>
  <si>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Граничная (2 шт.)</t>
  </si>
  <si>
    <t xml:space="preserve">модернизация  </t>
  </si>
  <si>
    <t>Сметная стоимость проекта с НДС, млн. руб.</t>
  </si>
  <si>
    <t>показатель замены устройств компенсации реактивной мощности (10 (6) кВ - 2 шт.</t>
  </si>
  <si>
    <t>не предусмотрена</t>
  </si>
  <si>
    <t>оценка плановой (полной) стоимости инвестиционного проекта</t>
  </si>
  <si>
    <t>Факт (предложения по корректировке плана)</t>
  </si>
  <si>
    <t>L_TP3300.PS.0114</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</si>
  <si>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</si>
  <si>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</si>
  <si>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</si>
  <si>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</si>
  <si>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</si>
  <si>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</si>
  <si>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</si>
  <si>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</si>
  <si>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</si>
  <si>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</si>
  <si>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</si>
  <si>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</si>
  <si>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</si>
  <si>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</si>
  <si>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</si>
  <si>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</si>
  <si>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</si>
  <si>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</si>
  <si>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</si>
  <si>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</si>
  <si>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</si>
  <si>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</si>
  <si>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</si>
  <si>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</si>
  <si>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</si>
  <si>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</si>
  <si>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</si>
  <si>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</si>
  <si>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</si>
  <si>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</si>
  <si>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</si>
  <si>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</si>
  <si>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</si>
  <si>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</si>
  <si>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</si>
  <si>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</si>
  <si>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</si>
  <si>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</si>
  <si>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</si>
  <si>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</si>
  <si>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</si>
  <si>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</si>
  <si>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</si>
  <si>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</si>
  <si>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</si>
  <si>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</si>
  <si>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</si>
  <si>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</si>
  <si>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</si>
  <si>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</si>
  <si>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</si>
  <si>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</si>
  <si>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</si>
  <si>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</si>
  <si>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</si>
  <si>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</si>
  <si>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</si>
  <si>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</si>
  <si>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</si>
  <si>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</si>
  <si>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</si>
  <si>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</si>
  <si>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</si>
  <si>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</si>
  <si>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</si>
  <si>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</si>
  <si>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</si>
  <si>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</si>
  <si>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</si>
  <si>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</si>
  <si>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</si>
  <si>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</si>
  <si>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</si>
  <si>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</si>
  <si>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</si>
  <si>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</si>
  <si>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</si>
  <si>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</si>
  <si>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</si>
  <si>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</si>
  <si>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</si>
  <si>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17,380 млн. руб./устройство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</si>
  <si>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</si>
  <si>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</si>
  <si>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</si>
  <si>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</si>
  <si>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</si>
  <si>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</si>
  <si>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</si>
  <si>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</si>
  <si>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</si>
  <si>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</si>
  <si>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</si>
  <si>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</si>
  <si>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</si>
  <si>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</si>
  <si>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</si>
  <si>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</si>
  <si>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</si>
  <si>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</si>
  <si>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</si>
  <si>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</si>
  <si>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</si>
  <si>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</si>
  <si>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</si>
  <si>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</si>
  <si>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</si>
  <si>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</si>
  <si>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</si>
  <si>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раскрытия информации: 2022 год</t>
  </si>
  <si>
    <t xml:space="preserve">Шкаф ЦК ПС </t>
  </si>
  <si>
    <t xml:space="preserve">План 2022 года </t>
  </si>
  <si>
    <t>Год 2023</t>
  </si>
  <si>
    <t>Год 2024</t>
  </si>
  <si>
    <t>Год 2025</t>
  </si>
  <si>
    <t>Год 2026</t>
  </si>
  <si>
    <t>Год 2027</t>
  </si>
  <si>
    <t xml:space="preserve"> по состоянию на 01.01.2022</t>
  </si>
  <si>
    <t>по состоянию на 01.01.2022</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</si>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</sst>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71" fontId="45" fillId="23" borderId="18" applyNumberFormat="0" applyFont="0" applyAlignment="0" applyProtection="0"/>
    <xf numFmtId="0" fontId="3"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63" fillId="0" borderId="26" xfId="49" applyFont="1" applyBorder="1"/>
    <xf numFmtId="0" fontId="63" fillId="0" borderId="43"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0" fontId="49" fillId="0" borderId="0" xfId="2" applyFont="1" applyFill="1" applyAlignment="1">
      <alignment horizontal="center"/>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right"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2" fillId="26" borderId="33" xfId="2" applyFont="1" applyFill="1" applyBorder="1" applyAlignment="1">
      <alignment horizontal="justify" vertical="top" wrapText="1"/>
    </xf>
    <xf numFmtId="0" fontId="42" fillId="27" borderId="33" xfId="2" applyFont="1" applyFill="1" applyBorder="1" applyAlignment="1">
      <alignment horizontal="justify" vertical="top" wrapText="1"/>
    </xf>
    <xf numFmtId="0" fontId="41" fillId="27" borderId="34" xfId="2" applyFont="1" applyFill="1" applyBorder="1" applyAlignment="1">
      <alignment horizontal="justify"/>
    </xf>
    <xf numFmtId="0" fontId="42" fillId="27" borderId="34" xfId="2" applyFont="1" applyFill="1" applyBorder="1" applyAlignment="1">
      <alignment vertical="top" wrapText="1"/>
    </xf>
    <xf numFmtId="0" fontId="42" fillId="27" borderId="33" xfId="2" applyFont="1" applyFill="1" applyBorder="1" applyAlignment="1">
      <alignment vertical="top" wrapText="1"/>
    </xf>
    <xf numFmtId="0" fontId="42" fillId="27" borderId="35" xfId="2" applyFont="1" applyFill="1" applyBorder="1" applyAlignment="1">
      <alignment vertical="top" wrapText="1"/>
    </xf>
    <xf numFmtId="0" fontId="42" fillId="27" borderId="34" xfId="2" applyFont="1" applyFill="1" applyBorder="1" applyAlignment="1">
      <alignment horizontal="left" vertical="center" wrapText="1"/>
    </xf>
    <xf numFmtId="0" fontId="41" fillId="27" borderId="34" xfId="2" applyFont="1" applyFill="1" applyBorder="1" applyAlignment="1">
      <alignment horizontal="left" vertical="top" wrapText="1"/>
    </xf>
    <xf numFmtId="0" fontId="42" fillId="27" borderId="34" xfId="2" applyFont="1" applyFill="1" applyBorder="1" applyAlignment="1">
      <alignment horizontal="center" vertical="center" wrapText="1"/>
    </xf>
    <xf numFmtId="168" fontId="36" fillId="0" borderId="43" xfId="0" applyNumberFormat="1" applyFont="1" applyBorder="1" applyAlignment="1">
      <alignment horizontal="left" vertical="center"/>
    </xf>
    <xf numFmtId="168" fontId="39" fillId="26" borderId="4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1" xfId="2" applyFont="1" applyFill="1" applyBorder="1" applyAlignment="1">
      <alignment horizontal="center" vertical="center" wrapText="1"/>
    </xf>
    <xf numFmtId="168" fontId="11" fillId="0" borderId="1" xfId="2" applyNumberFormat="1" applyFont="1" applyFill="1" applyBorder="1" applyAlignment="1">
      <alignment horizontal="righ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11" fillId="0" borderId="0" xfId="41" applyFont="1" applyFill="1"/>
    <xf numFmtId="165" fontId="43" fillId="0" borderId="1" xfId="97" applyFont="1" applyFill="1" applyBorder="1" applyAlignment="1">
      <alignment horizontal="right" wrapText="1"/>
    </xf>
    <xf numFmtId="165" fontId="11" fillId="0" borderId="1" xfId="97" applyFont="1" applyFill="1" applyBorder="1" applyAlignment="1">
      <alignment horizontal="right"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97" applyNumberFormat="1" applyFont="1" applyFill="1" applyBorder="1" applyAlignment="1">
      <alignment horizontal="right" vertical="center" wrapText="1"/>
    </xf>
    <xf numFmtId="164" fontId="11" fillId="0" borderId="1" xfId="97" applyNumberFormat="1" applyFont="1" applyFill="1" applyBorder="1" applyAlignment="1">
      <alignment horizontal="right" vertical="center" wrapText="1"/>
    </xf>
    <xf numFmtId="164" fontId="43" fillId="0" borderId="1" xfId="97" applyNumberFormat="1" applyFont="1" applyFill="1" applyBorder="1" applyAlignment="1">
      <alignment horizontal="right" wrapText="1"/>
    </xf>
    <xf numFmtId="172" fontId="43" fillId="0" borderId="1" xfId="97" applyNumberFormat="1" applyFont="1" applyFill="1" applyBorder="1" applyAlignment="1">
      <alignment horizontal="right" wrapText="1"/>
    </xf>
    <xf numFmtId="164" fontId="44" fillId="0" borderId="1" xfId="45" applyNumberFormat="1" applyFont="1" applyFill="1" applyBorder="1" applyAlignment="1">
      <alignment horizontal="right" vertical="center" wrapText="1"/>
    </xf>
    <xf numFmtId="172" fontId="43" fillId="0" borderId="1" xfId="2" applyNumberFormat="1" applyFont="1" applyFill="1" applyBorder="1" applyAlignment="1">
      <alignment horizontal="right"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25" borderId="1" xfId="2" applyNumberFormat="1" applyFont="1" applyFill="1" applyBorder="1" applyAlignment="1">
      <alignment horizontal="center" vertical="center" wrapText="1"/>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1" xfId="41" applyFont="1" applyBorder="1"/>
    <xf numFmtId="164" fontId="11" fillId="0" borderId="1" xfId="41" applyNumberFormat="1" applyFont="1" applyBorder="1"/>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14" fontId="41" fillId="0" borderId="34" xfId="2" applyNumberFormat="1" applyFont="1" applyFill="1" applyBorder="1" applyAlignment="1">
      <alignment horizontal="justify"/>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7"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53" xfId="50" applyFont="1" applyBorder="1" applyAlignment="1">
      <alignment vertical="center"/>
    </xf>
    <xf numFmtId="0" fontId="70" fillId="0" borderId="2" xfId="50" applyFont="1" applyBorder="1" applyAlignment="1">
      <alignment vertical="center"/>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4" xfId="50" applyFont="1" applyBorder="1" applyAlignment="1">
      <alignment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7" xfId="50" applyFont="1" applyFill="1" applyBorder="1" applyAlignment="1">
      <alignment horizontal="center" vertical="center"/>
    </xf>
    <xf numFmtId="0" fontId="72" fillId="0" borderId="56" xfId="50" applyFont="1" applyFill="1" applyBorder="1" applyAlignment="1">
      <alignment horizontal="center" vertical="center"/>
    </xf>
    <xf numFmtId="0" fontId="72" fillId="0" borderId="57" xfId="50" applyFont="1" applyFill="1" applyBorder="1" applyAlignment="1">
      <alignment horizontal="center"/>
    </xf>
    <xf numFmtId="0" fontId="72" fillId="0" borderId="56"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E5-46D7-B7BF-E7FC834BAC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E5-46D7-B7BF-E7FC834BAC9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15" t="s">
        <v>547</v>
      </c>
      <c r="B5" s="315"/>
      <c r="C5" s="315"/>
      <c r="D5" s="132"/>
      <c r="E5" s="132"/>
      <c r="F5" s="132"/>
      <c r="G5" s="132"/>
      <c r="H5" s="132"/>
      <c r="I5" s="132"/>
      <c r="J5" s="132"/>
    </row>
    <row r="6" spans="1:22" s="12" customFormat="1" ht="18.75" x14ac:dyDescent="0.3">
      <c r="A6" s="17"/>
      <c r="F6" s="16"/>
      <c r="G6" s="16"/>
      <c r="H6" s="15"/>
    </row>
    <row r="7" spans="1:22" s="12" customFormat="1" ht="18.75" x14ac:dyDescent="0.2">
      <c r="A7" s="319" t="s">
        <v>8</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425</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7</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3" customFormat="1" ht="18.75" x14ac:dyDescent="0.2">
      <c r="A12" s="321" t="s">
        <v>437</v>
      </c>
      <c r="B12" s="489"/>
      <c r="C12" s="489"/>
      <c r="D12" s="181"/>
      <c r="E12" s="181"/>
      <c r="F12" s="181"/>
      <c r="G12" s="181"/>
      <c r="H12" s="181"/>
      <c r="I12" s="182"/>
      <c r="J12" s="182"/>
      <c r="K12" s="182"/>
      <c r="L12" s="182"/>
      <c r="M12" s="182"/>
      <c r="N12" s="182"/>
      <c r="O12" s="182"/>
      <c r="P12" s="182"/>
      <c r="Q12" s="182"/>
      <c r="R12" s="182"/>
      <c r="S12" s="182"/>
      <c r="T12" s="182"/>
      <c r="U12" s="182"/>
      <c r="V12" s="182"/>
    </row>
    <row r="13" spans="1:22" s="12" customFormat="1" ht="18.75" x14ac:dyDescent="0.2">
      <c r="A13" s="316" t="s">
        <v>6</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22" t="s">
        <v>430</v>
      </c>
      <c r="B15" s="488"/>
      <c r="C15" s="488"/>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5</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394</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64</v>
      </c>
      <c r="B22" s="39" t="s">
        <v>252</v>
      </c>
      <c r="C22" s="209" t="s">
        <v>428</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415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12"/>
      <c r="B24" s="313"/>
      <c r="C24" s="31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61</v>
      </c>
      <c r="B25" s="129" t="s">
        <v>344</v>
      </c>
      <c r="C25" s="210" t="s">
        <v>417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29" t="s">
        <v>74</v>
      </c>
      <c r="C26" s="210" t="s">
        <v>412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29" t="s">
        <v>73</v>
      </c>
      <c r="C27" s="210" t="s">
        <v>518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29" t="s">
        <v>345</v>
      </c>
      <c r="C28" s="210" t="s">
        <v>413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29" t="s">
        <v>346</v>
      </c>
      <c r="C29" s="210" t="s">
        <v>413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29" t="s">
        <v>347</v>
      </c>
      <c r="C30" s="210" t="s">
        <v>413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348</v>
      </c>
      <c r="C31" s="210" t="s">
        <v>413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349</v>
      </c>
      <c r="C32" s="210" t="s">
        <v>413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350</v>
      </c>
      <c r="C33" s="210" t="s">
        <v>418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364</v>
      </c>
      <c r="B34" s="38" t="s">
        <v>351</v>
      </c>
      <c r="C34" s="210" t="s">
        <v>413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354</v>
      </c>
      <c r="B35" s="38" t="s">
        <v>71</v>
      </c>
      <c r="C35" s="210" t="s">
        <v>413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365</v>
      </c>
      <c r="B36" s="38" t="s">
        <v>352</v>
      </c>
      <c r="C36" s="210" t="s">
        <v>419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355</v>
      </c>
      <c r="B37" s="38" t="s">
        <v>353</v>
      </c>
      <c r="C37" s="210" t="s">
        <v>419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366</v>
      </c>
      <c r="B38" s="38" t="s">
        <v>188</v>
      </c>
      <c r="C38" s="210" t="s">
        <v>413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2"/>
      <c r="B39" s="313"/>
      <c r="C39" s="314"/>
      <c r="D39" s="22"/>
      <c r="E39" s="22"/>
      <c r="F39" s="22"/>
      <c r="G39" s="22"/>
      <c r="H39" s="22"/>
      <c r="I39" s="22"/>
      <c r="J39" s="22"/>
      <c r="K39" s="22"/>
      <c r="L39" s="22"/>
      <c r="M39" s="22"/>
      <c r="N39" s="22"/>
      <c r="O39" s="22"/>
      <c r="P39" s="22"/>
      <c r="Q39" s="22"/>
      <c r="R39" s="22"/>
      <c r="S39" s="22"/>
      <c r="T39" s="22"/>
      <c r="U39" s="22"/>
      <c r="V39" s="22"/>
    </row>
    <row r="40" spans="1:22" ht="63" x14ac:dyDescent="0.25">
      <c r="A40" s="23" t="s">
        <v>356</v>
      </c>
      <c r="B40" s="38" t="s">
        <v>407</v>
      </c>
      <c r="C40" s="251" t="s">
        <v>433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367</v>
      </c>
      <c r="B41" s="38" t="s">
        <v>389</v>
      </c>
      <c r="C41" s="253" t="s">
        <v>413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357</v>
      </c>
      <c r="B42" s="38" t="s">
        <v>404</v>
      </c>
      <c r="C42" s="253" t="s">
        <v>413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370</v>
      </c>
      <c r="B43" s="38" t="s">
        <v>371</v>
      </c>
      <c r="C43" s="253" t="s">
        <v>413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358</v>
      </c>
      <c r="B44" s="38" t="s">
        <v>395</v>
      </c>
      <c r="C44" s="211">
        <v>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390</v>
      </c>
      <c r="B45" s="38" t="s">
        <v>396</v>
      </c>
      <c r="C45" s="212">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359</v>
      </c>
      <c r="B46" s="38" t="s">
        <v>397</v>
      </c>
      <c r="C46" s="261">
        <v>23.23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2"/>
      <c r="B47" s="313"/>
      <c r="C47" s="31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391</v>
      </c>
      <c r="B48" s="38" t="s">
        <v>405</v>
      </c>
      <c r="C48" s="180">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360</v>
      </c>
      <c r="B49" s="38" t="s">
        <v>406</v>
      </c>
      <c r="C49" s="180">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8</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
        <v>425</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6" t="s">
        <v>7</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83" customFormat="1" ht="18.75" x14ac:dyDescent="0.2">
      <c r="A11" s="321" t="str">
        <f>'1. паспорт местоположение'!A12:C12</f>
        <v>L_TP3300.PS.0114</v>
      </c>
      <c r="B11" s="321"/>
      <c r="C11" s="321"/>
      <c r="D11" s="321"/>
      <c r="E11" s="321"/>
      <c r="F11" s="321"/>
      <c r="G11" s="321"/>
      <c r="H11" s="321"/>
      <c r="I11" s="321"/>
      <c r="J11" s="321"/>
      <c r="K11" s="321"/>
      <c r="L11" s="321"/>
      <c r="M11" s="321"/>
      <c r="N11" s="321"/>
      <c r="O11" s="321"/>
      <c r="P11" s="321"/>
      <c r="Q11" s="321"/>
      <c r="R11" s="321"/>
      <c r="S11" s="321"/>
      <c r="T11" s="182"/>
      <c r="U11" s="182"/>
      <c r="V11" s="182"/>
      <c r="W11" s="182"/>
      <c r="X11" s="182"/>
      <c r="Y11" s="182"/>
      <c r="Z11" s="182"/>
      <c r="AA11" s="182"/>
      <c r="AB11" s="182"/>
    </row>
    <row r="12" spans="1:28" s="12" customFormat="1" ht="18.75" x14ac:dyDescent="0.2">
      <c r="A12" s="316" t="s">
        <v>6</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2" x14ac:dyDescent="0.2">
      <c r="A14" s="320" t="str">
        <f>'1. паспорт местоположение'!A15:C15</f>
        <v>Модернизация систем компенсации емкостных токов на ПС 110 кВ Граничная (2 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6" t="s">
        <v>5</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7" t="s">
        <v>369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4</v>
      </c>
      <c r="B19" s="326" t="s">
        <v>99</v>
      </c>
      <c r="C19" s="327" t="s">
        <v>267</v>
      </c>
      <c r="D19" s="326" t="s">
        <v>266</v>
      </c>
      <c r="E19" s="326" t="s">
        <v>98</v>
      </c>
      <c r="F19" s="326" t="s">
        <v>97</v>
      </c>
      <c r="G19" s="326" t="s">
        <v>262</v>
      </c>
      <c r="H19" s="326" t="s">
        <v>96</v>
      </c>
      <c r="I19" s="326" t="s">
        <v>95</v>
      </c>
      <c r="J19" s="326" t="s">
        <v>94</v>
      </c>
      <c r="K19" s="326" t="s">
        <v>93</v>
      </c>
      <c r="L19" s="326" t="s">
        <v>92</v>
      </c>
      <c r="M19" s="326" t="s">
        <v>91</v>
      </c>
      <c r="N19" s="326" t="s">
        <v>90</v>
      </c>
      <c r="O19" s="326" t="s">
        <v>89</v>
      </c>
      <c r="P19" s="326" t="s">
        <v>88</v>
      </c>
      <c r="Q19" s="326" t="s">
        <v>265</v>
      </c>
      <c r="R19" s="326"/>
      <c r="S19" s="329" t="s">
        <v>363</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0" t="s">
        <v>263</v>
      </c>
      <c r="R20" s="41" t="s">
        <v>264</v>
      </c>
      <c r="S20" s="329"/>
      <c r="T20" s="27"/>
      <c r="U20" s="27"/>
      <c r="V20" s="27"/>
      <c r="W20" s="27"/>
      <c r="X20" s="27"/>
      <c r="Y20" s="27"/>
      <c r="Z20" s="26"/>
      <c r="AA20" s="26"/>
      <c r="AB20" s="26"/>
    </row>
    <row r="21" spans="1:28" s="3" customFormat="1" ht="18.75" x14ac:dyDescent="0.2">
      <c r="A21" s="40">
        <v>1</v>
      </c>
      <c r="B21" s="45">
        <v>2</v>
      </c>
      <c r="C21" s="40">
        <v>3</v>
      </c>
      <c r="D21" s="45">
        <v>4</v>
      </c>
      <c r="E21" s="40">
        <v>5</v>
      </c>
      <c r="F21" s="45">
        <v>6</v>
      </c>
      <c r="G21" s="123">
        <v>7</v>
      </c>
      <c r="H21" s="124">
        <v>8</v>
      </c>
      <c r="I21" s="123">
        <v>9</v>
      </c>
      <c r="J21" s="124">
        <v>10</v>
      </c>
      <c r="K21" s="123">
        <v>11</v>
      </c>
      <c r="L21" s="124">
        <v>12</v>
      </c>
      <c r="M21" s="123">
        <v>13</v>
      </c>
      <c r="N21" s="124">
        <v>14</v>
      </c>
      <c r="O21" s="123">
        <v>15</v>
      </c>
      <c r="P21" s="124">
        <v>16</v>
      </c>
      <c r="Q21" s="123">
        <v>17</v>
      </c>
      <c r="R21" s="124">
        <v>18</v>
      </c>
      <c r="S21" s="123">
        <v>19</v>
      </c>
      <c r="T21" s="27"/>
      <c r="U21" s="27"/>
      <c r="V21" s="27"/>
      <c r="W21" s="27"/>
      <c r="X21" s="27"/>
      <c r="Y21" s="27"/>
      <c r="Z21" s="26"/>
      <c r="AA21" s="26"/>
      <c r="AB21" s="26"/>
    </row>
    <row r="22" spans="1:28" s="3" customFormat="1" ht="18.75" x14ac:dyDescent="0.2">
      <c r="A22" s="172"/>
      <c r="B22" s="174"/>
      <c r="C22" s="174"/>
      <c r="D22" s="172"/>
      <c r="E22" s="175"/>
      <c r="F22" s="175"/>
      <c r="G22" s="175"/>
      <c r="H22" s="172"/>
      <c r="I22" s="174"/>
      <c r="J22" s="172"/>
      <c r="K22" s="174"/>
      <c r="L22" s="174"/>
      <c r="M22" s="174"/>
      <c r="N22" s="174"/>
      <c r="O22" s="174"/>
      <c r="P22" s="174"/>
      <c r="Q22" s="174"/>
      <c r="R22" s="174"/>
      <c r="S22" s="173"/>
      <c r="T22" s="27"/>
      <c r="U22" s="27"/>
      <c r="V22" s="27"/>
      <c r="W22" s="27"/>
      <c r="X22" s="27"/>
      <c r="Y22" s="27"/>
      <c r="Z22" s="26"/>
      <c r="AA22" s="26"/>
      <c r="AB22" s="26"/>
    </row>
    <row r="23" spans="1:28" s="3" customFormat="1" ht="18.75" x14ac:dyDescent="0.25">
      <c r="A23" s="172"/>
      <c r="B23" s="174"/>
      <c r="C23" s="174"/>
      <c r="D23" s="174"/>
      <c r="E23" s="174"/>
      <c r="F23" s="176"/>
      <c r="G23" s="177"/>
      <c r="H23" s="174"/>
      <c r="I23" s="174"/>
      <c r="J23" s="174"/>
      <c r="K23" s="174"/>
      <c r="L23" s="174"/>
      <c r="M23" s="174"/>
      <c r="N23" s="174"/>
      <c r="O23" s="174"/>
      <c r="P23" s="174"/>
      <c r="Q23" s="36"/>
      <c r="R23" s="178"/>
      <c r="S23" s="178"/>
      <c r="T23" s="27"/>
      <c r="U23" s="27"/>
      <c r="V23" s="27"/>
      <c r="W23" s="27"/>
      <c r="X23" s="26"/>
      <c r="Y23" s="26"/>
      <c r="Z23" s="26"/>
      <c r="AA23" s="26"/>
      <c r="AB23" s="26"/>
    </row>
    <row r="24" spans="1:28" s="3" customFormat="1" ht="18.75" x14ac:dyDescent="0.25">
      <c r="A24" s="172"/>
      <c r="B24" s="174"/>
      <c r="C24" s="174"/>
      <c r="D24" s="174"/>
      <c r="E24" s="174"/>
      <c r="F24" s="176"/>
      <c r="G24" s="177"/>
      <c r="H24" s="174"/>
      <c r="I24" s="174"/>
      <c r="J24" s="174"/>
      <c r="K24" s="174"/>
      <c r="L24" s="174"/>
      <c r="M24" s="174"/>
      <c r="N24" s="174"/>
      <c r="O24" s="174"/>
      <c r="P24" s="174"/>
      <c r="Q24" s="36"/>
      <c r="R24" s="178"/>
      <c r="S24" s="178"/>
      <c r="T24" s="27"/>
      <c r="U24" s="27"/>
      <c r="V24" s="27"/>
      <c r="W24" s="27"/>
      <c r="X24" s="26"/>
      <c r="Y24" s="26"/>
      <c r="Z24" s="26"/>
      <c r="AA24" s="26"/>
      <c r="AB24" s="26"/>
    </row>
    <row r="25" spans="1:28" s="3" customFormat="1" ht="18.75" x14ac:dyDescent="0.25">
      <c r="A25" s="172"/>
      <c r="B25" s="174"/>
      <c r="C25" s="174"/>
      <c r="D25" s="174"/>
      <c r="E25" s="174"/>
      <c r="F25" s="176"/>
      <c r="G25" s="177"/>
      <c r="H25" s="179"/>
      <c r="I25" s="174"/>
      <c r="J25" s="179"/>
      <c r="K25" s="174"/>
      <c r="L25" s="174"/>
      <c r="M25" s="174"/>
      <c r="N25" s="174"/>
      <c r="O25" s="174"/>
      <c r="P25" s="174"/>
      <c r="Q25" s="36"/>
      <c r="R25" s="178"/>
      <c r="S25" s="178"/>
      <c r="T25" s="27"/>
      <c r="U25" s="27"/>
      <c r="V25" s="27"/>
      <c r="W25" s="27"/>
      <c r="X25" s="26"/>
      <c r="Y25" s="26"/>
      <c r="Z25" s="26"/>
      <c r="AA25" s="26"/>
      <c r="AB25" s="26"/>
    </row>
    <row r="26" spans="1:28" s="3" customFormat="1" ht="18.75" x14ac:dyDescent="0.25">
      <c r="A26" s="172"/>
      <c r="B26" s="174"/>
      <c r="C26" s="174"/>
      <c r="D26" s="174"/>
      <c r="E26" s="174"/>
      <c r="F26" s="176"/>
      <c r="G26" s="177"/>
      <c r="H26" s="179"/>
      <c r="I26" s="174"/>
      <c r="J26" s="179"/>
      <c r="K26" s="174"/>
      <c r="L26" s="174"/>
      <c r="M26" s="174"/>
      <c r="N26" s="174"/>
      <c r="O26" s="174"/>
      <c r="P26" s="174"/>
      <c r="Q26" s="36"/>
      <c r="R26" s="178"/>
      <c r="S26" s="178"/>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22"/>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22"/>
      <c r="T28" s="27"/>
      <c r="U28" s="27"/>
      <c r="V28" s="27"/>
      <c r="W28" s="27"/>
      <c r="X28" s="26"/>
      <c r="Y28" s="26"/>
      <c r="Z28" s="26"/>
      <c r="AA28" s="26"/>
      <c r="AB28" s="26"/>
    </row>
    <row r="29" spans="1:28" ht="20.25" customHeight="1" x14ac:dyDescent="0.25">
      <c r="A29" s="99"/>
      <c r="B29" s="45"/>
      <c r="C29" s="45"/>
      <c r="D29" s="45"/>
      <c r="E29" s="99"/>
      <c r="F29" s="99"/>
      <c r="G29" s="99"/>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84"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J3" s="183"/>
      <c r="T3" s="15" t="s">
        <v>9</v>
      </c>
    </row>
    <row r="4" spans="1:20" s="12" customFormat="1" ht="18.75" customHeight="1" x14ac:dyDescent="0.3">
      <c r="A4" s="18"/>
      <c r="H4" s="16"/>
      <c r="J4" s="183"/>
      <c r="T4" s="15" t="s">
        <v>67</v>
      </c>
    </row>
    <row r="5" spans="1:20" s="12" customFormat="1" ht="18.75" customHeight="1" x14ac:dyDescent="0.3">
      <c r="A5" s="18"/>
      <c r="H5" s="16"/>
      <c r="J5" s="183"/>
      <c r="T5" s="15"/>
    </row>
    <row r="6" spans="1:20" s="12" customFormat="1" x14ac:dyDescent="0.2">
      <c r="A6" s="315" t="str">
        <f>'1. паспорт местоположение'!A5:C5</f>
        <v>Год раскрытия информации: 2022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c r="J7" s="183"/>
    </row>
    <row r="8" spans="1:20" s="12" customFormat="1" ht="18.75" x14ac:dyDescent="0.2">
      <c r="A8" s="319" t="s">
        <v>8</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
        <v>425</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6" t="s">
        <v>7</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L_TP3300.PS.0114</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6" t="s">
        <v>6</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19.5" customHeight="1" x14ac:dyDescent="0.2">
      <c r="A16" s="320" t="str">
        <f>'1. паспорт местоположение'!A15:C15</f>
        <v>Модернизация систем компенсации емкостных токов на ПС 110 кВ Граничная (2 шт.)</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6" t="s">
        <v>5</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8" t="s">
        <v>374</v>
      </c>
      <c r="B19" s="318"/>
      <c r="C19" s="318"/>
      <c r="D19" s="318"/>
      <c r="E19" s="318"/>
      <c r="F19" s="318"/>
      <c r="G19" s="318"/>
      <c r="H19" s="318"/>
      <c r="I19" s="318"/>
      <c r="J19" s="318"/>
      <c r="K19" s="318"/>
      <c r="L19" s="318"/>
      <c r="M19" s="318"/>
      <c r="N19" s="318"/>
      <c r="O19" s="318"/>
      <c r="P19" s="318"/>
      <c r="Q19" s="318"/>
      <c r="R19" s="318"/>
      <c r="S19" s="318"/>
      <c r="T19" s="318"/>
    </row>
    <row r="20" spans="1:113" s="57"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4</v>
      </c>
      <c r="B21" s="337" t="s">
        <v>184</v>
      </c>
      <c r="C21" s="338"/>
      <c r="D21" s="341" t="s">
        <v>121</v>
      </c>
      <c r="E21" s="337" t="s">
        <v>402</v>
      </c>
      <c r="F21" s="338"/>
      <c r="G21" s="337" t="s">
        <v>198</v>
      </c>
      <c r="H21" s="338"/>
      <c r="I21" s="337" t="s">
        <v>120</v>
      </c>
      <c r="J21" s="338"/>
      <c r="K21" s="341" t="s">
        <v>119</v>
      </c>
      <c r="L21" s="337" t="s">
        <v>118</v>
      </c>
      <c r="M21" s="338"/>
      <c r="N21" s="337" t="s">
        <v>398</v>
      </c>
      <c r="O21" s="338"/>
      <c r="P21" s="341" t="s">
        <v>117</v>
      </c>
      <c r="Q21" s="330" t="s">
        <v>116</v>
      </c>
      <c r="R21" s="331"/>
      <c r="S21" s="330" t="s">
        <v>115</v>
      </c>
      <c r="T21" s="332"/>
    </row>
    <row r="22" spans="1:113" ht="204.75" customHeight="1" x14ac:dyDescent="0.25">
      <c r="A22" s="335"/>
      <c r="B22" s="339"/>
      <c r="C22" s="340"/>
      <c r="D22" s="344"/>
      <c r="E22" s="339"/>
      <c r="F22" s="340"/>
      <c r="G22" s="339"/>
      <c r="H22" s="340"/>
      <c r="I22" s="339"/>
      <c r="J22" s="340"/>
      <c r="K22" s="342"/>
      <c r="L22" s="339"/>
      <c r="M22" s="340"/>
      <c r="N22" s="339"/>
      <c r="O22" s="340"/>
      <c r="P22" s="342"/>
      <c r="Q22" s="93" t="s">
        <v>114</v>
      </c>
      <c r="R22" s="93" t="s">
        <v>373</v>
      </c>
      <c r="S22" s="93" t="s">
        <v>113</v>
      </c>
      <c r="T22" s="93" t="s">
        <v>112</v>
      </c>
    </row>
    <row r="23" spans="1:113" ht="51.75" customHeight="1" x14ac:dyDescent="0.25">
      <c r="A23" s="336"/>
      <c r="B23" s="130" t="s">
        <v>110</v>
      </c>
      <c r="C23" s="130" t="s">
        <v>111</v>
      </c>
      <c r="D23" s="342"/>
      <c r="E23" s="130" t="s">
        <v>110</v>
      </c>
      <c r="F23" s="130" t="s">
        <v>111</v>
      </c>
      <c r="G23" s="130" t="s">
        <v>110</v>
      </c>
      <c r="H23" s="130" t="s">
        <v>111</v>
      </c>
      <c r="I23" s="130" t="s">
        <v>110</v>
      </c>
      <c r="J23" s="185" t="s">
        <v>111</v>
      </c>
      <c r="K23" s="130" t="s">
        <v>110</v>
      </c>
      <c r="L23" s="130" t="s">
        <v>110</v>
      </c>
      <c r="M23" s="130" t="s">
        <v>111</v>
      </c>
      <c r="N23" s="130" t="s">
        <v>110</v>
      </c>
      <c r="O23" s="130" t="s">
        <v>111</v>
      </c>
      <c r="P23" s="131" t="s">
        <v>110</v>
      </c>
      <c r="Q23" s="93" t="s">
        <v>110</v>
      </c>
      <c r="R23" s="93" t="s">
        <v>110</v>
      </c>
      <c r="S23" s="93" t="s">
        <v>110</v>
      </c>
      <c r="T23" s="93" t="s">
        <v>110</v>
      </c>
    </row>
    <row r="24" spans="1:113" x14ac:dyDescent="0.25">
      <c r="A24" s="58">
        <v>1</v>
      </c>
      <c r="B24" s="58">
        <v>2</v>
      </c>
      <c r="C24" s="58">
        <v>3</v>
      </c>
      <c r="D24" s="58">
        <v>4</v>
      </c>
      <c r="E24" s="58">
        <v>5</v>
      </c>
      <c r="F24" s="58">
        <v>6</v>
      </c>
      <c r="G24" s="58">
        <v>7</v>
      </c>
      <c r="H24" s="58">
        <v>8</v>
      </c>
      <c r="I24" s="58">
        <v>9</v>
      </c>
      <c r="J24" s="186">
        <v>10</v>
      </c>
      <c r="K24" s="58">
        <v>11</v>
      </c>
      <c r="L24" s="58">
        <v>12</v>
      </c>
      <c r="M24" s="58">
        <v>13</v>
      </c>
      <c r="N24" s="58">
        <v>14</v>
      </c>
      <c r="O24" s="58">
        <v>15</v>
      </c>
      <c r="P24" s="58">
        <v>16</v>
      </c>
      <c r="Q24" s="58">
        <v>17</v>
      </c>
      <c r="R24" s="58">
        <v>18</v>
      </c>
      <c r="S24" s="58">
        <v>19</v>
      </c>
      <c r="T24" s="58">
        <v>20</v>
      </c>
    </row>
    <row r="25" spans="1:113" s="57" customFormat="1" x14ac:dyDescent="0.25">
      <c r="A25" s="140"/>
      <c r="B25" s="140"/>
      <c r="C25" s="140"/>
      <c r="D25" s="141"/>
      <c r="E25" s="140"/>
      <c r="F25" s="140"/>
      <c r="G25" s="140"/>
      <c r="H25" s="140"/>
      <c r="I25" s="140"/>
      <c r="J25" s="187"/>
      <c r="K25" s="139"/>
      <c r="L25" s="139"/>
      <c r="M25" s="140"/>
      <c r="N25" s="140"/>
      <c r="O25" s="140"/>
      <c r="P25" s="139"/>
      <c r="Q25" s="139"/>
      <c r="R25" s="140"/>
      <c r="S25" s="139"/>
      <c r="T25" s="140"/>
    </row>
    <row r="26" spans="1:113" s="55" customFormat="1" ht="12.75" x14ac:dyDescent="0.2">
      <c r="B26" s="56"/>
      <c r="C26" s="56"/>
      <c r="J26" s="188"/>
      <c r="K26" s="56"/>
    </row>
    <row r="27" spans="1:113" s="55" customFormat="1" x14ac:dyDescent="0.25">
      <c r="B27" s="53" t="s">
        <v>109</v>
      </c>
      <c r="C27" s="53"/>
      <c r="D27" s="53"/>
      <c r="E27" s="53"/>
      <c r="F27" s="53"/>
      <c r="G27" s="53"/>
      <c r="H27" s="53"/>
      <c r="I27" s="53"/>
      <c r="J27" s="189"/>
      <c r="K27" s="53"/>
      <c r="L27" s="53"/>
      <c r="M27" s="53"/>
      <c r="N27" s="53"/>
      <c r="O27" s="53"/>
      <c r="P27" s="53"/>
      <c r="Q27" s="53"/>
      <c r="R27" s="53"/>
    </row>
    <row r="28" spans="1:113" x14ac:dyDescent="0.25">
      <c r="B28" s="343" t="s">
        <v>408</v>
      </c>
      <c r="C28" s="343"/>
      <c r="D28" s="343"/>
      <c r="E28" s="343"/>
      <c r="F28" s="343"/>
      <c r="G28" s="343"/>
      <c r="H28" s="343"/>
      <c r="I28" s="343"/>
      <c r="J28" s="343"/>
      <c r="K28" s="343"/>
      <c r="L28" s="343"/>
      <c r="M28" s="343"/>
      <c r="N28" s="343"/>
      <c r="O28" s="343"/>
      <c r="P28" s="343"/>
      <c r="Q28" s="343"/>
      <c r="R28" s="343"/>
    </row>
    <row r="29" spans="1:113" x14ac:dyDescent="0.25">
      <c r="B29" s="53"/>
      <c r="C29" s="53"/>
      <c r="D29" s="53"/>
      <c r="E29" s="53"/>
      <c r="F29" s="53"/>
      <c r="G29" s="53"/>
      <c r="H29" s="53"/>
      <c r="I29" s="53"/>
      <c r="J29" s="189"/>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372</v>
      </c>
      <c r="C30" s="52"/>
      <c r="D30" s="52"/>
      <c r="E30" s="52"/>
      <c r="F30" s="50"/>
      <c r="G30" s="50"/>
      <c r="H30" s="52"/>
      <c r="I30" s="52"/>
      <c r="J30" s="190"/>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90"/>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90"/>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90"/>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90"/>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90"/>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90"/>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90"/>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90"/>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90"/>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91"/>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91"/>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zoomScale="60" workbookViewId="0">
      <selection activeCell="E15" sqref="E15:Y15"/>
    </sheetView>
  </sheetViews>
  <sheetFormatPr defaultColWidth="10.7109375" defaultRowHeight="15.75" x14ac:dyDescent="0.25"/>
  <cols>
    <col min="1" max="1" width="10.7109375" style="49"/>
    <col min="2" max="2" width="14" style="204"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315" t="str">
        <f>'3.1. паспорт Техсостояние ПС'!A6:T6</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33"/>
      <c r="B6" s="202"/>
      <c r="C6" s="133"/>
      <c r="D6" s="133"/>
      <c r="E6" s="133"/>
      <c r="F6" s="133"/>
      <c r="G6" s="133"/>
      <c r="H6" s="133"/>
      <c r="I6" s="133"/>
      <c r="J6" s="133"/>
      <c r="K6" s="133"/>
      <c r="L6" s="133"/>
      <c r="M6" s="133"/>
      <c r="N6" s="133"/>
      <c r="O6" s="133"/>
      <c r="P6" s="133"/>
      <c r="Q6" s="133"/>
      <c r="R6" s="133"/>
      <c r="S6" s="133"/>
      <c r="T6" s="133"/>
    </row>
    <row r="7" spans="1:27" s="12" customFormat="1" ht="18.75" x14ac:dyDescent="0.2">
      <c r="B7" s="16"/>
      <c r="E7" s="319" t="s">
        <v>8</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320" t="s">
        <v>425</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B10" s="16"/>
      <c r="E10" s="316" t="s">
        <v>7</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320" t="s">
        <v>437</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B13" s="16"/>
      <c r="E13" s="316" t="s">
        <v>6</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B14" s="205"/>
      <c r="E14" s="10"/>
      <c r="F14" s="10"/>
      <c r="G14" s="10"/>
      <c r="H14" s="10"/>
      <c r="I14" s="10"/>
      <c r="J14" s="10"/>
      <c r="K14" s="10"/>
      <c r="L14" s="10"/>
      <c r="M14" s="10"/>
      <c r="N14" s="10"/>
      <c r="O14" s="10"/>
      <c r="P14" s="10"/>
      <c r="Q14" s="10"/>
      <c r="R14" s="10"/>
      <c r="S14" s="10"/>
      <c r="T14" s="10"/>
      <c r="U14" s="10"/>
      <c r="V14" s="10"/>
      <c r="W14" s="10"/>
    </row>
    <row r="15" spans="1:27" s="3" customFormat="1" ht="12" x14ac:dyDescent="0.2">
      <c r="B15" s="206"/>
      <c r="E15" s="321" t="s">
        <v>430</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B16" s="206"/>
      <c r="E16" s="316" t="s">
        <v>5</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B17" s="206"/>
      <c r="E17" s="4"/>
      <c r="F17" s="4"/>
      <c r="G17" s="4"/>
      <c r="H17" s="4"/>
      <c r="I17" s="4"/>
      <c r="J17" s="4"/>
      <c r="K17" s="4"/>
      <c r="L17" s="4"/>
      <c r="M17" s="4"/>
      <c r="N17" s="4"/>
      <c r="O17" s="4"/>
      <c r="P17" s="4"/>
      <c r="Q17" s="4"/>
      <c r="R17" s="4"/>
      <c r="S17" s="4"/>
      <c r="T17" s="4"/>
      <c r="U17" s="4"/>
      <c r="V17" s="4"/>
      <c r="W17" s="4"/>
    </row>
    <row r="18" spans="1:27" s="3" customFormat="1" ht="15" customHeight="1" x14ac:dyDescent="0.2">
      <c r="B18" s="206"/>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376</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7" customFormat="1" ht="21" customHeight="1" x14ac:dyDescent="0.25">
      <c r="B20" s="207"/>
    </row>
    <row r="21" spans="1:27" ht="15.75" customHeight="1" x14ac:dyDescent="0.25">
      <c r="A21" s="345" t="s">
        <v>4</v>
      </c>
      <c r="B21" s="347" t="s">
        <v>382</v>
      </c>
      <c r="C21" s="348"/>
      <c r="D21" s="347" t="s">
        <v>384</v>
      </c>
      <c r="E21" s="348"/>
      <c r="F21" s="330" t="s">
        <v>93</v>
      </c>
      <c r="G21" s="332"/>
      <c r="H21" s="332"/>
      <c r="I21" s="331"/>
      <c r="J21" s="345" t="s">
        <v>385</v>
      </c>
      <c r="K21" s="347" t="s">
        <v>386</v>
      </c>
      <c r="L21" s="348"/>
      <c r="M21" s="347" t="s">
        <v>387</v>
      </c>
      <c r="N21" s="348"/>
      <c r="O21" s="347" t="s">
        <v>375</v>
      </c>
      <c r="P21" s="348"/>
      <c r="Q21" s="347" t="s">
        <v>126</v>
      </c>
      <c r="R21" s="348"/>
      <c r="S21" s="345" t="s">
        <v>125</v>
      </c>
      <c r="T21" s="345" t="s">
        <v>388</v>
      </c>
      <c r="U21" s="345" t="s">
        <v>383</v>
      </c>
      <c r="V21" s="347" t="s">
        <v>124</v>
      </c>
      <c r="W21" s="348"/>
      <c r="X21" s="330" t="s">
        <v>116</v>
      </c>
      <c r="Y21" s="332"/>
      <c r="Z21" s="330" t="s">
        <v>115</v>
      </c>
      <c r="AA21" s="332"/>
    </row>
    <row r="22" spans="1:27" ht="216" customHeight="1" x14ac:dyDescent="0.25">
      <c r="A22" s="351"/>
      <c r="B22" s="349"/>
      <c r="C22" s="350"/>
      <c r="D22" s="349"/>
      <c r="E22" s="350"/>
      <c r="F22" s="330" t="s">
        <v>123</v>
      </c>
      <c r="G22" s="331"/>
      <c r="H22" s="330" t="s">
        <v>122</v>
      </c>
      <c r="I22" s="331"/>
      <c r="J22" s="346"/>
      <c r="K22" s="349"/>
      <c r="L22" s="350"/>
      <c r="M22" s="349"/>
      <c r="N22" s="350"/>
      <c r="O22" s="349"/>
      <c r="P22" s="350"/>
      <c r="Q22" s="349"/>
      <c r="R22" s="350"/>
      <c r="S22" s="346"/>
      <c r="T22" s="346"/>
      <c r="U22" s="346"/>
      <c r="V22" s="349"/>
      <c r="W22" s="350"/>
      <c r="X22" s="93" t="s">
        <v>114</v>
      </c>
      <c r="Y22" s="93" t="s">
        <v>373</v>
      </c>
      <c r="Z22" s="93" t="s">
        <v>113</v>
      </c>
      <c r="AA22" s="93" t="s">
        <v>112</v>
      </c>
    </row>
    <row r="23" spans="1:27" ht="60" customHeight="1" x14ac:dyDescent="0.25">
      <c r="A23" s="346"/>
      <c r="B23" s="203" t="s">
        <v>110</v>
      </c>
      <c r="C23" s="128"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93" t="s">
        <v>110</v>
      </c>
      <c r="AA23" s="93" t="s">
        <v>110</v>
      </c>
    </row>
    <row r="24" spans="1:27" x14ac:dyDescent="0.25">
      <c r="A24" s="95">
        <v>1</v>
      </c>
      <c r="B24" s="208">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2022 год</v>
      </c>
      <c r="B5" s="315"/>
      <c r="C5" s="315"/>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19" t="s">
        <v>8</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0" t="s">
        <v>425</v>
      </c>
      <c r="B9" s="320"/>
      <c r="C9" s="320"/>
      <c r="D9" s="8"/>
      <c r="E9" s="8"/>
      <c r="F9" s="8"/>
      <c r="G9" s="8"/>
      <c r="H9" s="13"/>
      <c r="I9" s="13"/>
      <c r="J9" s="13"/>
      <c r="K9" s="13"/>
      <c r="L9" s="13"/>
      <c r="M9" s="13"/>
      <c r="N9" s="13"/>
      <c r="O9" s="13"/>
      <c r="P9" s="13"/>
      <c r="Q9" s="13"/>
      <c r="R9" s="13"/>
      <c r="S9" s="13"/>
      <c r="T9" s="13"/>
      <c r="U9" s="13"/>
    </row>
    <row r="10" spans="1:29" s="12" customFormat="1" ht="18.75" x14ac:dyDescent="0.2">
      <c r="A10" s="316" t="s">
        <v>7</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L_TP3300.PS.0114</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6" t="s">
        <v>6</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2" t="str">
        <f>'1. паспорт местоположение'!A15:C15</f>
        <v>Модернизация систем компенсации емкостных токов на ПС 110 кВ Граничная (2 шт.)</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16" t="s">
        <v>5</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7" t="s">
        <v>368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64</v>
      </c>
      <c r="B22" s="29" t="s">
        <v>380</v>
      </c>
      <c r="C22" s="192" t="s">
        <v>429</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93" t="s">
        <v>416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400</v>
      </c>
      <c r="C24" s="262" t="str">
        <f>'1. паспорт местоположение'!C40</f>
        <v>показатель замены устройств компенсации реактивной мощности (10 (6) кВ - 2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401</v>
      </c>
      <c r="C25" s="260" t="s">
        <v>519</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193" t="s">
        <v>434</v>
      </c>
      <c r="D26" s="22"/>
      <c r="E26" s="22"/>
      <c r="F26" s="22"/>
      <c r="G26" s="22"/>
      <c r="H26" s="22"/>
      <c r="I26" s="22"/>
      <c r="J26" s="22"/>
      <c r="K26" s="22"/>
      <c r="L26" s="22"/>
      <c r="M26" s="22"/>
      <c r="N26" s="22"/>
      <c r="O26" s="22"/>
      <c r="P26" s="22"/>
      <c r="Q26" s="22"/>
      <c r="R26" s="22"/>
      <c r="S26" s="22"/>
      <c r="T26" s="22"/>
      <c r="U26" s="22"/>
    </row>
    <row r="27" spans="1:21" ht="66" customHeight="1" x14ac:dyDescent="0.25">
      <c r="A27" s="23" t="s">
        <v>57</v>
      </c>
      <c r="B27" s="25" t="s">
        <v>381</v>
      </c>
      <c r="C27" s="193" t="s">
        <v>429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60">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t="s">
        <v>420</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8</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25"/>
      <c r="AB6" s="12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25"/>
      <c r="AB7" s="125"/>
    </row>
    <row r="8" spans="1:28" x14ac:dyDescent="0.25">
      <c r="A8" s="320" t="s">
        <v>425</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26"/>
      <c r="AB8" s="126"/>
    </row>
    <row r="9" spans="1:28" ht="15.75" x14ac:dyDescent="0.25">
      <c r="A9" s="316" t="s">
        <v>7</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27"/>
      <c r="AB9" s="127"/>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25"/>
      <c r="AB10" s="125"/>
    </row>
    <row r="11" spans="1:28" x14ac:dyDescent="0.25">
      <c r="A11" s="320" t="str">
        <f>'1. паспорт местоположение'!A12:C12</f>
        <v>L_TP3300.PS.0114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26"/>
      <c r="AB11" s="126"/>
    </row>
    <row r="12" spans="1:28" ht="15.75" x14ac:dyDescent="0.25">
      <c r="A12" s="316" t="s">
        <v>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27"/>
      <c r="AB12" s="127"/>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20" t="str">
        <f>'1. паспорт местоположение'!A15:C15</f>
        <v>Модернизация систем компенсации емкостных токов на ПС 110 кВ Граничная (2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26"/>
      <c r="AB14" s="126"/>
    </row>
    <row r="15" spans="1:28" ht="15.75" x14ac:dyDescent="0.25">
      <c r="A15" s="316" t="s">
        <v>5</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27"/>
      <c r="AB15" s="12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35"/>
      <c r="AB16" s="135"/>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35"/>
      <c r="AB17" s="135"/>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35"/>
      <c r="AB18" s="13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35"/>
      <c r="AB19" s="135"/>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36"/>
      <c r="AB20" s="136"/>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36"/>
      <c r="AB21" s="136"/>
    </row>
    <row r="22" spans="1:28" x14ac:dyDescent="0.25">
      <c r="A22" s="354" t="s">
        <v>399</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7"/>
      <c r="AB22" s="137"/>
    </row>
    <row r="23" spans="1:28" ht="32.25" customHeight="1" x14ac:dyDescent="0.25">
      <c r="A23" s="356" t="s">
        <v>260</v>
      </c>
      <c r="B23" s="357"/>
      <c r="C23" s="357"/>
      <c r="D23" s="357"/>
      <c r="E23" s="357"/>
      <c r="F23" s="357"/>
      <c r="G23" s="357"/>
      <c r="H23" s="357"/>
      <c r="I23" s="357"/>
      <c r="J23" s="357"/>
      <c r="K23" s="357"/>
      <c r="L23" s="358"/>
      <c r="M23" s="355" t="s">
        <v>261</v>
      </c>
      <c r="N23" s="355"/>
      <c r="O23" s="355"/>
      <c r="P23" s="355"/>
      <c r="Q23" s="355"/>
      <c r="R23" s="355"/>
      <c r="S23" s="355"/>
      <c r="T23" s="355"/>
      <c r="U23" s="355"/>
      <c r="V23" s="355"/>
      <c r="W23" s="355"/>
      <c r="X23" s="355"/>
      <c r="Y23" s="355"/>
      <c r="Z23" s="355"/>
    </row>
    <row r="24" spans="1:28" ht="151.5" customHeight="1" x14ac:dyDescent="0.25">
      <c r="A24" s="90" t="s">
        <v>189</v>
      </c>
      <c r="B24" s="91" t="s">
        <v>196</v>
      </c>
      <c r="C24" s="90" t="s">
        <v>254</v>
      </c>
      <c r="D24" s="90" t="s">
        <v>190</v>
      </c>
      <c r="E24" s="90" t="s">
        <v>255</v>
      </c>
      <c r="F24" s="90" t="s">
        <v>257</v>
      </c>
      <c r="G24" s="90" t="s">
        <v>256</v>
      </c>
      <c r="H24" s="90" t="s">
        <v>191</v>
      </c>
      <c r="I24" s="90" t="s">
        <v>258</v>
      </c>
      <c r="J24" s="90" t="s">
        <v>197</v>
      </c>
      <c r="K24" s="91" t="s">
        <v>195</v>
      </c>
      <c r="L24" s="91" t="s">
        <v>192</v>
      </c>
      <c r="M24" s="92" t="s">
        <v>204</v>
      </c>
      <c r="N24" s="91" t="s">
        <v>410</v>
      </c>
      <c r="O24" s="90" t="s">
        <v>202</v>
      </c>
      <c r="P24" s="90" t="s">
        <v>203</v>
      </c>
      <c r="Q24" s="90" t="s">
        <v>201</v>
      </c>
      <c r="R24" s="90" t="s">
        <v>191</v>
      </c>
      <c r="S24" s="90" t="s">
        <v>200</v>
      </c>
      <c r="T24" s="90" t="s">
        <v>199</v>
      </c>
      <c r="U24" s="90" t="s">
        <v>253</v>
      </c>
      <c r="V24" s="90" t="s">
        <v>201</v>
      </c>
      <c r="W24" s="96" t="s">
        <v>194</v>
      </c>
      <c r="X24" s="96" t="s">
        <v>206</v>
      </c>
      <c r="Y24" s="96" t="s">
        <v>207</v>
      </c>
      <c r="Z24" s="98" t="s">
        <v>205</v>
      </c>
    </row>
    <row r="25" spans="1:28" ht="16.5" customHeight="1" x14ac:dyDescent="0.25">
      <c r="A25" s="90">
        <v>1</v>
      </c>
      <c r="B25" s="91">
        <v>2</v>
      </c>
      <c r="C25" s="90">
        <v>3</v>
      </c>
      <c r="D25" s="91">
        <v>4</v>
      </c>
      <c r="E25" s="90">
        <v>5</v>
      </c>
      <c r="F25" s="91">
        <v>6</v>
      </c>
      <c r="G25" s="90">
        <v>7</v>
      </c>
      <c r="H25" s="91">
        <v>8</v>
      </c>
      <c r="I25" s="90">
        <v>9</v>
      </c>
      <c r="J25" s="91">
        <v>10</v>
      </c>
      <c r="K25" s="138">
        <v>11</v>
      </c>
      <c r="L25" s="91">
        <v>12</v>
      </c>
      <c r="M25" s="138">
        <v>13</v>
      </c>
      <c r="N25" s="91">
        <v>14</v>
      </c>
      <c r="O25" s="138">
        <v>15</v>
      </c>
      <c r="P25" s="91">
        <v>16</v>
      </c>
      <c r="Q25" s="138">
        <v>17</v>
      </c>
      <c r="R25" s="91">
        <v>18</v>
      </c>
      <c r="S25" s="138">
        <v>19</v>
      </c>
      <c r="T25" s="91">
        <v>20</v>
      </c>
      <c r="U25" s="138">
        <v>21</v>
      </c>
      <c r="V25" s="91">
        <v>22</v>
      </c>
      <c r="W25" s="138">
        <v>23</v>
      </c>
      <c r="X25" s="91">
        <v>24</v>
      </c>
      <c r="Y25" s="138">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19" t="s">
        <v>8</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
        <v>425</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6" t="s">
        <v>7</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L_TP3300.PS.0114</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6" t="s">
        <v>6</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2" x14ac:dyDescent="0.2">
      <c r="A15" s="320" t="str">
        <f>'1. паспорт местоположение'!A15:C15</f>
        <v>Модернизация систем компенсации емкостных токов на ПС 110 кВ Граничная (2 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6" t="s">
        <v>5</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9" t="s">
        <v>377</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6" t="s">
        <v>4</v>
      </c>
      <c r="B19" s="326" t="s">
        <v>87</v>
      </c>
      <c r="C19" s="326" t="s">
        <v>86</v>
      </c>
      <c r="D19" s="326" t="s">
        <v>75</v>
      </c>
      <c r="E19" s="360" t="s">
        <v>85</v>
      </c>
      <c r="F19" s="361"/>
      <c r="G19" s="361"/>
      <c r="H19" s="361"/>
      <c r="I19" s="362"/>
      <c r="J19" s="326" t="s">
        <v>84</v>
      </c>
      <c r="K19" s="326"/>
      <c r="L19" s="326"/>
      <c r="M19" s="326"/>
      <c r="N19" s="326"/>
      <c r="O19" s="326"/>
      <c r="P19" s="4"/>
      <c r="Q19" s="4"/>
      <c r="R19" s="4"/>
      <c r="S19" s="4"/>
      <c r="T19" s="4"/>
      <c r="U19" s="4"/>
      <c r="V19" s="4"/>
      <c r="W19" s="4"/>
    </row>
    <row r="20" spans="1:26" s="3" customFormat="1" ht="51" customHeight="1" x14ac:dyDescent="0.2">
      <c r="A20" s="326"/>
      <c r="B20" s="326"/>
      <c r="C20" s="326"/>
      <c r="D20" s="326"/>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A13" sqref="A13:AR13"/>
    </sheetView>
  </sheetViews>
  <sheetFormatPr defaultColWidth="9.140625" defaultRowHeight="15.75" x14ac:dyDescent="0.25"/>
  <cols>
    <col min="1" max="4" width="9.140625" style="170"/>
    <col min="5" max="12" width="0" style="170" hidden="1" customWidth="1"/>
    <col min="13" max="13" width="0" style="171" hidden="1" customWidth="1"/>
    <col min="14" max="36" width="0" style="170" hidden="1" customWidth="1"/>
    <col min="37" max="16384" width="9.140625" style="170"/>
  </cols>
  <sheetData>
    <row r="1" spans="1:45"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c r="AS1" s="37" t="s">
        <v>68</v>
      </c>
    </row>
    <row r="2" spans="1:45"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c r="AS2" s="15" t="s">
        <v>9</v>
      </c>
    </row>
    <row r="3" spans="1:45"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c r="AS3" s="15" t="s">
        <v>546</v>
      </c>
    </row>
    <row r="4" spans="1:45"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5" x14ac:dyDescent="0.25">
      <c r="A5" s="315" t="s">
        <v>547</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5" ht="18.75" x14ac:dyDescent="0.3">
      <c r="A6" s="264"/>
      <c r="B6" s="18"/>
      <c r="C6" s="18"/>
      <c r="D6" s="18"/>
      <c r="E6" s="18"/>
      <c r="F6" s="18"/>
      <c r="G6" s="18"/>
      <c r="H6" s="18"/>
      <c r="I6" s="265"/>
      <c r="J6" s="26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5" ht="18.75" x14ac:dyDescent="0.25">
      <c r="A7" s="373" t="s">
        <v>8</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5"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18"/>
      <c r="AA8" s="18"/>
      <c r="AB8" s="18"/>
      <c r="AC8" s="18"/>
      <c r="AD8" s="18"/>
      <c r="AE8" s="18"/>
      <c r="AF8" s="18"/>
      <c r="AG8" s="18"/>
      <c r="AH8" s="18"/>
      <c r="AI8" s="18"/>
      <c r="AJ8" s="18"/>
      <c r="AK8" s="18"/>
      <c r="AL8" s="18"/>
      <c r="AM8" s="18"/>
      <c r="AN8" s="18"/>
      <c r="AO8" s="18"/>
      <c r="AP8" s="18"/>
      <c r="AQ8" s="18"/>
      <c r="AR8" s="18"/>
    </row>
    <row r="9" spans="1:45" x14ac:dyDescent="0.25">
      <c r="A9" s="374" t="s">
        <v>425</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5" x14ac:dyDescent="0.25">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5"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c r="Z11" s="18"/>
      <c r="AA11" s="18"/>
      <c r="AB11" s="18"/>
      <c r="AC11" s="18"/>
      <c r="AD11" s="18"/>
      <c r="AE11" s="18"/>
      <c r="AF11" s="18"/>
      <c r="AG11" s="18"/>
      <c r="AH11" s="18"/>
      <c r="AI11" s="18"/>
      <c r="AJ11" s="18"/>
      <c r="AK11" s="18"/>
      <c r="AL11" s="18"/>
      <c r="AM11" s="18"/>
      <c r="AN11" s="18"/>
      <c r="AO11" s="18"/>
      <c r="AP11" s="18"/>
      <c r="AQ11" s="18"/>
      <c r="AR11" s="18"/>
    </row>
    <row r="12" spans="1:45" x14ac:dyDescent="0.25">
      <c r="A12" s="374" t="str">
        <f>'1. паспорт местоположение'!A12:C12</f>
        <v>L_TP3300.PS.0114</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5" x14ac:dyDescent="0.25">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5" ht="18.75"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5" x14ac:dyDescent="0.25">
      <c r="A15" s="376" t="str">
        <f>'1. паспорт местоположение'!A15:C15</f>
        <v>Модернизация систем компенсации емкостных токов на ПС 110 кВ Граничная (2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5" x14ac:dyDescent="0.25">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4" ht="18.75"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44" ht="18.75" x14ac:dyDescent="0.25">
      <c r="A18" s="377" t="s">
        <v>520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44" ht="18.75"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3"/>
      <c r="AP19" s="273"/>
      <c r="AQ19" s="273"/>
      <c r="AR19" s="37"/>
    </row>
    <row r="20" spans="1:44" ht="18.75" x14ac:dyDescent="0.3">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3"/>
      <c r="AP20" s="273"/>
      <c r="AQ20" s="273"/>
      <c r="AR20" s="15"/>
    </row>
    <row r="21" spans="1:44" ht="18.75" x14ac:dyDescent="0.3">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3"/>
      <c r="AP21" s="273"/>
      <c r="AQ21" s="273"/>
      <c r="AR21" s="15"/>
    </row>
    <row r="22" spans="1:44" x14ac:dyDescent="0.25">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4"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row>
    <row r="24" spans="1:44" ht="16.5" thickBot="1" x14ac:dyDescent="0.3">
      <c r="A24" s="378" t="s">
        <v>250</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0</v>
      </c>
      <c r="AL24" s="378"/>
      <c r="AM24" s="275"/>
      <c r="AN24" s="275"/>
      <c r="AO24" s="276"/>
      <c r="AP24" s="276"/>
      <c r="AQ24" s="276"/>
      <c r="AR24" s="276"/>
    </row>
    <row r="25" spans="1:44" x14ac:dyDescent="0.2">
      <c r="A25" s="379" t="s">
        <v>521</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81"/>
      <c r="AL25" s="381"/>
      <c r="AM25" s="277"/>
      <c r="AN25" s="363" t="s">
        <v>249</v>
      </c>
      <c r="AO25" s="363"/>
      <c r="AP25" s="363"/>
      <c r="AQ25" s="364"/>
      <c r="AR25" s="364"/>
    </row>
    <row r="26" spans="1:44" x14ac:dyDescent="0.25">
      <c r="A26" s="365" t="s">
        <v>248</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77"/>
      <c r="AN26" s="368" t="s">
        <v>247</v>
      </c>
      <c r="AO26" s="369"/>
      <c r="AP26" s="370"/>
      <c r="AQ26" s="371"/>
      <c r="AR26" s="372"/>
    </row>
    <row r="27" spans="1:44" x14ac:dyDescent="0.25">
      <c r="A27" s="365" t="s">
        <v>246</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77"/>
      <c r="AN27" s="368" t="s">
        <v>245</v>
      </c>
      <c r="AO27" s="369"/>
      <c r="AP27" s="370"/>
      <c r="AQ27" s="371"/>
      <c r="AR27" s="372"/>
    </row>
    <row r="28" spans="1:44" ht="16.5" thickBot="1" x14ac:dyDescent="0.3">
      <c r="A28" s="388" t="s">
        <v>244</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91"/>
      <c r="AL28" s="391"/>
      <c r="AM28" s="277"/>
      <c r="AN28" s="392" t="s">
        <v>522</v>
      </c>
      <c r="AO28" s="393"/>
      <c r="AP28" s="394"/>
      <c r="AQ28" s="371"/>
      <c r="AR28" s="372"/>
    </row>
    <row r="29" spans="1:44" x14ac:dyDescent="0.2">
      <c r="A29" s="382" t="s">
        <v>243</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81"/>
      <c r="AL29" s="381"/>
      <c r="AM29" s="277"/>
      <c r="AN29" s="385"/>
      <c r="AO29" s="386"/>
      <c r="AP29" s="386"/>
      <c r="AQ29" s="371"/>
      <c r="AR29" s="387"/>
    </row>
    <row r="30" spans="1:44" x14ac:dyDescent="0.25">
      <c r="A30" s="365" t="s">
        <v>523</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77"/>
      <c r="AN30" s="272"/>
      <c r="AO30" s="272"/>
      <c r="AP30" s="272"/>
      <c r="AQ30" s="272"/>
      <c r="AR30" s="272"/>
    </row>
    <row r="31" spans="1:44" x14ac:dyDescent="0.2">
      <c r="A31" s="365" t="s">
        <v>242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77"/>
      <c r="AN31" s="277"/>
      <c r="AO31" s="278"/>
      <c r="AP31" s="278"/>
      <c r="AQ31" s="278"/>
      <c r="AR31" s="278"/>
    </row>
    <row r="32" spans="1:44" x14ac:dyDescent="0.2">
      <c r="A32" s="365" t="s">
        <v>221</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77"/>
      <c r="AN32" s="277"/>
      <c r="AO32" s="277"/>
      <c r="AP32" s="277"/>
      <c r="AQ32" s="277"/>
      <c r="AR32" s="277"/>
    </row>
    <row r="33" spans="1:44" x14ac:dyDescent="0.2">
      <c r="A33" s="365" t="s">
        <v>241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7"/>
      <c r="AL33" s="397"/>
      <c r="AM33" s="277"/>
      <c r="AN33" s="277"/>
      <c r="AO33" s="277"/>
      <c r="AP33" s="277"/>
      <c r="AQ33" s="277"/>
      <c r="AR33" s="277"/>
    </row>
    <row r="34" spans="1:44" x14ac:dyDescent="0.2">
      <c r="A34" s="365" t="s">
        <v>240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77"/>
      <c r="AN34" s="277"/>
      <c r="AO34" s="277"/>
      <c r="AP34" s="277"/>
      <c r="AQ34" s="277"/>
      <c r="AR34" s="277"/>
    </row>
    <row r="35" spans="1:44" x14ac:dyDescent="0.2">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77"/>
      <c r="AN35" s="277"/>
      <c r="AO35" s="277"/>
      <c r="AP35" s="277"/>
      <c r="AQ35" s="277"/>
      <c r="AR35" s="277"/>
    </row>
    <row r="36" spans="1:44" ht="16.5" thickBot="1" x14ac:dyDescent="0.25">
      <c r="A36" s="395" t="s">
        <v>214</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1"/>
      <c r="AL36" s="391"/>
      <c r="AM36" s="277"/>
      <c r="AN36" s="277"/>
      <c r="AO36" s="277"/>
      <c r="AP36" s="277"/>
      <c r="AQ36" s="277"/>
      <c r="AR36" s="277"/>
    </row>
    <row r="37" spans="1:44" x14ac:dyDescent="0.2">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81"/>
      <c r="AL37" s="381"/>
      <c r="AM37" s="277"/>
      <c r="AN37" s="277"/>
      <c r="AO37" s="277"/>
      <c r="AP37" s="277"/>
      <c r="AQ37" s="277"/>
      <c r="AR37" s="277"/>
    </row>
    <row r="38" spans="1:44" x14ac:dyDescent="0.2">
      <c r="A38" s="365" t="s">
        <v>239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77"/>
      <c r="AN38" s="277"/>
      <c r="AO38" s="277"/>
      <c r="AP38" s="277"/>
      <c r="AQ38" s="277"/>
      <c r="AR38" s="277"/>
    </row>
    <row r="39" spans="1:44" ht="16.5" thickBot="1" x14ac:dyDescent="0.25">
      <c r="A39" s="395" t="s">
        <v>238</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1"/>
      <c r="AL39" s="391"/>
      <c r="AM39" s="277"/>
      <c r="AN39" s="277"/>
      <c r="AO39" s="277"/>
      <c r="AP39" s="277"/>
      <c r="AQ39" s="277"/>
      <c r="AR39" s="277"/>
    </row>
    <row r="40" spans="1:44" x14ac:dyDescent="0.2">
      <c r="A40" s="379" t="s">
        <v>524</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81"/>
      <c r="AL40" s="381"/>
      <c r="AM40" s="277"/>
      <c r="AN40" s="277"/>
      <c r="AO40" s="277"/>
      <c r="AP40" s="277"/>
      <c r="AQ40" s="277"/>
      <c r="AR40" s="277"/>
    </row>
    <row r="41" spans="1:44" x14ac:dyDescent="0.2">
      <c r="A41" s="365" t="s">
        <v>237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77"/>
      <c r="AN41" s="277"/>
      <c r="AO41" s="277"/>
      <c r="AP41" s="277"/>
      <c r="AQ41" s="277"/>
      <c r="AR41" s="277"/>
    </row>
    <row r="42" spans="1:44" x14ac:dyDescent="0.2">
      <c r="A42" s="365" t="s">
        <v>236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77"/>
      <c r="AN42" s="277"/>
      <c r="AO42" s="277"/>
      <c r="AP42" s="277"/>
      <c r="AQ42" s="277"/>
      <c r="AR42" s="277"/>
    </row>
    <row r="43" spans="1:44" x14ac:dyDescent="0.2">
      <c r="A43" s="365" t="s">
        <v>235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77"/>
      <c r="AN43" s="277"/>
      <c r="AO43" s="277"/>
      <c r="AP43" s="277"/>
      <c r="AQ43" s="277"/>
      <c r="AR43" s="277"/>
    </row>
    <row r="44" spans="1:44" x14ac:dyDescent="0.2">
      <c r="A44" s="365" t="s">
        <v>234</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77"/>
      <c r="AN44" s="277"/>
      <c r="AO44" s="277"/>
      <c r="AP44" s="277"/>
      <c r="AQ44" s="277"/>
      <c r="AR44" s="277"/>
    </row>
    <row r="45" spans="1:44" x14ac:dyDescent="0.2">
      <c r="A45" s="365" t="s">
        <v>233</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77"/>
      <c r="AN45" s="277"/>
      <c r="AO45" s="277"/>
      <c r="AP45" s="277"/>
      <c r="AQ45" s="277"/>
      <c r="AR45" s="277"/>
    </row>
    <row r="46" spans="1:44" ht="16.5" thickBot="1" x14ac:dyDescent="0.25">
      <c r="A46" s="398" t="s">
        <v>525</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77"/>
      <c r="AN46" s="277"/>
      <c r="AO46" s="277"/>
      <c r="AP46" s="277"/>
      <c r="AQ46" s="277"/>
      <c r="AR46" s="277"/>
    </row>
    <row r="47" spans="1:44" x14ac:dyDescent="0.25">
      <c r="A47" s="401" t="s">
        <v>232</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81" t="s">
        <v>3</v>
      </c>
      <c r="AL47" s="381"/>
      <c r="AM47" s="404" t="s">
        <v>526</v>
      </c>
      <c r="AN47" s="404"/>
      <c r="AO47" s="279" t="s">
        <v>527</v>
      </c>
      <c r="AP47" s="279" t="s">
        <v>528</v>
      </c>
      <c r="AQ47" s="280"/>
      <c r="AR47" s="272"/>
    </row>
    <row r="48" spans="1:44" x14ac:dyDescent="0.25">
      <c r="A48" s="365" t="s">
        <v>231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81"/>
      <c r="AP48" s="281"/>
      <c r="AQ48" s="280"/>
      <c r="AR48" s="272"/>
    </row>
    <row r="49" spans="1:44" x14ac:dyDescent="0.25">
      <c r="A49" s="365" t="s">
        <v>230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81"/>
      <c r="AP49" s="281"/>
      <c r="AQ49" s="280"/>
      <c r="AR49" s="272"/>
    </row>
    <row r="50" spans="1:44" ht="16.5" thickBot="1" x14ac:dyDescent="0.3">
      <c r="A50" s="395" t="s">
        <v>529</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1"/>
      <c r="AL50" s="391"/>
      <c r="AM50" s="391"/>
      <c r="AN50" s="391"/>
      <c r="AO50" s="282"/>
      <c r="AP50" s="282"/>
      <c r="AQ50" s="280"/>
      <c r="AR50" s="272"/>
    </row>
    <row r="51" spans="1:44" ht="16.5" thickBot="1" x14ac:dyDescent="0.3">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c r="AR51" s="272"/>
    </row>
    <row r="52" spans="1:44" x14ac:dyDescent="0.25">
      <c r="A52" s="405" t="s">
        <v>229</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4" t="s">
        <v>3</v>
      </c>
      <c r="AL52" s="404"/>
      <c r="AM52" s="404" t="s">
        <v>526</v>
      </c>
      <c r="AN52" s="404"/>
      <c r="AO52" s="279" t="s">
        <v>527</v>
      </c>
      <c r="AP52" s="279" t="s">
        <v>528</v>
      </c>
      <c r="AQ52" s="280"/>
      <c r="AR52" s="272"/>
    </row>
    <row r="53" spans="1:44" x14ac:dyDescent="0.25">
      <c r="A53" s="407" t="s">
        <v>228</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97"/>
      <c r="AL53" s="397"/>
      <c r="AM53" s="397"/>
      <c r="AN53" s="397"/>
      <c r="AO53" s="287"/>
      <c r="AP53" s="287"/>
      <c r="AQ53" s="280"/>
      <c r="AR53" s="272"/>
    </row>
    <row r="54" spans="1:44" x14ac:dyDescent="0.25">
      <c r="A54" s="365" t="s">
        <v>227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81"/>
      <c r="AP54" s="281"/>
      <c r="AQ54" s="280"/>
      <c r="AR54" s="272"/>
    </row>
    <row r="55" spans="1:44" x14ac:dyDescent="0.25">
      <c r="A55" s="365" t="s">
        <v>226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81"/>
      <c r="AP55" s="281"/>
      <c r="AQ55" s="280"/>
      <c r="AR55" s="272"/>
    </row>
    <row r="56" spans="1:44" ht="16.5" thickBot="1" x14ac:dyDescent="0.3">
      <c r="A56" s="395" t="s">
        <v>225</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1"/>
      <c r="AL56" s="391"/>
      <c r="AM56" s="391"/>
      <c r="AN56" s="391"/>
      <c r="AO56" s="282"/>
      <c r="AP56" s="282"/>
      <c r="AQ56" s="280"/>
      <c r="AR56" s="272"/>
    </row>
    <row r="57" spans="1:44" ht="16.5" thickBot="1" x14ac:dyDescent="0.3">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77"/>
      <c r="AN57" s="277"/>
      <c r="AO57" s="289"/>
      <c r="AP57" s="289"/>
      <c r="AQ57" s="275"/>
      <c r="AR57" s="272"/>
    </row>
    <row r="58" spans="1:44" x14ac:dyDescent="0.25">
      <c r="A58" s="405" t="s">
        <v>530</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4" t="s">
        <v>3</v>
      </c>
      <c r="AL58" s="404"/>
      <c r="AM58" s="404" t="s">
        <v>526</v>
      </c>
      <c r="AN58" s="404"/>
      <c r="AO58" s="279" t="s">
        <v>527</v>
      </c>
      <c r="AP58" s="279" t="s">
        <v>528</v>
      </c>
      <c r="AQ58" s="280"/>
      <c r="AR58" s="272"/>
    </row>
    <row r="59" spans="1:44" x14ac:dyDescent="0.25">
      <c r="A59" s="409" t="s">
        <v>224</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290"/>
      <c r="AP59" s="290"/>
      <c r="AQ59" s="291"/>
      <c r="AR59" s="272"/>
    </row>
    <row r="60" spans="1:44" x14ac:dyDescent="0.25">
      <c r="A60" s="365" t="s">
        <v>223</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81"/>
      <c r="AP60" s="281"/>
      <c r="AQ60" s="280"/>
      <c r="AR60" s="272"/>
    </row>
    <row r="61" spans="1:44" x14ac:dyDescent="0.25">
      <c r="A61" s="365" t="s">
        <v>222</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81"/>
      <c r="AP61" s="281"/>
      <c r="AQ61" s="280"/>
      <c r="AR61" s="272"/>
    </row>
    <row r="62" spans="1:44" x14ac:dyDescent="0.25">
      <c r="A62" s="365" t="s">
        <v>221</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81"/>
      <c r="AP62" s="281"/>
      <c r="AQ62" s="280"/>
      <c r="AR62" s="272"/>
    </row>
    <row r="63" spans="1:44"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81"/>
      <c r="AP63" s="281"/>
      <c r="AQ63" s="280"/>
      <c r="AR63" s="272"/>
    </row>
    <row r="64" spans="1:44"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81"/>
      <c r="AP64" s="281"/>
      <c r="AQ64" s="280"/>
      <c r="AR64" s="272"/>
    </row>
    <row r="65" spans="1:44" x14ac:dyDescent="0.25">
      <c r="A65" s="365" t="s">
        <v>220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81"/>
      <c r="AP65" s="281"/>
      <c r="AQ65" s="280"/>
      <c r="AR65" s="272"/>
    </row>
    <row r="66" spans="1:44" x14ac:dyDescent="0.25">
      <c r="A66" s="412" t="s">
        <v>531</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292"/>
      <c r="AP66" s="292"/>
      <c r="AQ66" s="291"/>
      <c r="AR66" s="272"/>
    </row>
    <row r="67" spans="1:44" x14ac:dyDescent="0.25">
      <c r="A67" s="365" t="s">
        <v>216</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81"/>
      <c r="AP67" s="281"/>
      <c r="AQ67" s="280"/>
      <c r="AR67" s="272"/>
    </row>
    <row r="68" spans="1:44" x14ac:dyDescent="0.25">
      <c r="A68" s="412" t="s">
        <v>532</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292"/>
      <c r="AP68" s="292"/>
      <c r="AQ68" s="291"/>
      <c r="AR68" s="272"/>
    </row>
    <row r="69" spans="1:44" x14ac:dyDescent="0.25">
      <c r="A69" s="365" t="s">
        <v>215</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81"/>
      <c r="AP69" s="281"/>
      <c r="AQ69" s="280"/>
      <c r="AR69" s="272"/>
    </row>
    <row r="70" spans="1:44" x14ac:dyDescent="0.25">
      <c r="A70" s="420" t="s">
        <v>219</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5"/>
      <c r="AL70" s="415"/>
      <c r="AM70" s="415"/>
      <c r="AN70" s="415"/>
      <c r="AO70" s="292"/>
      <c r="AP70" s="292"/>
      <c r="AQ70" s="291"/>
      <c r="AR70" s="272"/>
    </row>
    <row r="71" spans="1:44" x14ac:dyDescent="0.25">
      <c r="A71" s="365" t="s">
        <v>214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81"/>
      <c r="AP71" s="281"/>
      <c r="AQ71" s="280"/>
      <c r="AR71" s="272"/>
    </row>
    <row r="72" spans="1:44" ht="16.5" thickBot="1" x14ac:dyDescent="0.3">
      <c r="A72" s="416" t="s">
        <v>218</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293"/>
      <c r="AP72" s="293"/>
      <c r="AQ72" s="291"/>
      <c r="AR72" s="272"/>
    </row>
    <row r="73" spans="1:44" ht="16.5" thickBot="1" x14ac:dyDescent="0.3">
      <c r="A73" s="288"/>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8"/>
      <c r="AK73" s="288"/>
      <c r="AL73" s="288"/>
      <c r="AM73" s="277"/>
      <c r="AN73" s="277"/>
      <c r="AO73" s="289"/>
      <c r="AP73" s="289"/>
      <c r="AQ73" s="275"/>
      <c r="AR73" s="272"/>
    </row>
    <row r="74" spans="1:44" x14ac:dyDescent="0.25">
      <c r="A74" s="405" t="s">
        <v>217</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4" t="s">
        <v>3</v>
      </c>
      <c r="AL74" s="404"/>
      <c r="AM74" s="404" t="s">
        <v>526</v>
      </c>
      <c r="AN74" s="404"/>
      <c r="AO74" s="279" t="s">
        <v>527</v>
      </c>
      <c r="AP74" s="279" t="s">
        <v>528</v>
      </c>
      <c r="AQ74" s="280"/>
      <c r="AR74" s="272"/>
    </row>
    <row r="75" spans="1:44" x14ac:dyDescent="0.25">
      <c r="A75" s="412" t="s">
        <v>532</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23"/>
      <c r="AN75" s="423"/>
      <c r="AO75" s="294"/>
      <c r="AP75" s="294"/>
      <c r="AQ75" s="291"/>
      <c r="AR75" s="272"/>
    </row>
    <row r="76" spans="1:44" x14ac:dyDescent="0.25">
      <c r="A76" s="365" t="s">
        <v>216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22"/>
      <c r="AN76" s="422"/>
      <c r="AO76" s="295"/>
      <c r="AP76" s="295"/>
      <c r="AQ76" s="280"/>
      <c r="AR76" s="272"/>
    </row>
    <row r="77" spans="1:44" x14ac:dyDescent="0.25">
      <c r="A77" s="365" t="s">
        <v>215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22"/>
      <c r="AN77" s="422"/>
      <c r="AO77" s="295"/>
      <c r="AP77" s="295"/>
      <c r="AQ77" s="280"/>
      <c r="AR77" s="272"/>
    </row>
    <row r="78" spans="1:44" x14ac:dyDescent="0.25">
      <c r="A78" s="365" t="s">
        <v>214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22"/>
      <c r="AN78" s="422"/>
      <c r="AO78" s="295"/>
      <c r="AP78" s="295"/>
      <c r="AQ78" s="280"/>
      <c r="AR78" s="272"/>
    </row>
    <row r="79" spans="1:44" x14ac:dyDescent="0.25">
      <c r="A79" s="365" t="s">
        <v>213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22"/>
      <c r="AN79" s="422"/>
      <c r="AO79" s="295"/>
      <c r="AP79" s="295"/>
      <c r="AQ79" s="280"/>
      <c r="AR79" s="272"/>
    </row>
    <row r="80" spans="1:44" x14ac:dyDescent="0.25">
      <c r="A80" s="365" t="s">
        <v>212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22"/>
      <c r="AN80" s="422"/>
      <c r="AO80" s="295"/>
      <c r="AP80" s="295"/>
      <c r="AQ80" s="280"/>
      <c r="AR80" s="272"/>
    </row>
    <row r="81" spans="1:44" x14ac:dyDescent="0.25">
      <c r="A81" s="365" t="s">
        <v>211</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22"/>
      <c r="AN81" s="422"/>
      <c r="AO81" s="295"/>
      <c r="AP81" s="295"/>
      <c r="AQ81" s="280"/>
      <c r="AR81" s="272"/>
    </row>
    <row r="82" spans="1:44" x14ac:dyDescent="0.25">
      <c r="A82" s="365" t="s">
        <v>210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22"/>
      <c r="AN82" s="422"/>
      <c r="AO82" s="295"/>
      <c r="AP82" s="295"/>
      <c r="AQ82" s="280"/>
      <c r="AR82" s="272"/>
    </row>
    <row r="83" spans="1:44" x14ac:dyDescent="0.25">
      <c r="A83" s="420" t="s">
        <v>209</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5"/>
      <c r="AL83" s="415"/>
      <c r="AM83" s="423"/>
      <c r="AN83" s="423"/>
      <c r="AO83" s="294"/>
      <c r="AP83" s="294"/>
      <c r="AQ83" s="291"/>
      <c r="AR83" s="272"/>
    </row>
    <row r="84" spans="1:44" x14ac:dyDescent="0.25">
      <c r="A84" s="420" t="s">
        <v>533</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5"/>
      <c r="AL84" s="415"/>
      <c r="AM84" s="423"/>
      <c r="AN84" s="423"/>
      <c r="AO84" s="294"/>
      <c r="AP84" s="294"/>
      <c r="AQ84" s="291"/>
      <c r="AR84" s="272"/>
    </row>
    <row r="85" spans="1:44" x14ac:dyDescent="0.25">
      <c r="A85" s="365" t="s">
        <v>208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22"/>
      <c r="AN85" s="422"/>
      <c r="AO85" s="295"/>
      <c r="AP85" s="295"/>
      <c r="AQ85" s="275"/>
      <c r="AR85" s="272"/>
    </row>
    <row r="86" spans="1:44" x14ac:dyDescent="0.25">
      <c r="A86" s="412" t="s">
        <v>534</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23"/>
      <c r="AN86" s="423"/>
      <c r="AO86" s="294"/>
      <c r="AP86" s="294"/>
      <c r="AQ86" s="291"/>
      <c r="AR86" s="272"/>
    </row>
    <row r="87" spans="1:44" x14ac:dyDescent="0.25">
      <c r="A87" s="412" t="s">
        <v>535</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23"/>
      <c r="AN87" s="423"/>
      <c r="AO87" s="294"/>
      <c r="AP87" s="294"/>
      <c r="AQ87" s="291"/>
      <c r="AR87" s="272"/>
    </row>
    <row r="88" spans="1:44" x14ac:dyDescent="0.25">
      <c r="A88" s="424" t="s">
        <v>536</v>
      </c>
      <c r="B88" s="425"/>
      <c r="C88" s="425"/>
      <c r="D88" s="426"/>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427"/>
      <c r="AL88" s="428"/>
      <c r="AM88" s="429"/>
      <c r="AN88" s="430"/>
      <c r="AO88" s="294"/>
      <c r="AP88" s="294"/>
      <c r="AQ88" s="291"/>
      <c r="AR88" s="272"/>
    </row>
    <row r="89" spans="1:44" x14ac:dyDescent="0.25">
      <c r="A89" s="424" t="s">
        <v>537</v>
      </c>
      <c r="B89" s="425"/>
      <c r="C89" s="425"/>
      <c r="D89" s="426"/>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427"/>
      <c r="AL89" s="428"/>
      <c r="AM89" s="429"/>
      <c r="AN89" s="430"/>
      <c r="AO89" s="294"/>
      <c r="AP89" s="294"/>
      <c r="AQ89" s="275"/>
      <c r="AR89" s="272"/>
    </row>
    <row r="90" spans="1:44" ht="16.5" thickBot="1" x14ac:dyDescent="0.3">
      <c r="A90" s="297" t="s">
        <v>538</v>
      </c>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431"/>
      <c r="AL90" s="432"/>
      <c r="AM90" s="433"/>
      <c r="AN90" s="434"/>
      <c r="AO90" s="299"/>
      <c r="AP90" s="299"/>
      <c r="AQ90" s="280"/>
      <c r="AR90" s="272"/>
    </row>
    <row r="91" spans="1:44" x14ac:dyDescent="0.2">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row>
    <row r="92" spans="1:44" x14ac:dyDescent="0.25">
      <c r="A92" s="277" t="s">
        <v>539</v>
      </c>
      <c r="B92" s="272"/>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row>
    <row r="93" spans="1:44" x14ac:dyDescent="0.2">
      <c r="A93" s="300" t="s">
        <v>540</v>
      </c>
      <c r="B93" s="301"/>
      <c r="C93" s="302"/>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303"/>
      <c r="AQ93" s="303"/>
      <c r="AR93" s="303"/>
    </row>
    <row r="94" spans="1:44" x14ac:dyDescent="0.2">
      <c r="A94" s="300" t="s">
        <v>541</v>
      </c>
      <c r="B94" s="301"/>
      <c r="C94" s="302"/>
      <c r="D94" s="301"/>
      <c r="E94" s="301"/>
      <c r="F94" s="301"/>
      <c r="G94" s="301"/>
      <c r="H94" s="301"/>
      <c r="I94" s="301"/>
      <c r="J94" s="301"/>
      <c r="K94" s="301"/>
      <c r="L94" s="301"/>
      <c r="M94" s="301"/>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303"/>
      <c r="AQ94" s="303"/>
      <c r="AR94" s="303"/>
    </row>
    <row r="95" spans="1:44" x14ac:dyDescent="0.2">
      <c r="A95" s="300" t="s">
        <v>542</v>
      </c>
      <c r="B95" s="301"/>
      <c r="C95" s="302"/>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303"/>
      <c r="AQ95" s="303"/>
      <c r="AR95" s="303"/>
    </row>
    <row r="96" spans="1:44" x14ac:dyDescent="0.25">
      <c r="A96" s="277" t="s">
        <v>543</v>
      </c>
      <c r="B96" s="272"/>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35" zoomScaleSheetLayoutView="100" workbookViewId="0">
      <selection activeCell="C26" sqref="C26:D54"/>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315" t="str">
        <f>'1. паспорт местоположение'!A5:C5</f>
        <v>Год раскрытия информации: 2022 год</v>
      </c>
      <c r="B5" s="315"/>
      <c r="C5" s="315"/>
      <c r="D5" s="315"/>
      <c r="E5" s="315"/>
      <c r="F5" s="315"/>
      <c r="G5" s="315"/>
      <c r="H5" s="315"/>
      <c r="I5" s="315"/>
      <c r="J5" s="315"/>
      <c r="K5" s="315"/>
      <c r="L5" s="315"/>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19" t="s">
        <v>8</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ht="18.75" x14ac:dyDescent="0.25">
      <c r="A9" s="318" t="s">
        <v>425</v>
      </c>
      <c r="B9" s="318"/>
      <c r="C9" s="318"/>
      <c r="D9" s="318"/>
      <c r="E9" s="318"/>
      <c r="F9" s="318"/>
      <c r="G9" s="318"/>
      <c r="H9" s="318"/>
      <c r="I9" s="318"/>
      <c r="J9" s="318"/>
      <c r="K9" s="318"/>
      <c r="L9" s="318"/>
    </row>
    <row r="10" spans="1:44" x14ac:dyDescent="0.25">
      <c r="A10" s="316" t="s">
        <v>7</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ht="18.75" x14ac:dyDescent="0.25">
      <c r="A12" s="318" t="str">
        <f>'1. паспорт местоположение'!A12:C12</f>
        <v>L_TP3300.PS.0114</v>
      </c>
      <c r="B12" s="318"/>
      <c r="C12" s="318"/>
      <c r="D12" s="318"/>
      <c r="E12" s="318"/>
      <c r="F12" s="318"/>
      <c r="G12" s="318"/>
      <c r="H12" s="318"/>
      <c r="I12" s="318"/>
      <c r="J12" s="318"/>
      <c r="K12" s="318"/>
      <c r="L12" s="318"/>
    </row>
    <row r="13" spans="1:44" x14ac:dyDescent="0.25">
      <c r="A13" s="316" t="s">
        <v>6</v>
      </c>
      <c r="B13" s="316"/>
      <c r="C13" s="316"/>
      <c r="D13" s="316"/>
      <c r="E13" s="316"/>
      <c r="F13" s="316"/>
      <c r="G13" s="316"/>
      <c r="H13" s="316"/>
      <c r="I13" s="316"/>
      <c r="J13" s="316"/>
      <c r="K13" s="316"/>
      <c r="L13" s="316"/>
    </row>
    <row r="14" spans="1:44" ht="18.75" x14ac:dyDescent="0.25">
      <c r="A14" s="325"/>
      <c r="B14" s="325"/>
      <c r="C14" s="325"/>
      <c r="D14" s="325"/>
      <c r="E14" s="325"/>
      <c r="F14" s="325"/>
      <c r="G14" s="325"/>
      <c r="H14" s="325"/>
      <c r="I14" s="325"/>
      <c r="J14" s="325"/>
      <c r="K14" s="325"/>
      <c r="L14" s="325"/>
    </row>
    <row r="15" spans="1:44" ht="59.25" customHeight="1" x14ac:dyDescent="0.25">
      <c r="A15" s="317" t="str">
        <f>'1. паспорт местоположение'!A15:C15</f>
        <v>Модернизация систем компенсации емкостных токов на ПС 110 кВ Граничная (2 шт.)</v>
      </c>
      <c r="B15" s="317"/>
      <c r="C15" s="317"/>
      <c r="D15" s="317"/>
      <c r="E15" s="317"/>
      <c r="F15" s="317"/>
      <c r="G15" s="317"/>
      <c r="H15" s="317"/>
      <c r="I15" s="317"/>
      <c r="J15" s="317"/>
      <c r="K15" s="317"/>
      <c r="L15" s="317"/>
    </row>
    <row r="16" spans="1:44" x14ac:dyDescent="0.25">
      <c r="A16" s="316" t="s">
        <v>5</v>
      </c>
      <c r="B16" s="316"/>
      <c r="C16" s="316"/>
      <c r="D16" s="316"/>
      <c r="E16" s="316"/>
      <c r="F16" s="316"/>
      <c r="G16" s="316"/>
      <c r="H16" s="316"/>
      <c r="I16" s="316"/>
      <c r="J16" s="316"/>
      <c r="K16" s="316"/>
      <c r="L16" s="316"/>
    </row>
    <row r="17" spans="1:12" ht="15.75" customHeight="1" x14ac:dyDescent="0.25">
      <c r="L17" s="195"/>
    </row>
    <row r="18" spans="1:12" x14ac:dyDescent="0.25">
      <c r="K18" s="81"/>
    </row>
    <row r="19" spans="1:12" ht="15.75" customHeight="1" x14ac:dyDescent="0.25">
      <c r="A19" s="435" t="s">
        <v>378</v>
      </c>
      <c r="B19" s="435"/>
      <c r="C19" s="435"/>
      <c r="D19" s="435"/>
      <c r="E19" s="435"/>
      <c r="F19" s="435"/>
      <c r="G19" s="435"/>
      <c r="H19" s="435"/>
      <c r="I19" s="435"/>
      <c r="J19" s="435"/>
      <c r="K19" s="435"/>
      <c r="L19" s="435"/>
    </row>
    <row r="20" spans="1:12" x14ac:dyDescent="0.25">
      <c r="A20" s="196"/>
      <c r="B20" s="196"/>
      <c r="C20" s="80"/>
      <c r="D20" s="80"/>
      <c r="E20" s="80"/>
      <c r="F20" s="80"/>
      <c r="G20" s="80"/>
      <c r="H20" s="80"/>
      <c r="I20" s="80"/>
      <c r="J20" s="80"/>
      <c r="K20" s="80"/>
      <c r="L20" s="80"/>
    </row>
    <row r="21" spans="1:12" ht="28.5" customHeight="1" x14ac:dyDescent="0.25">
      <c r="A21" s="437" t="s">
        <v>183</v>
      </c>
      <c r="B21" s="437" t="s">
        <v>182</v>
      </c>
      <c r="C21" s="438" t="s">
        <v>313</v>
      </c>
      <c r="D21" s="438"/>
      <c r="E21" s="438"/>
      <c r="F21" s="438"/>
      <c r="G21" s="438"/>
      <c r="H21" s="438"/>
      <c r="I21" s="439" t="s">
        <v>181</v>
      </c>
      <c r="J21" s="439" t="s">
        <v>315</v>
      </c>
      <c r="K21" s="437" t="s">
        <v>180</v>
      </c>
      <c r="L21" s="436" t="s">
        <v>314</v>
      </c>
    </row>
    <row r="22" spans="1:12" ht="58.5" customHeight="1" x14ac:dyDescent="0.25">
      <c r="A22" s="437"/>
      <c r="B22" s="437"/>
      <c r="C22" s="437" t="s">
        <v>1</v>
      </c>
      <c r="D22" s="437"/>
      <c r="E22" s="197"/>
      <c r="F22" s="197"/>
      <c r="G22" s="437" t="s">
        <v>436</v>
      </c>
      <c r="H22" s="437"/>
      <c r="I22" s="439"/>
      <c r="J22" s="439"/>
      <c r="K22" s="437"/>
      <c r="L22" s="436"/>
    </row>
    <row r="23" spans="1:12" ht="47.25" x14ac:dyDescent="0.25">
      <c r="A23" s="437"/>
      <c r="B23" s="437"/>
      <c r="C23" s="79" t="s">
        <v>179</v>
      </c>
      <c r="D23" s="79" t="s">
        <v>178</v>
      </c>
      <c r="E23" s="79" t="s">
        <v>179</v>
      </c>
      <c r="F23" s="79" t="s">
        <v>178</v>
      </c>
      <c r="G23" s="79" t="s">
        <v>179</v>
      </c>
      <c r="H23" s="79" t="s">
        <v>178</v>
      </c>
      <c r="I23" s="439"/>
      <c r="J23" s="439"/>
      <c r="K23" s="437"/>
      <c r="L23" s="436"/>
    </row>
    <row r="24" spans="1:12" x14ac:dyDescent="0.25">
      <c r="A24" s="194">
        <v>1</v>
      </c>
      <c r="B24" s="194">
        <v>2</v>
      </c>
      <c r="C24" s="79">
        <v>3</v>
      </c>
      <c r="D24" s="79">
        <v>4</v>
      </c>
      <c r="E24" s="79">
        <v>5</v>
      </c>
      <c r="F24" s="79">
        <v>6</v>
      </c>
      <c r="G24" s="79">
        <v>7</v>
      </c>
      <c r="H24" s="79">
        <v>8</v>
      </c>
      <c r="I24" s="79">
        <v>9</v>
      </c>
      <c r="J24" s="79">
        <v>10</v>
      </c>
      <c r="K24" s="79">
        <v>11</v>
      </c>
      <c r="L24" s="79">
        <v>12</v>
      </c>
    </row>
    <row r="25" spans="1:12" x14ac:dyDescent="0.25">
      <c r="A25" s="74">
        <v>1</v>
      </c>
      <c r="B25" s="75" t="s">
        <v>177</v>
      </c>
      <c r="C25" s="75"/>
      <c r="D25" s="77"/>
      <c r="E25" s="77"/>
      <c r="F25" s="77"/>
      <c r="G25" s="77"/>
      <c r="H25" s="77"/>
      <c r="I25" s="77"/>
      <c r="J25" s="77"/>
      <c r="K25" s="72"/>
      <c r="L25" s="89"/>
    </row>
    <row r="26" spans="1:12" ht="21.75" customHeight="1" x14ac:dyDescent="0.25">
      <c r="A26" s="74" t="s">
        <v>176</v>
      </c>
      <c r="B26" s="78" t="s">
        <v>320</v>
      </c>
      <c r="C26" s="223" t="s">
        <v>413</v>
      </c>
      <c r="D26" s="223"/>
      <c r="E26" s="223" t="s">
        <v>413</v>
      </c>
      <c r="F26" s="223" t="s">
        <v>413</v>
      </c>
      <c r="G26" s="223" t="s">
        <v>413</v>
      </c>
      <c r="H26" s="223"/>
      <c r="I26" s="198"/>
      <c r="J26" s="198"/>
      <c r="K26" s="72"/>
      <c r="L26" s="72"/>
    </row>
    <row r="27" spans="1:12" s="66" customFormat="1" ht="39" customHeight="1" x14ac:dyDescent="0.25">
      <c r="A27" s="74" t="s">
        <v>175</v>
      </c>
      <c r="B27" s="78" t="s">
        <v>322</v>
      </c>
      <c r="C27" s="223" t="s">
        <v>413</v>
      </c>
      <c r="D27" s="223"/>
      <c r="E27" s="223" t="s">
        <v>413</v>
      </c>
      <c r="F27" s="223" t="s">
        <v>413</v>
      </c>
      <c r="G27" s="223" t="s">
        <v>413</v>
      </c>
      <c r="H27" s="223"/>
      <c r="I27" s="198"/>
      <c r="J27" s="198"/>
      <c r="K27" s="72"/>
      <c r="L27" s="72"/>
    </row>
    <row r="28" spans="1:12" s="66" customFormat="1" ht="70.5" customHeight="1" x14ac:dyDescent="0.25">
      <c r="A28" s="74" t="s">
        <v>321</v>
      </c>
      <c r="B28" s="78" t="s">
        <v>326</v>
      </c>
      <c r="C28" s="223" t="s">
        <v>413</v>
      </c>
      <c r="D28" s="223"/>
      <c r="E28" s="223" t="s">
        <v>413</v>
      </c>
      <c r="F28" s="223" t="s">
        <v>413</v>
      </c>
      <c r="G28" s="223" t="s">
        <v>413</v>
      </c>
      <c r="H28" s="223"/>
      <c r="I28" s="198"/>
      <c r="J28" s="198"/>
      <c r="K28" s="72"/>
      <c r="L28" s="72"/>
    </row>
    <row r="29" spans="1:12" s="66" customFormat="1" ht="54" customHeight="1" x14ac:dyDescent="0.25">
      <c r="A29" s="74" t="s">
        <v>174</v>
      </c>
      <c r="B29" s="78" t="s">
        <v>325</v>
      </c>
      <c r="C29" s="223" t="s">
        <v>413</v>
      </c>
      <c r="D29" s="223"/>
      <c r="E29" s="223" t="s">
        <v>413</v>
      </c>
      <c r="F29" s="223" t="s">
        <v>413</v>
      </c>
      <c r="G29" s="223" t="s">
        <v>413</v>
      </c>
      <c r="H29" s="223"/>
      <c r="I29" s="198"/>
      <c r="J29" s="198"/>
      <c r="K29" s="72"/>
      <c r="L29" s="72"/>
    </row>
    <row r="30" spans="1:12" s="66" customFormat="1" ht="56.25" customHeight="1" x14ac:dyDescent="0.25">
      <c r="A30" s="74" t="s">
        <v>173</v>
      </c>
      <c r="B30" s="78" t="s">
        <v>327</v>
      </c>
      <c r="C30" s="223" t="s">
        <v>413</v>
      </c>
      <c r="D30" s="223"/>
      <c r="E30" s="223" t="s">
        <v>413</v>
      </c>
      <c r="F30" s="223" t="s">
        <v>413</v>
      </c>
      <c r="G30" s="223" t="s">
        <v>413</v>
      </c>
      <c r="H30" s="223"/>
      <c r="I30" s="198"/>
      <c r="J30" s="198"/>
      <c r="K30" s="72"/>
      <c r="L30" s="72"/>
    </row>
    <row r="31" spans="1:12" s="66" customFormat="1" ht="37.5" customHeight="1" x14ac:dyDescent="0.25">
      <c r="A31" s="74" t="s">
        <v>172</v>
      </c>
      <c r="B31" s="73" t="s">
        <v>323</v>
      </c>
      <c r="C31" s="263">
        <v>44591</v>
      </c>
      <c r="D31" s="263">
        <v>44650</v>
      </c>
      <c r="E31" s="198" t="s">
        <v>413</v>
      </c>
      <c r="F31" s="198" t="s">
        <v>413</v>
      </c>
      <c r="G31" s="263">
        <v>44591</v>
      </c>
      <c r="H31" s="263">
        <v>44650</v>
      </c>
      <c r="I31" s="263"/>
      <c r="J31" s="252"/>
      <c r="K31" s="72"/>
      <c r="L31" s="72"/>
    </row>
    <row r="32" spans="1:12" s="66" customFormat="1" ht="31.5" x14ac:dyDescent="0.25">
      <c r="A32" s="74" t="s">
        <v>170</v>
      </c>
      <c r="B32" s="73" t="s">
        <v>328</v>
      </c>
      <c r="C32" s="263">
        <v>44650</v>
      </c>
      <c r="D32" s="263">
        <v>44742</v>
      </c>
      <c r="E32" s="198" t="s">
        <v>413</v>
      </c>
      <c r="F32" s="198" t="s">
        <v>413</v>
      </c>
      <c r="G32" s="263">
        <v>44650</v>
      </c>
      <c r="H32" s="263">
        <v>44742</v>
      </c>
      <c r="I32" s="263"/>
      <c r="J32" s="252"/>
      <c r="K32" s="72"/>
      <c r="L32" s="72"/>
    </row>
    <row r="33" spans="1:12" s="66" customFormat="1" ht="37.5" customHeight="1" x14ac:dyDescent="0.25">
      <c r="A33" s="74" t="s">
        <v>339</v>
      </c>
      <c r="B33" s="73" t="s">
        <v>259</v>
      </c>
      <c r="C33" s="263" t="s">
        <v>413</v>
      </c>
      <c r="D33" s="263" t="s">
        <v>413</v>
      </c>
      <c r="E33" s="198" t="s">
        <v>413</v>
      </c>
      <c r="F33" s="198" t="s">
        <v>413</v>
      </c>
      <c r="G33" s="263" t="s">
        <v>413</v>
      </c>
      <c r="H33" s="263" t="s">
        <v>413</v>
      </c>
      <c r="I33" s="263"/>
      <c r="J33" s="198"/>
      <c r="K33" s="72"/>
      <c r="L33" s="72"/>
    </row>
    <row r="34" spans="1:12" s="66" customFormat="1" ht="47.25" customHeight="1" x14ac:dyDescent="0.25">
      <c r="A34" s="74" t="s">
        <v>340</v>
      </c>
      <c r="B34" s="73" t="s">
        <v>332</v>
      </c>
      <c r="C34" s="263" t="s">
        <v>413</v>
      </c>
      <c r="D34" s="263"/>
      <c r="E34" s="198" t="s">
        <v>413</v>
      </c>
      <c r="F34" s="198" t="s">
        <v>413</v>
      </c>
      <c r="G34" s="263" t="s">
        <v>413</v>
      </c>
      <c r="H34" s="263"/>
      <c r="I34" s="263"/>
      <c r="J34" s="198"/>
      <c r="K34" s="76"/>
      <c r="L34" s="72"/>
    </row>
    <row r="35" spans="1:12" s="66" customFormat="1" ht="49.5" customHeight="1" x14ac:dyDescent="0.25">
      <c r="A35" s="74" t="s">
        <v>341</v>
      </c>
      <c r="B35" s="73" t="s">
        <v>171</v>
      </c>
      <c r="C35" s="263">
        <v>44742</v>
      </c>
      <c r="D35" s="263">
        <v>44895</v>
      </c>
      <c r="E35" s="198" t="s">
        <v>413</v>
      </c>
      <c r="F35" s="198" t="s">
        <v>413</v>
      </c>
      <c r="G35" s="263">
        <v>44742</v>
      </c>
      <c r="H35" s="263">
        <v>44895</v>
      </c>
      <c r="I35" s="263"/>
      <c r="J35" s="252"/>
      <c r="K35" s="76"/>
      <c r="L35" s="72"/>
    </row>
    <row r="36" spans="1:12" ht="37.5" customHeight="1" x14ac:dyDescent="0.25">
      <c r="A36" s="74" t="s">
        <v>342</v>
      </c>
      <c r="B36" s="73" t="s">
        <v>324</v>
      </c>
      <c r="C36" s="263" t="s">
        <v>413</v>
      </c>
      <c r="D36" s="263" t="s">
        <v>413</v>
      </c>
      <c r="E36" s="198" t="s">
        <v>413</v>
      </c>
      <c r="F36" s="198" t="s">
        <v>413</v>
      </c>
      <c r="G36" s="263" t="s">
        <v>413</v>
      </c>
      <c r="H36" s="263" t="s">
        <v>413</v>
      </c>
      <c r="I36" s="263"/>
      <c r="J36" s="198"/>
      <c r="K36" s="72"/>
      <c r="L36" s="72"/>
    </row>
    <row r="37" spans="1:12" ht="25.5" x14ac:dyDescent="0.25">
      <c r="A37" s="74" t="s">
        <v>343</v>
      </c>
      <c r="B37" s="73" t="s">
        <v>169</v>
      </c>
      <c r="C37" s="263">
        <v>44742</v>
      </c>
      <c r="D37" s="263">
        <v>44895</v>
      </c>
      <c r="E37" s="198" t="s">
        <v>413</v>
      </c>
      <c r="F37" s="198" t="s">
        <v>413</v>
      </c>
      <c r="G37" s="263">
        <v>44742</v>
      </c>
      <c r="H37" s="263">
        <v>44895</v>
      </c>
      <c r="I37" s="263"/>
      <c r="J37" s="252"/>
      <c r="K37" s="72"/>
      <c r="L37" s="72"/>
    </row>
    <row r="38" spans="1:12" x14ac:dyDescent="0.25">
      <c r="A38" s="74" t="s">
        <v>544</v>
      </c>
      <c r="B38" s="75" t="s">
        <v>168</v>
      </c>
      <c r="C38" s="263"/>
      <c r="D38" s="263"/>
      <c r="E38" s="199"/>
      <c r="F38" s="199"/>
      <c r="G38" s="263"/>
      <c r="H38" s="263"/>
      <c r="I38" s="263"/>
      <c r="J38" s="199"/>
      <c r="K38" s="72"/>
      <c r="L38" s="72"/>
    </row>
    <row r="39" spans="1:12" ht="78.75" customHeight="1" x14ac:dyDescent="0.25">
      <c r="A39" s="74">
        <v>2</v>
      </c>
      <c r="B39" s="73" t="s">
        <v>329</v>
      </c>
      <c r="C39" s="263">
        <v>44956</v>
      </c>
      <c r="D39" s="263">
        <v>45015</v>
      </c>
      <c r="E39" s="200"/>
      <c r="F39" s="201"/>
      <c r="G39" s="263">
        <v>44956</v>
      </c>
      <c r="H39" s="263">
        <v>45015</v>
      </c>
      <c r="I39" s="263"/>
      <c r="J39" s="252"/>
      <c r="K39" s="244"/>
      <c r="L39" s="244"/>
    </row>
    <row r="40" spans="1:12" ht="33.75" customHeight="1" x14ac:dyDescent="0.25">
      <c r="A40" s="74" t="s">
        <v>167</v>
      </c>
      <c r="B40" s="73" t="s">
        <v>331</v>
      </c>
      <c r="C40" s="263">
        <v>45015</v>
      </c>
      <c r="D40" s="263">
        <v>45076</v>
      </c>
      <c r="E40" s="199"/>
      <c r="F40" s="199"/>
      <c r="G40" s="263">
        <v>45015</v>
      </c>
      <c r="H40" s="263">
        <v>45076</v>
      </c>
      <c r="I40" s="263"/>
      <c r="J40" s="252"/>
      <c r="K40" s="244"/>
      <c r="L40" s="244"/>
    </row>
    <row r="41" spans="1:12" ht="63" customHeight="1" x14ac:dyDescent="0.25">
      <c r="A41" s="74" t="s">
        <v>166</v>
      </c>
      <c r="B41" s="75" t="s">
        <v>409</v>
      </c>
      <c r="C41" s="263"/>
      <c r="D41" s="263"/>
      <c r="E41" s="199"/>
      <c r="F41" s="199"/>
      <c r="G41" s="263"/>
      <c r="H41" s="263"/>
      <c r="I41" s="263"/>
      <c r="J41" s="199"/>
      <c r="K41" s="244"/>
      <c r="L41" s="244"/>
    </row>
    <row r="42" spans="1:12" ht="36" customHeight="1" x14ac:dyDescent="0.25">
      <c r="A42" s="74">
        <v>3</v>
      </c>
      <c r="B42" s="73" t="s">
        <v>330</v>
      </c>
      <c r="C42" s="263">
        <v>45015</v>
      </c>
      <c r="D42" s="263">
        <v>45137</v>
      </c>
      <c r="E42" s="199"/>
      <c r="F42" s="199"/>
      <c r="G42" s="263">
        <v>45015</v>
      </c>
      <c r="H42" s="263">
        <v>45137</v>
      </c>
      <c r="I42" s="263"/>
      <c r="J42" s="252"/>
      <c r="K42" s="244"/>
      <c r="L42" s="244"/>
    </row>
    <row r="43" spans="1:12" ht="34.5" customHeight="1" x14ac:dyDescent="0.25">
      <c r="A43" s="74" t="s">
        <v>165</v>
      </c>
      <c r="B43" s="73" t="s">
        <v>163</v>
      </c>
      <c r="C43" s="263">
        <v>45076</v>
      </c>
      <c r="D43" s="263">
        <v>45137</v>
      </c>
      <c r="E43" s="199"/>
      <c r="F43" s="199"/>
      <c r="G43" s="263">
        <v>45076</v>
      </c>
      <c r="H43" s="263">
        <v>45137</v>
      </c>
      <c r="I43" s="263"/>
      <c r="J43" s="252"/>
      <c r="K43" s="244"/>
      <c r="L43" s="244"/>
    </row>
    <row r="44" spans="1:12" ht="24.75" customHeight="1" x14ac:dyDescent="0.25">
      <c r="A44" s="74" t="s">
        <v>164</v>
      </c>
      <c r="B44" s="73" t="s">
        <v>161</v>
      </c>
      <c r="C44" s="263">
        <v>45137</v>
      </c>
      <c r="D44" s="263">
        <v>45199</v>
      </c>
      <c r="E44" s="199"/>
      <c r="F44" s="199"/>
      <c r="G44" s="263">
        <v>45137</v>
      </c>
      <c r="H44" s="263">
        <v>45199</v>
      </c>
      <c r="I44" s="263"/>
      <c r="J44" s="252"/>
      <c r="K44" s="244"/>
      <c r="L44" s="244"/>
    </row>
    <row r="45" spans="1:12" ht="90.75" customHeight="1" x14ac:dyDescent="0.25">
      <c r="A45" s="74" t="s">
        <v>162</v>
      </c>
      <c r="B45" s="73" t="s">
        <v>335</v>
      </c>
      <c r="C45" s="263" t="s">
        <v>413</v>
      </c>
      <c r="D45" s="263"/>
      <c r="E45" s="198" t="s">
        <v>413</v>
      </c>
      <c r="F45" s="198" t="s">
        <v>413</v>
      </c>
      <c r="G45" s="263" t="s">
        <v>413</v>
      </c>
      <c r="H45" s="263"/>
      <c r="I45" s="263"/>
      <c r="J45" s="198"/>
      <c r="K45" s="224"/>
      <c r="L45" s="224"/>
    </row>
    <row r="46" spans="1:12" ht="167.25" customHeight="1" x14ac:dyDescent="0.25">
      <c r="A46" s="74" t="s">
        <v>160</v>
      </c>
      <c r="B46" s="73" t="s">
        <v>333</v>
      </c>
      <c r="C46" s="263" t="s">
        <v>413</v>
      </c>
      <c r="D46" s="263"/>
      <c r="E46" s="198" t="s">
        <v>413</v>
      </c>
      <c r="F46" s="198" t="s">
        <v>413</v>
      </c>
      <c r="G46" s="263" t="s">
        <v>413</v>
      </c>
      <c r="H46" s="263"/>
      <c r="I46" s="263"/>
      <c r="J46" s="198"/>
      <c r="K46" s="224"/>
      <c r="L46" s="224"/>
    </row>
    <row r="47" spans="1:12" ht="30.75" customHeight="1" x14ac:dyDescent="0.25">
      <c r="A47" s="74" t="s">
        <v>158</v>
      </c>
      <c r="B47" s="73" t="s">
        <v>159</v>
      </c>
      <c r="C47" s="263">
        <v>45199</v>
      </c>
      <c r="D47" s="263">
        <v>45229</v>
      </c>
      <c r="E47" s="199"/>
      <c r="F47" s="199"/>
      <c r="G47" s="263">
        <v>45199</v>
      </c>
      <c r="H47" s="263">
        <v>45229</v>
      </c>
      <c r="I47" s="263"/>
      <c r="J47" s="252"/>
      <c r="K47" s="224"/>
      <c r="L47" s="224"/>
    </row>
    <row r="48" spans="1:12" ht="37.5" customHeight="1" x14ac:dyDescent="0.25">
      <c r="A48" s="74" t="s">
        <v>545</v>
      </c>
      <c r="B48" s="75" t="s">
        <v>157</v>
      </c>
      <c r="C48" s="263"/>
      <c r="D48" s="263"/>
      <c r="E48" s="199"/>
      <c r="F48" s="199"/>
      <c r="G48" s="263"/>
      <c r="H48" s="263"/>
      <c r="I48" s="263"/>
      <c r="J48" s="199"/>
      <c r="K48" s="224"/>
      <c r="L48" s="224"/>
    </row>
    <row r="49" spans="1:12" ht="35.25" customHeight="1" x14ac:dyDescent="0.25">
      <c r="A49" s="74">
        <v>4</v>
      </c>
      <c r="B49" s="73" t="s">
        <v>155</v>
      </c>
      <c r="C49" s="263">
        <v>45229</v>
      </c>
      <c r="D49" s="263">
        <v>45260</v>
      </c>
      <c r="E49" s="199"/>
      <c r="F49" s="199"/>
      <c r="G49" s="263">
        <v>45229</v>
      </c>
      <c r="H49" s="263">
        <v>45260</v>
      </c>
      <c r="I49" s="263"/>
      <c r="J49" s="252"/>
      <c r="K49" s="224"/>
      <c r="L49" s="224"/>
    </row>
    <row r="50" spans="1:12" ht="86.25" customHeight="1" x14ac:dyDescent="0.25">
      <c r="A50" s="74" t="s">
        <v>156</v>
      </c>
      <c r="B50" s="73" t="s">
        <v>334</v>
      </c>
      <c r="C50" s="263">
        <v>45260</v>
      </c>
      <c r="D50" s="263">
        <v>45290</v>
      </c>
      <c r="E50" s="199"/>
      <c r="F50" s="199"/>
      <c r="G50" s="263">
        <v>45260</v>
      </c>
      <c r="H50" s="263">
        <v>45290</v>
      </c>
      <c r="I50" s="263"/>
      <c r="J50" s="252"/>
      <c r="K50" s="72"/>
      <c r="L50" s="72"/>
    </row>
    <row r="51" spans="1:12" ht="77.25" customHeight="1" x14ac:dyDescent="0.25">
      <c r="A51" s="74" t="s">
        <v>154</v>
      </c>
      <c r="B51" s="73" t="s">
        <v>336</v>
      </c>
      <c r="C51" s="223" t="s">
        <v>413</v>
      </c>
      <c r="D51" s="223"/>
      <c r="E51" s="198" t="s">
        <v>413</v>
      </c>
      <c r="F51" s="198" t="s">
        <v>413</v>
      </c>
      <c r="G51" s="223" t="s">
        <v>413</v>
      </c>
      <c r="H51" s="223"/>
      <c r="I51" s="198"/>
      <c r="J51" s="198"/>
      <c r="K51" s="72"/>
      <c r="L51" s="72"/>
    </row>
    <row r="52" spans="1:12" ht="71.25" customHeight="1" x14ac:dyDescent="0.25">
      <c r="A52" s="74" t="s">
        <v>152</v>
      </c>
      <c r="B52" s="73" t="s">
        <v>153</v>
      </c>
      <c r="C52" s="223" t="s">
        <v>413</v>
      </c>
      <c r="D52" s="223"/>
      <c r="E52" s="198" t="s">
        <v>413</v>
      </c>
      <c r="F52" s="198" t="s">
        <v>413</v>
      </c>
      <c r="G52" s="223" t="s">
        <v>413</v>
      </c>
      <c r="H52" s="223"/>
      <c r="I52" s="198"/>
      <c r="J52" s="198"/>
      <c r="K52" s="72"/>
      <c r="L52" s="72"/>
    </row>
    <row r="53" spans="1:12" ht="48" customHeight="1" x14ac:dyDescent="0.25">
      <c r="A53" s="74" t="s">
        <v>150</v>
      </c>
      <c r="B53" s="306" t="s">
        <v>337</v>
      </c>
      <c r="C53" s="222">
        <v>45260</v>
      </c>
      <c r="D53" s="222">
        <v>45290</v>
      </c>
      <c r="E53" s="199"/>
      <c r="F53" s="199"/>
      <c r="G53" s="222">
        <v>45260</v>
      </c>
      <c r="H53" s="222">
        <v>45290</v>
      </c>
      <c r="I53" s="252"/>
      <c r="J53" s="252"/>
      <c r="K53" s="72"/>
      <c r="L53" s="72"/>
    </row>
    <row r="54" spans="1:12" ht="46.5" customHeight="1" x14ac:dyDescent="0.25">
      <c r="A54" s="74" t="s">
        <v>338</v>
      </c>
      <c r="B54" s="73" t="s">
        <v>151</v>
      </c>
      <c r="C54" s="223" t="s">
        <v>413</v>
      </c>
      <c r="D54" s="223"/>
      <c r="E54" s="198" t="s">
        <v>413</v>
      </c>
      <c r="F54" s="198" t="s">
        <v>413</v>
      </c>
      <c r="G54" s="223" t="s">
        <v>413</v>
      </c>
      <c r="H54" s="223"/>
      <c r="I54" s="198"/>
      <c r="J54" s="198"/>
      <c r="K54" s="72"/>
      <c r="L54" s="7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19"/>
  <sheetViews>
    <sheetView tabSelected="1" view="pageBreakPreview" zoomScale="60" zoomScaleNormal="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2.5703125" style="60" customWidth="1"/>
    <col min="9" max="9" width="9" style="60" customWidth="1"/>
    <col min="10" max="10" width="11.28515625" style="60" bestFit="1" customWidth="1"/>
    <col min="11" max="11" width="9.140625" style="60" bestFit="1" customWidth="1"/>
    <col min="12" max="12" width="12.28515625" style="59" customWidth="1"/>
    <col min="13" max="13" width="6.140625" style="59" customWidth="1"/>
    <col min="14" max="15" width="8" style="59" bestFit="1" customWidth="1"/>
    <col min="16" max="16" width="13.140625" style="59" customWidth="1"/>
    <col min="17" max="17" width="11.28515625" style="59" customWidth="1"/>
    <col min="18" max="23" width="9.140625" style="59"/>
    <col min="24" max="25" width="17.28515625" style="59" customWidth="1"/>
    <col min="26" max="16384" width="9.140625" style="59"/>
  </cols>
  <sheetData>
    <row r="1" spans="1:17" ht="18.75" x14ac:dyDescent="0.25">
      <c r="A1" s="60"/>
      <c r="B1" s="60"/>
      <c r="C1" s="60"/>
      <c r="D1" s="60"/>
      <c r="E1" s="60"/>
      <c r="F1" s="60"/>
      <c r="Q1" s="37" t="s">
        <v>68</v>
      </c>
    </row>
    <row r="2" spans="1:17" ht="18.75" x14ac:dyDescent="0.3">
      <c r="A2" s="60"/>
      <c r="B2" s="60"/>
      <c r="C2" s="60"/>
      <c r="D2" s="60"/>
      <c r="E2" s="60"/>
      <c r="F2" s="60"/>
      <c r="Q2" s="15" t="s">
        <v>9</v>
      </c>
    </row>
    <row r="3" spans="1:17" ht="18.75" x14ac:dyDescent="0.3">
      <c r="A3" s="60"/>
      <c r="B3" s="60"/>
      <c r="C3" s="60"/>
      <c r="D3" s="60"/>
      <c r="E3" s="60"/>
      <c r="F3" s="60"/>
      <c r="Q3" s="15" t="s">
        <v>67</v>
      </c>
    </row>
    <row r="4" spans="1:17" ht="18.75" customHeight="1" x14ac:dyDescent="0.25">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row>
    <row r="5" spans="1:17" ht="18.75" x14ac:dyDescent="0.3">
      <c r="A5" s="60"/>
      <c r="B5" s="60"/>
      <c r="C5" s="60"/>
      <c r="D5" s="60"/>
      <c r="E5" s="60"/>
      <c r="F5" s="60"/>
      <c r="Q5" s="15"/>
    </row>
    <row r="6" spans="1:17" ht="18.75" x14ac:dyDescent="0.25">
      <c r="A6" s="319" t="s">
        <v>8</v>
      </c>
      <c r="B6" s="319"/>
      <c r="C6" s="319"/>
      <c r="D6" s="319"/>
      <c r="E6" s="319"/>
      <c r="F6" s="319"/>
      <c r="G6" s="319"/>
      <c r="H6" s="319"/>
      <c r="I6" s="319"/>
      <c r="J6" s="319"/>
      <c r="K6" s="319"/>
      <c r="L6" s="319"/>
      <c r="M6" s="319"/>
      <c r="N6" s="319"/>
      <c r="O6" s="319"/>
      <c r="P6" s="319"/>
      <c r="Q6" s="319"/>
    </row>
    <row r="7" spans="1:17" ht="18.75" x14ac:dyDescent="0.25">
      <c r="A7" s="13"/>
      <c r="B7" s="13"/>
      <c r="C7" s="13"/>
      <c r="D7" s="13"/>
      <c r="E7" s="13"/>
      <c r="F7" s="13"/>
      <c r="G7" s="13"/>
      <c r="H7" s="13"/>
      <c r="I7" s="13"/>
      <c r="J7" s="70"/>
      <c r="K7" s="70"/>
      <c r="L7" s="70"/>
      <c r="M7" s="70"/>
      <c r="N7" s="70"/>
      <c r="O7" s="70"/>
      <c r="P7" s="70"/>
      <c r="Q7" s="70"/>
    </row>
    <row r="8" spans="1:17" x14ac:dyDescent="0.25">
      <c r="A8" s="320" t="s">
        <v>425</v>
      </c>
      <c r="B8" s="320"/>
      <c r="C8" s="320"/>
      <c r="D8" s="320"/>
      <c r="E8" s="320"/>
      <c r="F8" s="320"/>
      <c r="G8" s="320"/>
      <c r="H8" s="320"/>
      <c r="I8" s="320"/>
      <c r="J8" s="320"/>
      <c r="K8" s="320"/>
      <c r="L8" s="320"/>
      <c r="M8" s="320"/>
      <c r="N8" s="320"/>
      <c r="O8" s="320"/>
      <c r="P8" s="320"/>
      <c r="Q8" s="320"/>
    </row>
    <row r="9" spans="1:17" ht="18.75" customHeight="1" x14ac:dyDescent="0.25">
      <c r="A9" s="316" t="s">
        <v>7</v>
      </c>
      <c r="B9" s="316"/>
      <c r="C9" s="316"/>
      <c r="D9" s="316"/>
      <c r="E9" s="316"/>
      <c r="F9" s="316"/>
      <c r="G9" s="316"/>
      <c r="H9" s="316"/>
      <c r="I9" s="316"/>
      <c r="J9" s="316"/>
      <c r="K9" s="316"/>
      <c r="L9" s="316"/>
      <c r="M9" s="316"/>
      <c r="N9" s="316"/>
      <c r="O9" s="316"/>
      <c r="P9" s="316"/>
      <c r="Q9" s="316"/>
    </row>
    <row r="10" spans="1:17" ht="18.75" x14ac:dyDescent="0.25">
      <c r="A10" s="13"/>
      <c r="B10" s="13"/>
      <c r="C10" s="13"/>
      <c r="D10" s="13"/>
      <c r="E10" s="13"/>
      <c r="F10" s="13"/>
      <c r="G10" s="13"/>
      <c r="H10" s="13"/>
      <c r="I10" s="13"/>
      <c r="J10" s="70"/>
      <c r="K10" s="70"/>
      <c r="L10" s="70"/>
      <c r="M10" s="70"/>
      <c r="N10" s="70"/>
      <c r="O10" s="70"/>
      <c r="P10" s="70"/>
      <c r="Q10" s="70"/>
    </row>
    <row r="11" spans="1:17" x14ac:dyDescent="0.25">
      <c r="A11" s="321" t="str">
        <f>'1. паспорт местоположение'!A12:C12</f>
        <v>L_TP3300.PS.0114</v>
      </c>
      <c r="B11" s="321"/>
      <c r="C11" s="321"/>
      <c r="D11" s="321"/>
      <c r="E11" s="321"/>
      <c r="F11" s="321"/>
      <c r="G11" s="321"/>
      <c r="H11" s="321"/>
      <c r="I11" s="321"/>
      <c r="J11" s="321"/>
      <c r="K11" s="321"/>
      <c r="L11" s="321"/>
      <c r="M11" s="321"/>
      <c r="N11" s="321"/>
      <c r="O11" s="321"/>
      <c r="P11" s="321"/>
      <c r="Q11" s="321"/>
    </row>
    <row r="12" spans="1:17" x14ac:dyDescent="0.25">
      <c r="A12" s="316" t="s">
        <v>6</v>
      </c>
      <c r="B12" s="316"/>
      <c r="C12" s="316"/>
      <c r="D12" s="316"/>
      <c r="E12" s="316"/>
      <c r="F12" s="316"/>
      <c r="G12" s="316"/>
      <c r="H12" s="316"/>
      <c r="I12" s="316"/>
      <c r="J12" s="316"/>
      <c r="K12" s="316"/>
      <c r="L12" s="316"/>
      <c r="M12" s="316"/>
      <c r="N12" s="316"/>
      <c r="O12" s="316"/>
      <c r="P12" s="316"/>
      <c r="Q12" s="316"/>
    </row>
    <row r="13" spans="1:17" ht="16.5" customHeight="1" x14ac:dyDescent="0.3">
      <c r="A13" s="11"/>
      <c r="B13" s="11"/>
      <c r="C13" s="11"/>
      <c r="D13" s="11"/>
      <c r="E13" s="11"/>
      <c r="F13" s="11"/>
      <c r="G13" s="11"/>
      <c r="H13" s="11"/>
      <c r="I13" s="11"/>
      <c r="J13" s="69"/>
      <c r="K13" s="69"/>
      <c r="L13" s="69"/>
      <c r="M13" s="69"/>
      <c r="N13" s="69"/>
      <c r="O13" s="69"/>
      <c r="P13" s="69"/>
      <c r="Q13" s="69"/>
    </row>
    <row r="14" spans="1:17" x14ac:dyDescent="0.25">
      <c r="A14" s="320" t="str">
        <f>'1. паспорт местоположение'!A15:C15</f>
        <v>Модернизация систем компенсации емкостных токов на ПС 110 кВ Граничная (2 шт.)</v>
      </c>
      <c r="B14" s="320"/>
      <c r="C14" s="320"/>
      <c r="D14" s="320"/>
      <c r="E14" s="320"/>
      <c r="F14" s="320"/>
      <c r="G14" s="320"/>
      <c r="H14" s="320"/>
      <c r="I14" s="320"/>
      <c r="J14" s="320"/>
      <c r="K14" s="320"/>
      <c r="L14" s="320"/>
      <c r="M14" s="320"/>
      <c r="N14" s="320"/>
      <c r="O14" s="320"/>
      <c r="P14" s="320"/>
      <c r="Q14" s="320"/>
    </row>
    <row r="15" spans="1:17" ht="15.75" customHeight="1" x14ac:dyDescent="0.25">
      <c r="A15" s="316" t="s">
        <v>5</v>
      </c>
      <c r="B15" s="316"/>
      <c r="C15" s="316"/>
      <c r="D15" s="316"/>
      <c r="E15" s="316"/>
      <c r="F15" s="316"/>
      <c r="G15" s="316"/>
      <c r="H15" s="316"/>
      <c r="I15" s="316"/>
      <c r="J15" s="316"/>
      <c r="K15" s="316"/>
      <c r="L15" s="316"/>
      <c r="M15" s="316"/>
      <c r="N15" s="316"/>
      <c r="O15" s="316"/>
      <c r="P15" s="316"/>
      <c r="Q15" s="316"/>
    </row>
    <row r="16" spans="1:17" x14ac:dyDescent="0.25">
      <c r="A16" s="442"/>
      <c r="B16" s="442"/>
      <c r="C16" s="442"/>
      <c r="D16" s="442"/>
      <c r="E16" s="442"/>
      <c r="F16" s="442"/>
      <c r="G16" s="442"/>
      <c r="H16" s="442"/>
      <c r="I16" s="442"/>
      <c r="J16" s="442"/>
      <c r="K16" s="442"/>
      <c r="L16" s="442"/>
      <c r="M16" s="442"/>
      <c r="N16" s="442"/>
      <c r="O16" s="442"/>
      <c r="P16" s="442"/>
      <c r="Q16" s="442"/>
    </row>
    <row r="17" spans="1:35" x14ac:dyDescent="0.25">
      <c r="A17" s="60"/>
      <c r="L17" s="60"/>
      <c r="M17" s="60"/>
      <c r="N17" s="60"/>
      <c r="O17" s="60"/>
      <c r="P17" s="60"/>
    </row>
    <row r="18" spans="1:35" x14ac:dyDescent="0.25">
      <c r="A18" s="443" t="s">
        <v>379</v>
      </c>
      <c r="B18" s="443"/>
      <c r="C18" s="443"/>
      <c r="D18" s="443"/>
      <c r="E18" s="443"/>
      <c r="F18" s="443"/>
      <c r="G18" s="443"/>
      <c r="H18" s="443"/>
      <c r="I18" s="443"/>
      <c r="J18" s="443"/>
      <c r="K18" s="443"/>
      <c r="L18" s="443"/>
      <c r="M18" s="443"/>
      <c r="N18" s="443"/>
      <c r="O18" s="443"/>
      <c r="P18" s="443"/>
      <c r="Q18" s="443"/>
    </row>
    <row r="19" spans="1:35" x14ac:dyDescent="0.25">
      <c r="A19" s="60"/>
      <c r="B19" s="60"/>
      <c r="C19" s="60"/>
      <c r="D19" s="60"/>
      <c r="E19" s="60"/>
      <c r="F19" s="60"/>
      <c r="L19" s="60"/>
      <c r="M19" s="60"/>
      <c r="N19" s="60"/>
      <c r="O19" s="60"/>
      <c r="P19" s="60"/>
    </row>
    <row r="20" spans="1:35" s="213" customFormat="1" ht="33" customHeight="1" x14ac:dyDescent="0.25">
      <c r="A20" s="444" t="s">
        <v>149</v>
      </c>
      <c r="B20" s="444" t="s">
        <v>148</v>
      </c>
      <c r="C20" s="437" t="s">
        <v>147</v>
      </c>
      <c r="D20" s="437"/>
      <c r="E20" s="447" t="s">
        <v>438</v>
      </c>
      <c r="F20" s="447"/>
      <c r="G20" s="444" t="s">
        <v>549</v>
      </c>
      <c r="H20" s="440" t="s">
        <v>550</v>
      </c>
      <c r="I20" s="441"/>
      <c r="J20" s="441"/>
      <c r="K20" s="441"/>
      <c r="L20" s="440" t="s">
        <v>551</v>
      </c>
      <c r="M20" s="441"/>
      <c r="N20" s="441"/>
      <c r="O20" s="441"/>
      <c r="P20" s="440" t="s">
        <v>552</v>
      </c>
      <c r="Q20" s="441"/>
      <c r="R20" s="441"/>
      <c r="S20" s="441"/>
      <c r="T20" s="440" t="s">
        <v>553</v>
      </c>
      <c r="U20" s="441"/>
      <c r="V20" s="441"/>
      <c r="W20" s="441"/>
      <c r="X20" s="440" t="s">
        <v>554</v>
      </c>
      <c r="Y20" s="441"/>
      <c r="Z20" s="441"/>
      <c r="AA20" s="441"/>
      <c r="AB20" s="448" t="s">
        <v>146</v>
      </c>
      <c r="AC20" s="449"/>
    </row>
    <row r="21" spans="1:35" s="213" customFormat="1" ht="99.75" customHeight="1" x14ac:dyDescent="0.25">
      <c r="A21" s="445"/>
      <c r="B21" s="445"/>
      <c r="C21" s="437"/>
      <c r="D21" s="437"/>
      <c r="E21" s="447"/>
      <c r="F21" s="447"/>
      <c r="G21" s="445"/>
      <c r="H21" s="437" t="s">
        <v>1</v>
      </c>
      <c r="I21" s="437"/>
      <c r="J21" s="437" t="s">
        <v>439</v>
      </c>
      <c r="K21" s="437"/>
      <c r="L21" s="437" t="s">
        <v>1</v>
      </c>
      <c r="M21" s="437"/>
      <c r="N21" s="437" t="s">
        <v>439</v>
      </c>
      <c r="O21" s="437"/>
      <c r="P21" s="437" t="s">
        <v>1</v>
      </c>
      <c r="Q21" s="437"/>
      <c r="R21" s="437" t="s">
        <v>439</v>
      </c>
      <c r="S21" s="437"/>
      <c r="T21" s="437" t="s">
        <v>1</v>
      </c>
      <c r="U21" s="437"/>
      <c r="V21" s="437" t="s">
        <v>439</v>
      </c>
      <c r="W21" s="437"/>
      <c r="X21" s="437" t="s">
        <v>1</v>
      </c>
      <c r="Y21" s="437"/>
      <c r="Z21" s="437" t="s">
        <v>439</v>
      </c>
      <c r="AA21" s="437"/>
      <c r="AB21" s="450"/>
      <c r="AC21" s="451"/>
    </row>
    <row r="22" spans="1:35" s="213" customFormat="1" ht="89.25" customHeight="1" x14ac:dyDescent="0.3">
      <c r="A22" s="446"/>
      <c r="B22" s="446"/>
      <c r="C22" s="309" t="s">
        <v>1</v>
      </c>
      <c r="D22" s="309" t="s">
        <v>439</v>
      </c>
      <c r="E22" s="310" t="s">
        <v>555</v>
      </c>
      <c r="F22" s="310" t="s">
        <v>556</v>
      </c>
      <c r="G22" s="446"/>
      <c r="H22" s="311" t="s">
        <v>361</v>
      </c>
      <c r="I22" s="311" t="s">
        <v>362</v>
      </c>
      <c r="J22" s="311" t="s">
        <v>361</v>
      </c>
      <c r="K22" s="311" t="s">
        <v>362</v>
      </c>
      <c r="L22" s="311" t="s">
        <v>361</v>
      </c>
      <c r="M22" s="311" t="s">
        <v>362</v>
      </c>
      <c r="N22" s="311" t="s">
        <v>361</v>
      </c>
      <c r="O22" s="311" t="s">
        <v>362</v>
      </c>
      <c r="P22" s="311" t="s">
        <v>361</v>
      </c>
      <c r="Q22" s="311" t="s">
        <v>362</v>
      </c>
      <c r="R22" s="311" t="s">
        <v>361</v>
      </c>
      <c r="S22" s="311" t="s">
        <v>362</v>
      </c>
      <c r="T22" s="311" t="s">
        <v>361</v>
      </c>
      <c r="U22" s="311" t="s">
        <v>362</v>
      </c>
      <c r="V22" s="311" t="s">
        <v>361</v>
      </c>
      <c r="W22" s="311" t="s">
        <v>362</v>
      </c>
      <c r="X22" s="311" t="s">
        <v>361</v>
      </c>
      <c r="Y22" s="311" t="s">
        <v>362</v>
      </c>
      <c r="Z22" s="311" t="s">
        <v>361</v>
      </c>
      <c r="AA22" s="311" t="s">
        <v>362</v>
      </c>
      <c r="AB22" s="309" t="s">
        <v>145</v>
      </c>
      <c r="AC22" s="309" t="s">
        <v>439</v>
      </c>
      <c r="AE22" s="214"/>
      <c r="AF22" s="214"/>
      <c r="AG22" s="214"/>
      <c r="AH22" s="214"/>
      <c r="AI22" s="215"/>
    </row>
    <row r="23" spans="1:35" s="213" customFormat="1"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E23" s="215"/>
      <c r="AF23" s="215"/>
      <c r="AG23" s="215"/>
      <c r="AH23" s="215"/>
      <c r="AI23" s="215"/>
    </row>
    <row r="24" spans="1:35" s="213" customFormat="1" ht="47.25" customHeight="1" x14ac:dyDescent="0.25">
      <c r="A24" s="220">
        <v>1</v>
      </c>
      <c r="B24" s="221" t="s">
        <v>144</v>
      </c>
      <c r="C24" s="246">
        <v>34.760016</v>
      </c>
      <c r="D24" s="247">
        <v>0</v>
      </c>
      <c r="E24" s="247">
        <v>0</v>
      </c>
      <c r="F24" s="247">
        <v>0</v>
      </c>
      <c r="G24" s="247">
        <v>0</v>
      </c>
      <c r="H24" s="247">
        <v>0</v>
      </c>
      <c r="I24" s="247"/>
      <c r="J24" s="247" t="s">
        <v>420</v>
      </c>
      <c r="K24" s="247"/>
      <c r="L24" s="250">
        <v>0</v>
      </c>
      <c r="M24" s="250"/>
      <c r="N24" s="254" t="s">
        <v>420</v>
      </c>
      <c r="O24" s="255"/>
      <c r="P24" s="255">
        <v>0</v>
      </c>
      <c r="Q24" s="255"/>
      <c r="R24" s="254" t="s">
        <v>420</v>
      </c>
      <c r="S24" s="255"/>
      <c r="T24" s="255">
        <v>0</v>
      </c>
      <c r="U24" s="256"/>
      <c r="V24" s="257" t="s">
        <v>420</v>
      </c>
      <c r="W24" s="256"/>
      <c r="X24" s="258">
        <v>0</v>
      </c>
      <c r="Y24" s="259"/>
      <c r="Z24" s="304" t="s">
        <v>420</v>
      </c>
      <c r="AA24" s="304"/>
      <c r="AB24" s="305">
        <v>0</v>
      </c>
      <c r="AC24" s="304" t="s">
        <v>420</v>
      </c>
    </row>
    <row r="25" spans="1:35" s="213" customFormat="1" ht="24" customHeight="1" x14ac:dyDescent="0.25">
      <c r="A25" s="218" t="s">
        <v>440</v>
      </c>
      <c r="B25" s="217" t="s">
        <v>143</v>
      </c>
      <c r="C25" s="219"/>
      <c r="D25" s="245"/>
      <c r="E25" s="245"/>
      <c r="F25" s="245"/>
      <c r="G25" s="245">
        <v>0</v>
      </c>
      <c r="H25" s="245">
        <v>0</v>
      </c>
      <c r="I25" s="247"/>
      <c r="J25" s="245" t="s">
        <v>420</v>
      </c>
      <c r="K25" s="247"/>
      <c r="L25" s="250">
        <v>0</v>
      </c>
      <c r="M25" s="250"/>
      <c r="N25" s="254" t="s">
        <v>420</v>
      </c>
      <c r="O25" s="255"/>
      <c r="P25" s="255">
        <v>0</v>
      </c>
      <c r="Q25" s="255"/>
      <c r="R25" s="254" t="s">
        <v>420</v>
      </c>
      <c r="S25" s="255"/>
      <c r="T25" s="255">
        <v>0</v>
      </c>
      <c r="U25" s="256"/>
      <c r="V25" s="257" t="s">
        <v>420</v>
      </c>
      <c r="W25" s="256"/>
      <c r="X25" s="258">
        <v>0</v>
      </c>
      <c r="Y25" s="259"/>
      <c r="Z25" s="304" t="s">
        <v>420</v>
      </c>
      <c r="AA25" s="304"/>
      <c r="AB25" s="304">
        <v>0</v>
      </c>
      <c r="AC25" s="304" t="s">
        <v>420</v>
      </c>
    </row>
    <row r="26" spans="1:35" s="213" customFormat="1" x14ac:dyDescent="0.25">
      <c r="A26" s="218" t="s">
        <v>441</v>
      </c>
      <c r="B26" s="217" t="s">
        <v>142</v>
      </c>
      <c r="C26" s="219"/>
      <c r="D26" s="245"/>
      <c r="E26" s="245"/>
      <c r="F26" s="245"/>
      <c r="G26" s="245">
        <v>0</v>
      </c>
      <c r="H26" s="245">
        <v>0</v>
      </c>
      <c r="I26" s="247"/>
      <c r="J26" s="245" t="s">
        <v>420</v>
      </c>
      <c r="K26" s="247"/>
      <c r="L26" s="250">
        <v>0</v>
      </c>
      <c r="M26" s="250"/>
      <c r="N26" s="254" t="s">
        <v>420</v>
      </c>
      <c r="O26" s="255"/>
      <c r="P26" s="255">
        <v>0</v>
      </c>
      <c r="Q26" s="255"/>
      <c r="R26" s="254" t="s">
        <v>420</v>
      </c>
      <c r="S26" s="255"/>
      <c r="T26" s="255">
        <v>0</v>
      </c>
      <c r="U26" s="256"/>
      <c r="V26" s="257" t="s">
        <v>420</v>
      </c>
      <c r="W26" s="256"/>
      <c r="X26" s="258">
        <v>0</v>
      </c>
      <c r="Y26" s="259"/>
      <c r="Z26" s="304" t="s">
        <v>420</v>
      </c>
      <c r="AA26" s="304"/>
      <c r="AB26" s="304">
        <v>0</v>
      </c>
      <c r="AC26" s="304" t="s">
        <v>420</v>
      </c>
    </row>
    <row r="27" spans="1:35" s="213" customFormat="1" ht="31.5" x14ac:dyDescent="0.25">
      <c r="A27" s="218" t="s">
        <v>442</v>
      </c>
      <c r="B27" s="217" t="s">
        <v>319</v>
      </c>
      <c r="C27" s="219"/>
      <c r="D27" s="245"/>
      <c r="E27" s="245"/>
      <c r="F27" s="245"/>
      <c r="G27" s="245">
        <v>0</v>
      </c>
      <c r="H27" s="245">
        <v>0</v>
      </c>
      <c r="I27" s="247"/>
      <c r="J27" s="245" t="s">
        <v>420</v>
      </c>
      <c r="K27" s="247"/>
      <c r="L27" s="250">
        <v>0</v>
      </c>
      <c r="M27" s="250"/>
      <c r="N27" s="254" t="s">
        <v>420</v>
      </c>
      <c r="O27" s="255"/>
      <c r="P27" s="255">
        <v>0</v>
      </c>
      <c r="Q27" s="255"/>
      <c r="R27" s="254" t="s">
        <v>420</v>
      </c>
      <c r="S27" s="255"/>
      <c r="T27" s="255">
        <v>0</v>
      </c>
      <c r="U27" s="256"/>
      <c r="V27" s="257" t="s">
        <v>420</v>
      </c>
      <c r="W27" s="256"/>
      <c r="X27" s="258">
        <v>0</v>
      </c>
      <c r="Y27" s="259"/>
      <c r="Z27" s="304" t="s">
        <v>420</v>
      </c>
      <c r="AA27" s="304"/>
      <c r="AB27" s="304">
        <v>0</v>
      </c>
      <c r="AC27" s="304" t="s">
        <v>420</v>
      </c>
    </row>
    <row r="28" spans="1:35" s="213" customFormat="1" x14ac:dyDescent="0.25">
      <c r="A28" s="218" t="s">
        <v>443</v>
      </c>
      <c r="B28" s="217" t="s">
        <v>444</v>
      </c>
      <c r="C28" s="219"/>
      <c r="D28" s="245"/>
      <c r="E28" s="245"/>
      <c r="F28" s="245"/>
      <c r="G28" s="245">
        <v>0</v>
      </c>
      <c r="H28" s="245">
        <v>0</v>
      </c>
      <c r="I28" s="247"/>
      <c r="J28" s="245" t="s">
        <v>420</v>
      </c>
      <c r="K28" s="247"/>
      <c r="L28" s="250">
        <v>0</v>
      </c>
      <c r="M28" s="250"/>
      <c r="N28" s="254" t="s">
        <v>420</v>
      </c>
      <c r="O28" s="255"/>
      <c r="P28" s="255">
        <v>0</v>
      </c>
      <c r="Q28" s="255"/>
      <c r="R28" s="254" t="s">
        <v>420</v>
      </c>
      <c r="S28" s="255"/>
      <c r="T28" s="255">
        <v>0</v>
      </c>
      <c r="U28" s="256"/>
      <c r="V28" s="257" t="s">
        <v>420</v>
      </c>
      <c r="W28" s="256"/>
      <c r="X28" s="258">
        <v>0</v>
      </c>
      <c r="Y28" s="259"/>
      <c r="Z28" s="304" t="s">
        <v>420</v>
      </c>
      <c r="AA28" s="304"/>
      <c r="AB28" s="304">
        <v>0</v>
      </c>
      <c r="AC28" s="304" t="s">
        <v>420</v>
      </c>
    </row>
    <row r="29" spans="1:35" s="213" customFormat="1" x14ac:dyDescent="0.25">
      <c r="A29" s="218" t="s">
        <v>445</v>
      </c>
      <c r="B29" s="217" t="s">
        <v>141</v>
      </c>
      <c r="C29" s="219"/>
      <c r="D29" s="245"/>
      <c r="E29" s="245"/>
      <c r="F29" s="245"/>
      <c r="G29" s="245">
        <v>0</v>
      </c>
      <c r="H29" s="245">
        <v>0</v>
      </c>
      <c r="I29" s="247"/>
      <c r="J29" s="245" t="s">
        <v>420</v>
      </c>
      <c r="K29" s="247"/>
      <c r="L29" s="250">
        <v>0</v>
      </c>
      <c r="M29" s="250"/>
      <c r="N29" s="254" t="s">
        <v>420</v>
      </c>
      <c r="O29" s="255"/>
      <c r="P29" s="255">
        <v>0</v>
      </c>
      <c r="Q29" s="255"/>
      <c r="R29" s="254" t="s">
        <v>420</v>
      </c>
      <c r="S29" s="255"/>
      <c r="T29" s="255">
        <v>0</v>
      </c>
      <c r="U29" s="256"/>
      <c r="V29" s="257" t="s">
        <v>420</v>
      </c>
      <c r="W29" s="256"/>
      <c r="X29" s="258">
        <v>0</v>
      </c>
      <c r="Y29" s="259"/>
      <c r="Z29" s="304" t="s">
        <v>420</v>
      </c>
      <c r="AA29" s="304"/>
      <c r="AB29" s="304">
        <v>0</v>
      </c>
      <c r="AC29" s="304" t="s">
        <v>420</v>
      </c>
    </row>
    <row r="30" spans="1:35" s="213" customFormat="1" ht="47.25" x14ac:dyDescent="0.25">
      <c r="A30" s="220" t="s">
        <v>62</v>
      </c>
      <c r="B30" s="221" t="s">
        <v>446</v>
      </c>
      <c r="C30" s="246">
        <v>28.96668</v>
      </c>
      <c r="D30" s="247">
        <v>0</v>
      </c>
      <c r="E30" s="247">
        <v>0</v>
      </c>
      <c r="F30" s="247">
        <v>0</v>
      </c>
      <c r="G30" s="247">
        <v>0</v>
      </c>
      <c r="H30" s="247">
        <v>0</v>
      </c>
      <c r="I30" s="247"/>
      <c r="J30" s="247" t="s">
        <v>420</v>
      </c>
      <c r="K30" s="247"/>
      <c r="L30" s="250">
        <v>0</v>
      </c>
      <c r="M30" s="249"/>
      <c r="N30" s="254" t="s">
        <v>420</v>
      </c>
      <c r="O30" s="256"/>
      <c r="P30" s="255">
        <v>0</v>
      </c>
      <c r="Q30" s="256"/>
      <c r="R30" s="254" t="s">
        <v>420</v>
      </c>
      <c r="S30" s="256"/>
      <c r="T30" s="255">
        <v>0</v>
      </c>
      <c r="U30" s="256"/>
      <c r="V30" s="257" t="s">
        <v>420</v>
      </c>
      <c r="W30" s="256"/>
      <c r="X30" s="258">
        <v>0</v>
      </c>
      <c r="Y30" s="259"/>
      <c r="Z30" s="304" t="s">
        <v>420</v>
      </c>
      <c r="AA30" s="304"/>
      <c r="AB30" s="304">
        <v>0</v>
      </c>
      <c r="AC30" s="304" t="s">
        <v>420</v>
      </c>
    </row>
    <row r="31" spans="1:35" s="213" customFormat="1" x14ac:dyDescent="0.25">
      <c r="A31" s="218" t="s">
        <v>447</v>
      </c>
      <c r="B31" s="217" t="s">
        <v>140</v>
      </c>
      <c r="C31" s="219">
        <v>3</v>
      </c>
      <c r="D31" s="245">
        <v>0</v>
      </c>
      <c r="E31" s="245"/>
      <c r="F31" s="245"/>
      <c r="G31" s="245"/>
      <c r="H31" s="245"/>
      <c r="I31" s="247"/>
      <c r="J31" s="245"/>
      <c r="K31" s="247"/>
      <c r="L31" s="250"/>
      <c r="M31" s="249"/>
      <c r="N31" s="254"/>
      <c r="O31" s="256"/>
      <c r="P31" s="255"/>
      <c r="Q31" s="256"/>
      <c r="R31" s="254"/>
      <c r="S31" s="256"/>
      <c r="T31" s="255"/>
      <c r="U31" s="256"/>
      <c r="V31" s="257"/>
      <c r="W31" s="256"/>
      <c r="X31" s="258"/>
      <c r="Y31" s="259"/>
      <c r="Z31" s="304"/>
      <c r="AA31" s="304"/>
      <c r="AB31" s="304">
        <v>0</v>
      </c>
      <c r="AC31" s="304">
        <v>0</v>
      </c>
    </row>
    <row r="32" spans="1:35" s="213" customFormat="1" ht="31.5" x14ac:dyDescent="0.25">
      <c r="A32" s="218" t="s">
        <v>448</v>
      </c>
      <c r="B32" s="217" t="s">
        <v>139</v>
      </c>
      <c r="C32" s="219">
        <v>9.8673383999999995</v>
      </c>
      <c r="D32" s="245">
        <v>0</v>
      </c>
      <c r="E32" s="245"/>
      <c r="F32" s="245"/>
      <c r="G32" s="245"/>
      <c r="H32" s="245"/>
      <c r="I32" s="247"/>
      <c r="J32" s="245"/>
      <c r="K32" s="247"/>
      <c r="L32" s="250"/>
      <c r="M32" s="249"/>
      <c r="N32" s="254"/>
      <c r="O32" s="256"/>
      <c r="P32" s="255"/>
      <c r="Q32" s="256"/>
      <c r="R32" s="254"/>
      <c r="S32" s="256"/>
      <c r="T32" s="255"/>
      <c r="U32" s="256"/>
      <c r="V32" s="257"/>
      <c r="W32" s="256"/>
      <c r="X32" s="258"/>
      <c r="Y32" s="259"/>
      <c r="Z32" s="304"/>
      <c r="AA32" s="304"/>
      <c r="AB32" s="304">
        <v>0</v>
      </c>
      <c r="AC32" s="304">
        <v>0</v>
      </c>
    </row>
    <row r="33" spans="1:29" s="213" customFormat="1" x14ac:dyDescent="0.25">
      <c r="A33" s="218" t="s">
        <v>449</v>
      </c>
      <c r="B33" s="217" t="s">
        <v>138</v>
      </c>
      <c r="C33" s="219">
        <v>14.281674000000001</v>
      </c>
      <c r="D33" s="245">
        <v>0</v>
      </c>
      <c r="E33" s="245"/>
      <c r="F33" s="245"/>
      <c r="G33" s="245"/>
      <c r="H33" s="245"/>
      <c r="I33" s="247"/>
      <c r="J33" s="245"/>
      <c r="K33" s="247"/>
      <c r="L33" s="250"/>
      <c r="M33" s="249"/>
      <c r="N33" s="254"/>
      <c r="O33" s="256"/>
      <c r="P33" s="255"/>
      <c r="Q33" s="256"/>
      <c r="R33" s="254"/>
      <c r="S33" s="256"/>
      <c r="T33" s="255"/>
      <c r="U33" s="256"/>
      <c r="V33" s="257"/>
      <c r="W33" s="256"/>
      <c r="X33" s="258"/>
      <c r="Y33" s="259"/>
      <c r="Z33" s="304"/>
      <c r="AA33" s="304"/>
      <c r="AB33" s="304">
        <v>0</v>
      </c>
      <c r="AC33" s="304">
        <v>0</v>
      </c>
    </row>
    <row r="34" spans="1:29" s="213" customFormat="1" x14ac:dyDescent="0.25">
      <c r="A34" s="218" t="s">
        <v>450</v>
      </c>
      <c r="B34" s="217" t="s">
        <v>137</v>
      </c>
      <c r="C34" s="219">
        <v>1.8176676</v>
      </c>
      <c r="D34" s="245">
        <v>0</v>
      </c>
      <c r="E34" s="245"/>
      <c r="F34" s="245"/>
      <c r="G34" s="245"/>
      <c r="H34" s="245"/>
      <c r="I34" s="247"/>
      <c r="J34" s="245"/>
      <c r="K34" s="247"/>
      <c r="L34" s="250"/>
      <c r="M34" s="249"/>
      <c r="N34" s="254"/>
      <c r="O34" s="256"/>
      <c r="P34" s="255"/>
      <c r="Q34" s="256"/>
      <c r="R34" s="254"/>
      <c r="S34" s="256"/>
      <c r="T34" s="255"/>
      <c r="U34" s="256"/>
      <c r="V34" s="257"/>
      <c r="W34" s="256"/>
      <c r="X34" s="258"/>
      <c r="Y34" s="259"/>
      <c r="Z34" s="304"/>
      <c r="AA34" s="304"/>
      <c r="AB34" s="304">
        <v>0</v>
      </c>
      <c r="AC34" s="304">
        <v>0</v>
      </c>
    </row>
    <row r="35" spans="1:29" s="213" customFormat="1" ht="31.5" x14ac:dyDescent="0.25">
      <c r="A35" s="220" t="s">
        <v>61</v>
      </c>
      <c r="B35" s="221" t="s">
        <v>451</v>
      </c>
      <c r="C35" s="246"/>
      <c r="D35" s="247"/>
      <c r="E35" s="247"/>
      <c r="F35" s="247"/>
      <c r="G35" s="247"/>
      <c r="H35" s="247"/>
      <c r="I35" s="247"/>
      <c r="J35" s="247"/>
      <c r="K35" s="247"/>
      <c r="L35" s="250"/>
      <c r="M35" s="249"/>
      <c r="N35" s="254"/>
      <c r="O35" s="256"/>
      <c r="P35" s="255"/>
      <c r="Q35" s="256"/>
      <c r="R35" s="254"/>
      <c r="S35" s="256"/>
      <c r="T35" s="255"/>
      <c r="U35" s="256"/>
      <c r="V35" s="257"/>
      <c r="W35" s="256"/>
      <c r="X35" s="258"/>
      <c r="Y35" s="259"/>
      <c r="Z35" s="304"/>
      <c r="AA35" s="304"/>
      <c r="AB35" s="304">
        <v>0</v>
      </c>
      <c r="AC35" s="304">
        <v>0</v>
      </c>
    </row>
    <row r="36" spans="1:29" s="213" customFormat="1" ht="31.5" x14ac:dyDescent="0.25">
      <c r="A36" s="218" t="s">
        <v>452</v>
      </c>
      <c r="B36" s="217" t="s">
        <v>453</v>
      </c>
      <c r="C36" s="219"/>
      <c r="D36" s="245"/>
      <c r="E36" s="245"/>
      <c r="F36" s="245"/>
      <c r="G36" s="245">
        <v>0</v>
      </c>
      <c r="H36" s="245">
        <v>0</v>
      </c>
      <c r="I36" s="247" t="s">
        <v>414</v>
      </c>
      <c r="J36" s="245" t="s">
        <v>420</v>
      </c>
      <c r="K36" s="247" t="s">
        <v>420</v>
      </c>
      <c r="L36" s="250">
        <v>0</v>
      </c>
      <c r="M36" s="249" t="s">
        <v>414</v>
      </c>
      <c r="N36" s="254" t="s">
        <v>420</v>
      </c>
      <c r="O36" s="256" t="s">
        <v>420</v>
      </c>
      <c r="P36" s="255">
        <v>0</v>
      </c>
      <c r="Q36" s="256" t="s">
        <v>414</v>
      </c>
      <c r="R36" s="254" t="s">
        <v>420</v>
      </c>
      <c r="S36" s="256" t="s">
        <v>420</v>
      </c>
      <c r="T36" s="255">
        <v>0</v>
      </c>
      <c r="U36" s="256" t="s">
        <v>414</v>
      </c>
      <c r="V36" s="257" t="s">
        <v>420</v>
      </c>
      <c r="W36" s="256" t="s">
        <v>420</v>
      </c>
      <c r="X36" s="258">
        <v>0</v>
      </c>
      <c r="Y36" s="259" t="s">
        <v>414</v>
      </c>
      <c r="Z36" s="304" t="s">
        <v>420</v>
      </c>
      <c r="AA36" s="304" t="s">
        <v>420</v>
      </c>
      <c r="AB36" s="304">
        <v>0</v>
      </c>
      <c r="AC36" s="304">
        <v>0</v>
      </c>
    </row>
    <row r="37" spans="1:29" s="213" customFormat="1" x14ac:dyDescent="0.25">
      <c r="A37" s="218" t="s">
        <v>454</v>
      </c>
      <c r="B37" s="217" t="s">
        <v>135</v>
      </c>
      <c r="C37" s="219"/>
      <c r="D37" s="245"/>
      <c r="E37" s="245"/>
      <c r="F37" s="245"/>
      <c r="G37" s="245">
        <v>0</v>
      </c>
      <c r="H37" s="245">
        <v>0</v>
      </c>
      <c r="I37" s="247" t="s">
        <v>414</v>
      </c>
      <c r="J37" s="245" t="s">
        <v>420</v>
      </c>
      <c r="K37" s="247" t="s">
        <v>420</v>
      </c>
      <c r="L37" s="250">
        <v>0</v>
      </c>
      <c r="M37" s="249" t="s">
        <v>414</v>
      </c>
      <c r="N37" s="254" t="s">
        <v>420</v>
      </c>
      <c r="O37" s="256" t="s">
        <v>420</v>
      </c>
      <c r="P37" s="255">
        <v>0</v>
      </c>
      <c r="Q37" s="256" t="s">
        <v>414</v>
      </c>
      <c r="R37" s="254" t="s">
        <v>420</v>
      </c>
      <c r="S37" s="256" t="s">
        <v>420</v>
      </c>
      <c r="T37" s="255">
        <v>0</v>
      </c>
      <c r="U37" s="256" t="s">
        <v>414</v>
      </c>
      <c r="V37" s="257" t="s">
        <v>420</v>
      </c>
      <c r="W37" s="256" t="s">
        <v>420</v>
      </c>
      <c r="X37" s="258">
        <v>0</v>
      </c>
      <c r="Y37" s="259" t="s">
        <v>414</v>
      </c>
      <c r="Z37" s="304" t="s">
        <v>420</v>
      </c>
      <c r="AA37" s="304" t="s">
        <v>420</v>
      </c>
      <c r="AB37" s="304">
        <v>0</v>
      </c>
      <c r="AC37" s="304">
        <v>0</v>
      </c>
    </row>
    <row r="38" spans="1:29" s="213" customFormat="1" x14ac:dyDescent="0.25">
      <c r="A38" s="218" t="s">
        <v>455</v>
      </c>
      <c r="B38" s="217" t="s">
        <v>456</v>
      </c>
      <c r="C38" s="219"/>
      <c r="D38" s="245"/>
      <c r="E38" s="245"/>
      <c r="F38" s="245"/>
      <c r="G38" s="245">
        <v>0</v>
      </c>
      <c r="H38" s="245">
        <v>0</v>
      </c>
      <c r="I38" s="247" t="s">
        <v>414</v>
      </c>
      <c r="J38" s="245" t="s">
        <v>420</v>
      </c>
      <c r="K38" s="247" t="s">
        <v>420</v>
      </c>
      <c r="L38" s="250">
        <v>0</v>
      </c>
      <c r="M38" s="249" t="s">
        <v>414</v>
      </c>
      <c r="N38" s="254" t="s">
        <v>420</v>
      </c>
      <c r="O38" s="256" t="s">
        <v>420</v>
      </c>
      <c r="P38" s="255">
        <v>0</v>
      </c>
      <c r="Q38" s="256" t="s">
        <v>414</v>
      </c>
      <c r="R38" s="254" t="s">
        <v>420</v>
      </c>
      <c r="S38" s="256" t="s">
        <v>420</v>
      </c>
      <c r="T38" s="255">
        <v>0</v>
      </c>
      <c r="U38" s="256" t="s">
        <v>414</v>
      </c>
      <c r="V38" s="257" t="s">
        <v>420</v>
      </c>
      <c r="W38" s="256" t="s">
        <v>420</v>
      </c>
      <c r="X38" s="258">
        <v>0</v>
      </c>
      <c r="Y38" s="259" t="s">
        <v>414</v>
      </c>
      <c r="Z38" s="304" t="s">
        <v>420</v>
      </c>
      <c r="AA38" s="304" t="s">
        <v>420</v>
      </c>
      <c r="AB38" s="304">
        <v>0</v>
      </c>
      <c r="AC38" s="304">
        <v>0</v>
      </c>
    </row>
    <row r="39" spans="1:29" s="213" customFormat="1" x14ac:dyDescent="0.25">
      <c r="A39" s="218" t="s">
        <v>457</v>
      </c>
      <c r="B39" s="217" t="s">
        <v>458</v>
      </c>
      <c r="C39" s="219"/>
      <c r="D39" s="245"/>
      <c r="E39" s="245"/>
      <c r="F39" s="245"/>
      <c r="G39" s="245">
        <v>0</v>
      </c>
      <c r="H39" s="245">
        <v>0</v>
      </c>
      <c r="I39" s="247" t="s">
        <v>414</v>
      </c>
      <c r="J39" s="245" t="s">
        <v>420</v>
      </c>
      <c r="K39" s="247" t="s">
        <v>420</v>
      </c>
      <c r="L39" s="250">
        <v>0</v>
      </c>
      <c r="M39" s="249" t="s">
        <v>414</v>
      </c>
      <c r="N39" s="254" t="s">
        <v>420</v>
      </c>
      <c r="O39" s="256" t="s">
        <v>420</v>
      </c>
      <c r="P39" s="255">
        <v>0</v>
      </c>
      <c r="Q39" s="256" t="s">
        <v>414</v>
      </c>
      <c r="R39" s="254" t="s">
        <v>420</v>
      </c>
      <c r="S39" s="256" t="s">
        <v>420</v>
      </c>
      <c r="T39" s="255">
        <v>0</v>
      </c>
      <c r="U39" s="256" t="s">
        <v>414</v>
      </c>
      <c r="V39" s="257" t="s">
        <v>420</v>
      </c>
      <c r="W39" s="256" t="s">
        <v>420</v>
      </c>
      <c r="X39" s="258">
        <v>0</v>
      </c>
      <c r="Y39" s="259" t="s">
        <v>414</v>
      </c>
      <c r="Z39" s="304" t="s">
        <v>420</v>
      </c>
      <c r="AA39" s="304" t="s">
        <v>420</v>
      </c>
      <c r="AB39" s="304">
        <v>0</v>
      </c>
      <c r="AC39" s="304">
        <v>0</v>
      </c>
    </row>
    <row r="40" spans="1:29" s="213" customFormat="1" x14ac:dyDescent="0.25">
      <c r="A40" s="218" t="s">
        <v>459</v>
      </c>
      <c r="B40" s="217" t="s">
        <v>460</v>
      </c>
      <c r="C40" s="219"/>
      <c r="D40" s="245"/>
      <c r="E40" s="245"/>
      <c r="F40" s="245"/>
      <c r="G40" s="245">
        <v>0</v>
      </c>
      <c r="H40" s="245">
        <v>0</v>
      </c>
      <c r="I40" s="247" t="s">
        <v>414</v>
      </c>
      <c r="J40" s="245" t="s">
        <v>420</v>
      </c>
      <c r="K40" s="247" t="s">
        <v>420</v>
      </c>
      <c r="L40" s="250">
        <v>0</v>
      </c>
      <c r="M40" s="249" t="s">
        <v>414</v>
      </c>
      <c r="N40" s="254" t="s">
        <v>420</v>
      </c>
      <c r="O40" s="256" t="s">
        <v>420</v>
      </c>
      <c r="P40" s="255">
        <v>0</v>
      </c>
      <c r="Q40" s="256" t="s">
        <v>414</v>
      </c>
      <c r="R40" s="254" t="s">
        <v>420</v>
      </c>
      <c r="S40" s="256" t="s">
        <v>420</v>
      </c>
      <c r="T40" s="255">
        <v>0</v>
      </c>
      <c r="U40" s="256" t="s">
        <v>414</v>
      </c>
      <c r="V40" s="257" t="s">
        <v>420</v>
      </c>
      <c r="W40" s="256" t="s">
        <v>420</v>
      </c>
      <c r="X40" s="258">
        <v>0</v>
      </c>
      <c r="Y40" s="259" t="s">
        <v>414</v>
      </c>
      <c r="Z40" s="304" t="s">
        <v>420</v>
      </c>
      <c r="AA40" s="304" t="s">
        <v>420</v>
      </c>
      <c r="AB40" s="304">
        <v>0</v>
      </c>
      <c r="AC40" s="304">
        <v>0</v>
      </c>
    </row>
    <row r="41" spans="1:29" s="213" customFormat="1" x14ac:dyDescent="0.25">
      <c r="A41" s="218" t="s">
        <v>461</v>
      </c>
      <c r="B41" s="217" t="s">
        <v>462</v>
      </c>
      <c r="C41" s="219"/>
      <c r="D41" s="245"/>
      <c r="E41" s="245"/>
      <c r="F41" s="245"/>
      <c r="G41" s="245">
        <v>0</v>
      </c>
      <c r="H41" s="245">
        <v>0</v>
      </c>
      <c r="I41" s="247" t="s">
        <v>414</v>
      </c>
      <c r="J41" s="245" t="s">
        <v>420</v>
      </c>
      <c r="K41" s="247" t="s">
        <v>420</v>
      </c>
      <c r="L41" s="250">
        <v>0</v>
      </c>
      <c r="M41" s="249" t="s">
        <v>414</v>
      </c>
      <c r="N41" s="254" t="s">
        <v>420</v>
      </c>
      <c r="O41" s="256" t="s">
        <v>420</v>
      </c>
      <c r="P41" s="255">
        <v>0</v>
      </c>
      <c r="Q41" s="256" t="s">
        <v>414</v>
      </c>
      <c r="R41" s="254" t="s">
        <v>420</v>
      </c>
      <c r="S41" s="256" t="s">
        <v>420</v>
      </c>
      <c r="T41" s="255">
        <v>0</v>
      </c>
      <c r="U41" s="256" t="s">
        <v>414</v>
      </c>
      <c r="V41" s="257" t="s">
        <v>420</v>
      </c>
      <c r="W41" s="256" t="s">
        <v>420</v>
      </c>
      <c r="X41" s="258">
        <v>0</v>
      </c>
      <c r="Y41" s="259" t="s">
        <v>414</v>
      </c>
      <c r="Z41" s="304" t="s">
        <v>420</v>
      </c>
      <c r="AA41" s="304" t="s">
        <v>420</v>
      </c>
      <c r="AB41" s="304">
        <v>0</v>
      </c>
      <c r="AC41" s="304">
        <v>0</v>
      </c>
    </row>
    <row r="42" spans="1:29" s="213" customFormat="1" x14ac:dyDescent="0.25">
      <c r="A42" s="220" t="s">
        <v>463</v>
      </c>
      <c r="B42" s="221" t="s">
        <v>464</v>
      </c>
      <c r="C42" s="246"/>
      <c r="D42" s="247"/>
      <c r="E42" s="247"/>
      <c r="F42" s="247"/>
      <c r="G42" s="247">
        <v>0</v>
      </c>
      <c r="H42" s="247">
        <v>0</v>
      </c>
      <c r="I42" s="247" t="s">
        <v>414</v>
      </c>
      <c r="J42" s="247" t="s">
        <v>420</v>
      </c>
      <c r="K42" s="247" t="s">
        <v>420</v>
      </c>
      <c r="L42" s="250">
        <v>0</v>
      </c>
      <c r="M42" s="249" t="s">
        <v>414</v>
      </c>
      <c r="N42" s="254" t="s">
        <v>420</v>
      </c>
      <c r="O42" s="256" t="s">
        <v>420</v>
      </c>
      <c r="P42" s="255">
        <v>0</v>
      </c>
      <c r="Q42" s="256" t="s">
        <v>414</v>
      </c>
      <c r="R42" s="254" t="s">
        <v>420</v>
      </c>
      <c r="S42" s="256" t="s">
        <v>420</v>
      </c>
      <c r="T42" s="255">
        <v>0</v>
      </c>
      <c r="U42" s="256" t="s">
        <v>414</v>
      </c>
      <c r="V42" s="257" t="s">
        <v>420</v>
      </c>
      <c r="W42" s="256" t="s">
        <v>420</v>
      </c>
      <c r="X42" s="258">
        <v>0</v>
      </c>
      <c r="Y42" s="259" t="s">
        <v>414</v>
      </c>
      <c r="Z42" s="304" t="s">
        <v>420</v>
      </c>
      <c r="AA42" s="304" t="s">
        <v>420</v>
      </c>
      <c r="AB42" s="304">
        <v>0</v>
      </c>
      <c r="AC42" s="304">
        <v>0</v>
      </c>
    </row>
    <row r="43" spans="1:29" s="213" customFormat="1" x14ac:dyDescent="0.25">
      <c r="A43" s="218" t="s">
        <v>465</v>
      </c>
      <c r="B43" s="217" t="s">
        <v>466</v>
      </c>
      <c r="C43" s="246"/>
      <c r="D43" s="245"/>
      <c r="E43" s="245"/>
      <c r="F43" s="245"/>
      <c r="G43" s="245">
        <v>0</v>
      </c>
      <c r="H43" s="245">
        <v>0</v>
      </c>
      <c r="I43" s="247" t="s">
        <v>414</v>
      </c>
      <c r="J43" s="245" t="s">
        <v>420</v>
      </c>
      <c r="K43" s="247" t="s">
        <v>420</v>
      </c>
      <c r="L43" s="250">
        <v>0</v>
      </c>
      <c r="M43" s="249" t="s">
        <v>414</v>
      </c>
      <c r="N43" s="254" t="s">
        <v>420</v>
      </c>
      <c r="O43" s="256" t="s">
        <v>420</v>
      </c>
      <c r="P43" s="255">
        <v>0</v>
      </c>
      <c r="Q43" s="256" t="s">
        <v>414</v>
      </c>
      <c r="R43" s="254" t="s">
        <v>420</v>
      </c>
      <c r="S43" s="256" t="s">
        <v>420</v>
      </c>
      <c r="T43" s="255">
        <v>0</v>
      </c>
      <c r="U43" s="256" t="s">
        <v>414</v>
      </c>
      <c r="V43" s="257" t="s">
        <v>420</v>
      </c>
      <c r="W43" s="256" t="s">
        <v>420</v>
      </c>
      <c r="X43" s="258">
        <v>0</v>
      </c>
      <c r="Y43" s="259" t="s">
        <v>414</v>
      </c>
      <c r="Z43" s="304" t="s">
        <v>420</v>
      </c>
      <c r="AA43" s="304" t="s">
        <v>420</v>
      </c>
      <c r="AB43" s="304">
        <v>0</v>
      </c>
      <c r="AC43" s="304">
        <v>0</v>
      </c>
    </row>
    <row r="44" spans="1:29" s="213" customFormat="1" x14ac:dyDescent="0.25">
      <c r="A44" s="218" t="s">
        <v>467</v>
      </c>
      <c r="B44" s="217" t="s">
        <v>468</v>
      </c>
      <c r="C44" s="246"/>
      <c r="D44" s="245"/>
      <c r="E44" s="245"/>
      <c r="F44" s="245"/>
      <c r="G44" s="245">
        <v>0</v>
      </c>
      <c r="H44" s="245">
        <v>0</v>
      </c>
      <c r="I44" s="247" t="s">
        <v>414</v>
      </c>
      <c r="J44" s="245" t="s">
        <v>420</v>
      </c>
      <c r="K44" s="247" t="s">
        <v>420</v>
      </c>
      <c r="L44" s="250">
        <v>0</v>
      </c>
      <c r="M44" s="249" t="s">
        <v>414</v>
      </c>
      <c r="N44" s="254" t="s">
        <v>420</v>
      </c>
      <c r="O44" s="256" t="s">
        <v>420</v>
      </c>
      <c r="P44" s="255">
        <v>0</v>
      </c>
      <c r="Q44" s="256" t="s">
        <v>414</v>
      </c>
      <c r="R44" s="254" t="s">
        <v>420</v>
      </c>
      <c r="S44" s="256" t="s">
        <v>420</v>
      </c>
      <c r="T44" s="255">
        <v>0</v>
      </c>
      <c r="U44" s="256" t="s">
        <v>414</v>
      </c>
      <c r="V44" s="257" t="s">
        <v>420</v>
      </c>
      <c r="W44" s="256" t="s">
        <v>420</v>
      </c>
      <c r="X44" s="258">
        <v>0</v>
      </c>
      <c r="Y44" s="259" t="s">
        <v>414</v>
      </c>
      <c r="Z44" s="304" t="s">
        <v>420</v>
      </c>
      <c r="AA44" s="304" t="s">
        <v>420</v>
      </c>
      <c r="AB44" s="304">
        <v>0</v>
      </c>
      <c r="AC44" s="304">
        <v>0</v>
      </c>
    </row>
    <row r="45" spans="1:29" s="213" customFormat="1" x14ac:dyDescent="0.25">
      <c r="A45" s="218" t="s">
        <v>469</v>
      </c>
      <c r="B45" s="217" t="s">
        <v>470</v>
      </c>
      <c r="C45" s="246"/>
      <c r="D45" s="245"/>
      <c r="E45" s="245"/>
      <c r="F45" s="245"/>
      <c r="G45" s="245">
        <v>0</v>
      </c>
      <c r="H45" s="245">
        <v>0</v>
      </c>
      <c r="I45" s="247" t="s">
        <v>414</v>
      </c>
      <c r="J45" s="245" t="s">
        <v>420</v>
      </c>
      <c r="K45" s="247" t="s">
        <v>420</v>
      </c>
      <c r="L45" s="250">
        <v>0</v>
      </c>
      <c r="M45" s="249" t="s">
        <v>414</v>
      </c>
      <c r="N45" s="254" t="s">
        <v>420</v>
      </c>
      <c r="O45" s="256" t="s">
        <v>420</v>
      </c>
      <c r="P45" s="255">
        <v>0</v>
      </c>
      <c r="Q45" s="256" t="s">
        <v>414</v>
      </c>
      <c r="R45" s="254" t="s">
        <v>420</v>
      </c>
      <c r="S45" s="256" t="s">
        <v>420</v>
      </c>
      <c r="T45" s="255">
        <v>0</v>
      </c>
      <c r="U45" s="256" t="s">
        <v>414</v>
      </c>
      <c r="V45" s="257" t="s">
        <v>420</v>
      </c>
      <c r="W45" s="256" t="s">
        <v>420</v>
      </c>
      <c r="X45" s="258">
        <v>0</v>
      </c>
      <c r="Y45" s="259" t="s">
        <v>414</v>
      </c>
      <c r="Z45" s="304" t="s">
        <v>420</v>
      </c>
      <c r="AA45" s="304" t="s">
        <v>420</v>
      </c>
      <c r="AB45" s="304">
        <v>0</v>
      </c>
      <c r="AC45" s="304">
        <v>0</v>
      </c>
    </row>
    <row r="46" spans="1:29" s="213" customFormat="1" x14ac:dyDescent="0.25">
      <c r="A46" s="218" t="s">
        <v>471</v>
      </c>
      <c r="B46" s="217" t="s">
        <v>472</v>
      </c>
      <c r="C46" s="246"/>
      <c r="D46" s="245"/>
      <c r="E46" s="245"/>
      <c r="F46" s="245"/>
      <c r="G46" s="245">
        <v>0</v>
      </c>
      <c r="H46" s="245">
        <v>0</v>
      </c>
      <c r="I46" s="247" t="s">
        <v>414</v>
      </c>
      <c r="J46" s="245" t="s">
        <v>420</v>
      </c>
      <c r="K46" s="247" t="s">
        <v>420</v>
      </c>
      <c r="L46" s="250">
        <v>0</v>
      </c>
      <c r="M46" s="249" t="s">
        <v>414</v>
      </c>
      <c r="N46" s="254" t="s">
        <v>420</v>
      </c>
      <c r="O46" s="256" t="s">
        <v>420</v>
      </c>
      <c r="P46" s="255">
        <v>0</v>
      </c>
      <c r="Q46" s="256" t="s">
        <v>414</v>
      </c>
      <c r="R46" s="254" t="s">
        <v>420</v>
      </c>
      <c r="S46" s="256" t="s">
        <v>420</v>
      </c>
      <c r="T46" s="255">
        <v>0</v>
      </c>
      <c r="U46" s="256" t="s">
        <v>414</v>
      </c>
      <c r="V46" s="257" t="s">
        <v>420</v>
      </c>
      <c r="W46" s="256" t="s">
        <v>420</v>
      </c>
      <c r="X46" s="258">
        <v>0</v>
      </c>
      <c r="Y46" s="259" t="s">
        <v>414</v>
      </c>
      <c r="Z46" s="304" t="s">
        <v>420</v>
      </c>
      <c r="AA46" s="304" t="s">
        <v>420</v>
      </c>
      <c r="AB46" s="304">
        <v>0</v>
      </c>
      <c r="AC46" s="304">
        <v>0</v>
      </c>
    </row>
    <row r="47" spans="1:29" s="213" customFormat="1" x14ac:dyDescent="0.25">
      <c r="A47" s="218" t="s">
        <v>60</v>
      </c>
      <c r="B47" s="217" t="s">
        <v>136</v>
      </c>
      <c r="C47" s="246"/>
      <c r="D47" s="245"/>
      <c r="E47" s="245"/>
      <c r="F47" s="245"/>
      <c r="G47" s="245"/>
      <c r="H47" s="245"/>
      <c r="I47" s="247"/>
      <c r="J47" s="245"/>
      <c r="K47" s="247"/>
      <c r="L47" s="250"/>
      <c r="M47" s="249"/>
      <c r="N47" s="254"/>
      <c r="O47" s="256"/>
      <c r="P47" s="255"/>
      <c r="Q47" s="256"/>
      <c r="R47" s="254"/>
      <c r="S47" s="256"/>
      <c r="T47" s="255"/>
      <c r="U47" s="256"/>
      <c r="V47" s="257"/>
      <c r="W47" s="256"/>
      <c r="X47" s="258"/>
      <c r="Y47" s="259"/>
      <c r="Z47" s="304"/>
      <c r="AA47" s="304"/>
      <c r="AB47" s="304"/>
      <c r="AC47" s="304"/>
    </row>
    <row r="48" spans="1:29" s="213" customFormat="1" ht="31.5" x14ac:dyDescent="0.25">
      <c r="A48" s="218" t="s">
        <v>473</v>
      </c>
      <c r="B48" s="217" t="s">
        <v>453</v>
      </c>
      <c r="C48" s="246"/>
      <c r="D48" s="245"/>
      <c r="E48" s="245"/>
      <c r="F48" s="245"/>
      <c r="G48" s="245">
        <v>0</v>
      </c>
      <c r="H48" s="245">
        <v>0</v>
      </c>
      <c r="I48" s="247"/>
      <c r="J48" s="245" t="s">
        <v>420</v>
      </c>
      <c r="K48" s="247"/>
      <c r="L48" s="250">
        <v>0</v>
      </c>
      <c r="M48" s="249"/>
      <c r="N48" s="254" t="s">
        <v>420</v>
      </c>
      <c r="O48" s="256"/>
      <c r="P48" s="255">
        <v>0</v>
      </c>
      <c r="Q48" s="256"/>
      <c r="R48" s="254" t="s">
        <v>420</v>
      </c>
      <c r="S48" s="256"/>
      <c r="T48" s="255">
        <v>0</v>
      </c>
      <c r="U48" s="256"/>
      <c r="V48" s="257" t="s">
        <v>420</v>
      </c>
      <c r="W48" s="256"/>
      <c r="X48" s="258">
        <v>0</v>
      </c>
      <c r="Y48" s="259"/>
      <c r="Z48" s="304" t="s">
        <v>420</v>
      </c>
      <c r="AA48" s="304"/>
      <c r="AB48" s="304">
        <v>0</v>
      </c>
      <c r="AC48" s="304">
        <v>0</v>
      </c>
    </row>
    <row r="49" spans="1:29" s="213" customFormat="1" x14ac:dyDescent="0.25">
      <c r="A49" s="220" t="s">
        <v>474</v>
      </c>
      <c r="B49" s="221" t="s">
        <v>135</v>
      </c>
      <c r="C49" s="246"/>
      <c r="D49" s="247"/>
      <c r="E49" s="247"/>
      <c r="F49" s="247"/>
      <c r="G49" s="247">
        <v>0</v>
      </c>
      <c r="H49" s="247">
        <v>0</v>
      </c>
      <c r="I49" s="247"/>
      <c r="J49" s="247" t="s">
        <v>420</v>
      </c>
      <c r="K49" s="247"/>
      <c r="L49" s="250">
        <v>0</v>
      </c>
      <c r="M49" s="249"/>
      <c r="N49" s="254" t="s">
        <v>420</v>
      </c>
      <c r="O49" s="256"/>
      <c r="P49" s="255">
        <v>0</v>
      </c>
      <c r="Q49" s="256"/>
      <c r="R49" s="254" t="s">
        <v>420</v>
      </c>
      <c r="S49" s="256"/>
      <c r="T49" s="255">
        <v>0</v>
      </c>
      <c r="U49" s="256"/>
      <c r="V49" s="257" t="s">
        <v>420</v>
      </c>
      <c r="W49" s="256"/>
      <c r="X49" s="258">
        <v>0</v>
      </c>
      <c r="Y49" s="259"/>
      <c r="Z49" s="304" t="s">
        <v>420</v>
      </c>
      <c r="AA49" s="304"/>
      <c r="AB49" s="304">
        <v>0</v>
      </c>
      <c r="AC49" s="304">
        <v>0</v>
      </c>
    </row>
    <row r="50" spans="1:29" s="213" customFormat="1" ht="31.5" x14ac:dyDescent="0.25">
      <c r="A50" s="218" t="s">
        <v>475</v>
      </c>
      <c r="B50" s="217" t="s">
        <v>476</v>
      </c>
      <c r="C50" s="219"/>
      <c r="D50" s="245"/>
      <c r="E50" s="245"/>
      <c r="F50" s="245"/>
      <c r="G50" s="245">
        <v>0</v>
      </c>
      <c r="H50" s="245">
        <v>0</v>
      </c>
      <c r="I50" s="247"/>
      <c r="J50" s="245" t="s">
        <v>420</v>
      </c>
      <c r="K50" s="247"/>
      <c r="L50" s="250">
        <v>0</v>
      </c>
      <c r="M50" s="249"/>
      <c r="N50" s="254" t="s">
        <v>420</v>
      </c>
      <c r="O50" s="256"/>
      <c r="P50" s="255">
        <v>0</v>
      </c>
      <c r="Q50" s="256"/>
      <c r="R50" s="254" t="s">
        <v>420</v>
      </c>
      <c r="S50" s="256"/>
      <c r="T50" s="255">
        <v>0</v>
      </c>
      <c r="U50" s="256"/>
      <c r="V50" s="257" t="s">
        <v>420</v>
      </c>
      <c r="W50" s="256"/>
      <c r="X50" s="258">
        <v>0</v>
      </c>
      <c r="Y50" s="259"/>
      <c r="Z50" s="304" t="s">
        <v>420</v>
      </c>
      <c r="AA50" s="304"/>
      <c r="AB50" s="304">
        <v>0</v>
      </c>
      <c r="AC50" s="304">
        <v>0</v>
      </c>
    </row>
    <row r="51" spans="1:29" s="213" customFormat="1" ht="35.25" customHeight="1" x14ac:dyDescent="0.25">
      <c r="A51" s="218" t="s">
        <v>477</v>
      </c>
      <c r="B51" s="217" t="s">
        <v>478</v>
      </c>
      <c r="C51" s="219"/>
      <c r="D51" s="245"/>
      <c r="E51" s="245"/>
      <c r="F51" s="245"/>
      <c r="G51" s="245">
        <v>0</v>
      </c>
      <c r="H51" s="245">
        <v>0</v>
      </c>
      <c r="I51" s="247"/>
      <c r="J51" s="245" t="s">
        <v>420</v>
      </c>
      <c r="K51" s="247"/>
      <c r="L51" s="250">
        <v>0</v>
      </c>
      <c r="M51" s="249"/>
      <c r="N51" s="254" t="s">
        <v>420</v>
      </c>
      <c r="O51" s="256"/>
      <c r="P51" s="255">
        <v>0</v>
      </c>
      <c r="Q51" s="256"/>
      <c r="R51" s="254" t="s">
        <v>420</v>
      </c>
      <c r="S51" s="256"/>
      <c r="T51" s="255">
        <v>0</v>
      </c>
      <c r="U51" s="256"/>
      <c r="V51" s="257" t="s">
        <v>420</v>
      </c>
      <c r="W51" s="256"/>
      <c r="X51" s="258">
        <v>0</v>
      </c>
      <c r="Y51" s="259"/>
      <c r="Z51" s="304" t="s">
        <v>420</v>
      </c>
      <c r="AA51" s="304"/>
      <c r="AB51" s="304">
        <v>0</v>
      </c>
      <c r="AC51" s="304">
        <v>0</v>
      </c>
    </row>
    <row r="52" spans="1:29" s="213" customFormat="1" x14ac:dyDescent="0.25">
      <c r="A52" s="218" t="s">
        <v>479</v>
      </c>
      <c r="B52" s="217" t="s">
        <v>134</v>
      </c>
      <c r="C52" s="219"/>
      <c r="D52" s="245"/>
      <c r="E52" s="245"/>
      <c r="F52" s="245"/>
      <c r="G52" s="245">
        <v>0</v>
      </c>
      <c r="H52" s="245">
        <v>0</v>
      </c>
      <c r="I52" s="247"/>
      <c r="J52" s="245" t="s">
        <v>420</v>
      </c>
      <c r="K52" s="247"/>
      <c r="L52" s="250">
        <v>0</v>
      </c>
      <c r="M52" s="249"/>
      <c r="N52" s="254" t="s">
        <v>420</v>
      </c>
      <c r="O52" s="256"/>
      <c r="P52" s="255">
        <v>0</v>
      </c>
      <c r="Q52" s="256"/>
      <c r="R52" s="254" t="s">
        <v>420</v>
      </c>
      <c r="S52" s="256"/>
      <c r="T52" s="255">
        <v>0</v>
      </c>
      <c r="U52" s="256"/>
      <c r="V52" s="257" t="s">
        <v>420</v>
      </c>
      <c r="W52" s="256"/>
      <c r="X52" s="258">
        <v>0</v>
      </c>
      <c r="Y52" s="259"/>
      <c r="Z52" s="304" t="s">
        <v>420</v>
      </c>
      <c r="AA52" s="304"/>
      <c r="AB52" s="304">
        <v>0</v>
      </c>
      <c r="AC52" s="304">
        <v>0</v>
      </c>
    </row>
    <row r="53" spans="1:29" s="213" customFormat="1" x14ac:dyDescent="0.25">
      <c r="A53" s="218" t="s">
        <v>480</v>
      </c>
      <c r="B53" s="217" t="s">
        <v>458</v>
      </c>
      <c r="C53" s="219"/>
      <c r="D53" s="245"/>
      <c r="E53" s="245"/>
      <c r="F53" s="245"/>
      <c r="G53" s="245">
        <v>0</v>
      </c>
      <c r="H53" s="245">
        <v>0</v>
      </c>
      <c r="I53" s="247"/>
      <c r="J53" s="245" t="s">
        <v>420</v>
      </c>
      <c r="K53" s="247"/>
      <c r="L53" s="250">
        <v>0</v>
      </c>
      <c r="M53" s="249"/>
      <c r="N53" s="254" t="s">
        <v>420</v>
      </c>
      <c r="O53" s="256"/>
      <c r="P53" s="255">
        <v>0</v>
      </c>
      <c r="Q53" s="256"/>
      <c r="R53" s="254" t="s">
        <v>420</v>
      </c>
      <c r="S53" s="256"/>
      <c r="T53" s="255">
        <v>0</v>
      </c>
      <c r="U53" s="256"/>
      <c r="V53" s="257" t="s">
        <v>420</v>
      </c>
      <c r="W53" s="256"/>
      <c r="X53" s="258">
        <v>0</v>
      </c>
      <c r="Y53" s="259"/>
      <c r="Z53" s="304" t="s">
        <v>420</v>
      </c>
      <c r="AA53" s="304"/>
      <c r="AB53" s="304">
        <v>0</v>
      </c>
      <c r="AC53" s="304">
        <v>0</v>
      </c>
    </row>
    <row r="54" spans="1:29" s="213" customFormat="1" x14ac:dyDescent="0.25">
      <c r="A54" s="218" t="s">
        <v>481</v>
      </c>
      <c r="B54" s="217" t="s">
        <v>460</v>
      </c>
      <c r="C54" s="219"/>
      <c r="D54" s="245"/>
      <c r="E54" s="245"/>
      <c r="F54" s="245"/>
      <c r="G54" s="245">
        <v>0</v>
      </c>
      <c r="H54" s="245">
        <v>0</v>
      </c>
      <c r="I54" s="247"/>
      <c r="J54" s="245" t="s">
        <v>420</v>
      </c>
      <c r="K54" s="247"/>
      <c r="L54" s="250">
        <v>0</v>
      </c>
      <c r="M54" s="249"/>
      <c r="N54" s="254" t="s">
        <v>420</v>
      </c>
      <c r="O54" s="256"/>
      <c r="P54" s="255">
        <v>0</v>
      </c>
      <c r="Q54" s="256"/>
      <c r="R54" s="254" t="s">
        <v>420</v>
      </c>
      <c r="S54" s="256"/>
      <c r="T54" s="255">
        <v>0</v>
      </c>
      <c r="U54" s="256"/>
      <c r="V54" s="257" t="s">
        <v>420</v>
      </c>
      <c r="W54" s="256"/>
      <c r="X54" s="258">
        <v>0</v>
      </c>
      <c r="Y54" s="259"/>
      <c r="Z54" s="304" t="s">
        <v>420</v>
      </c>
      <c r="AA54" s="304"/>
      <c r="AB54" s="304">
        <v>0</v>
      </c>
      <c r="AC54" s="304">
        <v>0</v>
      </c>
    </row>
    <row r="55" spans="1:29" s="213" customFormat="1" x14ac:dyDescent="0.25">
      <c r="A55" s="218" t="s">
        <v>482</v>
      </c>
      <c r="B55" s="217" t="s">
        <v>462</v>
      </c>
      <c r="C55" s="219"/>
      <c r="D55" s="245"/>
      <c r="E55" s="245"/>
      <c r="F55" s="245"/>
      <c r="G55" s="245">
        <v>0</v>
      </c>
      <c r="H55" s="245">
        <v>0</v>
      </c>
      <c r="I55" s="247"/>
      <c r="J55" s="245" t="s">
        <v>420</v>
      </c>
      <c r="K55" s="247"/>
      <c r="L55" s="250">
        <v>0</v>
      </c>
      <c r="M55" s="249"/>
      <c r="N55" s="254" t="s">
        <v>420</v>
      </c>
      <c r="O55" s="256"/>
      <c r="P55" s="255">
        <v>0</v>
      </c>
      <c r="Q55" s="256"/>
      <c r="R55" s="254" t="s">
        <v>420</v>
      </c>
      <c r="S55" s="256"/>
      <c r="T55" s="255">
        <v>0</v>
      </c>
      <c r="U55" s="256"/>
      <c r="V55" s="257" t="s">
        <v>420</v>
      </c>
      <c r="W55" s="256"/>
      <c r="X55" s="258">
        <v>0</v>
      </c>
      <c r="Y55" s="259"/>
      <c r="Z55" s="304" t="s">
        <v>420</v>
      </c>
      <c r="AA55" s="304"/>
      <c r="AB55" s="304">
        <v>0</v>
      </c>
      <c r="AC55" s="304">
        <v>0</v>
      </c>
    </row>
    <row r="56" spans="1:29" s="213" customFormat="1" x14ac:dyDescent="0.25">
      <c r="A56" s="220" t="s">
        <v>483</v>
      </c>
      <c r="B56" s="221" t="s">
        <v>464</v>
      </c>
      <c r="C56" s="246"/>
      <c r="D56" s="247"/>
      <c r="E56" s="247"/>
      <c r="F56" s="247"/>
      <c r="G56" s="247">
        <v>0</v>
      </c>
      <c r="H56" s="247">
        <v>0</v>
      </c>
      <c r="I56" s="247"/>
      <c r="J56" s="247" t="s">
        <v>420</v>
      </c>
      <c r="K56" s="247"/>
      <c r="L56" s="250">
        <v>0</v>
      </c>
      <c r="M56" s="249"/>
      <c r="N56" s="254" t="s">
        <v>420</v>
      </c>
      <c r="O56" s="256"/>
      <c r="P56" s="255">
        <v>0</v>
      </c>
      <c r="Q56" s="256"/>
      <c r="R56" s="254" t="s">
        <v>420</v>
      </c>
      <c r="S56" s="256"/>
      <c r="T56" s="255">
        <v>0</v>
      </c>
      <c r="U56" s="256"/>
      <c r="V56" s="257" t="s">
        <v>420</v>
      </c>
      <c r="W56" s="256"/>
      <c r="X56" s="258">
        <v>0</v>
      </c>
      <c r="Y56" s="259"/>
      <c r="Z56" s="304" t="s">
        <v>420</v>
      </c>
      <c r="AA56" s="304"/>
      <c r="AB56" s="304">
        <v>0</v>
      </c>
      <c r="AC56" s="304">
        <v>0</v>
      </c>
    </row>
    <row r="57" spans="1:29" s="213" customFormat="1" x14ac:dyDescent="0.25">
      <c r="A57" s="220" t="s">
        <v>484</v>
      </c>
      <c r="B57" s="221" t="s">
        <v>466</v>
      </c>
      <c r="C57" s="246"/>
      <c r="D57" s="247"/>
      <c r="E57" s="247"/>
      <c r="F57" s="247"/>
      <c r="G57" s="247">
        <v>0</v>
      </c>
      <c r="H57" s="247">
        <v>0</v>
      </c>
      <c r="I57" s="247"/>
      <c r="J57" s="247" t="s">
        <v>420</v>
      </c>
      <c r="K57" s="247"/>
      <c r="L57" s="250">
        <v>0</v>
      </c>
      <c r="M57" s="249"/>
      <c r="N57" s="254" t="s">
        <v>420</v>
      </c>
      <c r="O57" s="256"/>
      <c r="P57" s="255">
        <v>0</v>
      </c>
      <c r="Q57" s="256"/>
      <c r="R57" s="254" t="s">
        <v>420</v>
      </c>
      <c r="S57" s="256"/>
      <c r="T57" s="255">
        <v>0</v>
      </c>
      <c r="U57" s="256"/>
      <c r="V57" s="257" t="s">
        <v>420</v>
      </c>
      <c r="W57" s="256"/>
      <c r="X57" s="258">
        <v>0</v>
      </c>
      <c r="Y57" s="259"/>
      <c r="Z57" s="304" t="s">
        <v>420</v>
      </c>
      <c r="AA57" s="304"/>
      <c r="AB57" s="304">
        <v>0</v>
      </c>
      <c r="AC57" s="304">
        <v>0</v>
      </c>
    </row>
    <row r="58" spans="1:29" s="213" customFormat="1" ht="36.75" customHeight="1" x14ac:dyDescent="0.25">
      <c r="A58" s="218" t="s">
        <v>485</v>
      </c>
      <c r="B58" s="217" t="s">
        <v>468</v>
      </c>
      <c r="C58" s="219"/>
      <c r="D58" s="245"/>
      <c r="E58" s="245"/>
      <c r="F58" s="245"/>
      <c r="G58" s="245">
        <v>0</v>
      </c>
      <c r="H58" s="245">
        <v>0</v>
      </c>
      <c r="I58" s="247"/>
      <c r="J58" s="245" t="s">
        <v>420</v>
      </c>
      <c r="K58" s="247"/>
      <c r="L58" s="250">
        <v>0</v>
      </c>
      <c r="M58" s="249"/>
      <c r="N58" s="254" t="s">
        <v>420</v>
      </c>
      <c r="O58" s="256"/>
      <c r="P58" s="255">
        <v>0</v>
      </c>
      <c r="Q58" s="256"/>
      <c r="R58" s="254" t="s">
        <v>420</v>
      </c>
      <c r="S58" s="256"/>
      <c r="T58" s="255">
        <v>0</v>
      </c>
      <c r="U58" s="256"/>
      <c r="V58" s="257" t="s">
        <v>420</v>
      </c>
      <c r="W58" s="256"/>
      <c r="X58" s="258">
        <v>0</v>
      </c>
      <c r="Y58" s="259"/>
      <c r="Z58" s="304" t="s">
        <v>420</v>
      </c>
      <c r="AA58" s="304"/>
      <c r="AB58" s="304">
        <v>0</v>
      </c>
      <c r="AC58" s="304">
        <v>0</v>
      </c>
    </row>
    <row r="59" spans="1:29" s="213" customFormat="1" x14ac:dyDescent="0.25">
      <c r="A59" s="218" t="s">
        <v>486</v>
      </c>
      <c r="B59" s="217" t="s">
        <v>470</v>
      </c>
      <c r="C59" s="219"/>
      <c r="D59" s="245"/>
      <c r="E59" s="245"/>
      <c r="F59" s="245"/>
      <c r="G59" s="245">
        <v>0</v>
      </c>
      <c r="H59" s="245">
        <v>0</v>
      </c>
      <c r="I59" s="247"/>
      <c r="J59" s="245" t="s">
        <v>420</v>
      </c>
      <c r="K59" s="247"/>
      <c r="L59" s="250">
        <v>0</v>
      </c>
      <c r="M59" s="249"/>
      <c r="N59" s="254" t="s">
        <v>420</v>
      </c>
      <c r="O59" s="256"/>
      <c r="P59" s="255">
        <v>0</v>
      </c>
      <c r="Q59" s="256"/>
      <c r="R59" s="254" t="s">
        <v>420</v>
      </c>
      <c r="S59" s="256"/>
      <c r="T59" s="255">
        <v>0</v>
      </c>
      <c r="U59" s="256"/>
      <c r="V59" s="257" t="s">
        <v>420</v>
      </c>
      <c r="W59" s="256"/>
      <c r="X59" s="258">
        <v>0</v>
      </c>
      <c r="Y59" s="259"/>
      <c r="Z59" s="304" t="s">
        <v>420</v>
      </c>
      <c r="AA59" s="304"/>
      <c r="AB59" s="304">
        <v>0</v>
      </c>
      <c r="AC59" s="304">
        <v>0</v>
      </c>
    </row>
    <row r="60" spans="1:29" s="213" customFormat="1" x14ac:dyDescent="0.25">
      <c r="A60" s="218" t="s">
        <v>487</v>
      </c>
      <c r="B60" s="217" t="s">
        <v>472</v>
      </c>
      <c r="C60" s="219"/>
      <c r="D60" s="245"/>
      <c r="E60" s="245"/>
      <c r="F60" s="245"/>
      <c r="G60" s="245">
        <v>0</v>
      </c>
      <c r="H60" s="245">
        <v>0</v>
      </c>
      <c r="I60" s="247"/>
      <c r="J60" s="245" t="s">
        <v>420</v>
      </c>
      <c r="K60" s="247"/>
      <c r="L60" s="250">
        <v>0</v>
      </c>
      <c r="M60" s="249"/>
      <c r="N60" s="254" t="s">
        <v>420</v>
      </c>
      <c r="O60" s="256"/>
      <c r="P60" s="255">
        <v>0</v>
      </c>
      <c r="Q60" s="256"/>
      <c r="R60" s="254" t="s">
        <v>420</v>
      </c>
      <c r="S60" s="256"/>
      <c r="T60" s="255">
        <v>0</v>
      </c>
      <c r="U60" s="256"/>
      <c r="V60" s="257" t="s">
        <v>420</v>
      </c>
      <c r="W60" s="256"/>
      <c r="X60" s="258">
        <v>0</v>
      </c>
      <c r="Y60" s="259"/>
      <c r="Z60" s="304" t="s">
        <v>420</v>
      </c>
      <c r="AA60" s="304"/>
      <c r="AB60" s="304">
        <v>0</v>
      </c>
      <c r="AC60" s="304">
        <v>0</v>
      </c>
    </row>
    <row r="61" spans="1:29" s="213" customFormat="1" ht="31.5" x14ac:dyDescent="0.25">
      <c r="A61" s="218" t="s">
        <v>58</v>
      </c>
      <c r="B61" s="217" t="s">
        <v>133</v>
      </c>
      <c r="C61" s="219"/>
      <c r="D61" s="245"/>
      <c r="E61" s="245"/>
      <c r="F61" s="245"/>
      <c r="G61" s="245"/>
      <c r="H61" s="245"/>
      <c r="I61" s="247"/>
      <c r="J61" s="245"/>
      <c r="K61" s="247"/>
      <c r="L61" s="250"/>
      <c r="M61" s="249"/>
      <c r="N61" s="254"/>
      <c r="O61" s="256"/>
      <c r="P61" s="255"/>
      <c r="Q61" s="256"/>
      <c r="R61" s="254"/>
      <c r="S61" s="256"/>
      <c r="T61" s="255"/>
      <c r="U61" s="256"/>
      <c r="V61" s="257"/>
      <c r="W61" s="256"/>
      <c r="X61" s="258"/>
      <c r="Y61" s="259"/>
      <c r="Z61" s="304"/>
      <c r="AA61" s="304"/>
      <c r="AB61" s="304">
        <v>0</v>
      </c>
      <c r="AC61" s="304">
        <v>0</v>
      </c>
    </row>
    <row r="62" spans="1:29" s="213" customFormat="1" x14ac:dyDescent="0.25">
      <c r="A62" s="218" t="s">
        <v>488</v>
      </c>
      <c r="B62" s="217" t="s">
        <v>132</v>
      </c>
      <c r="C62" s="219">
        <v>28.96668</v>
      </c>
      <c r="D62" s="245">
        <v>0</v>
      </c>
      <c r="E62" s="245"/>
      <c r="F62" s="245"/>
      <c r="G62" s="245">
        <v>0</v>
      </c>
      <c r="H62" s="245">
        <v>0</v>
      </c>
      <c r="I62" s="247"/>
      <c r="J62" s="245" t="s">
        <v>420</v>
      </c>
      <c r="K62" s="247"/>
      <c r="L62" s="250">
        <v>0</v>
      </c>
      <c r="M62" s="249"/>
      <c r="N62" s="254" t="s">
        <v>420</v>
      </c>
      <c r="O62" s="256"/>
      <c r="P62" s="255">
        <v>0</v>
      </c>
      <c r="Q62" s="256"/>
      <c r="R62" s="254" t="s">
        <v>420</v>
      </c>
      <c r="S62" s="256"/>
      <c r="T62" s="255">
        <v>0</v>
      </c>
      <c r="U62" s="256"/>
      <c r="V62" s="257" t="s">
        <v>420</v>
      </c>
      <c r="W62" s="256"/>
      <c r="X62" s="258">
        <v>0</v>
      </c>
      <c r="Y62" s="259"/>
      <c r="Z62" s="304" t="s">
        <v>420</v>
      </c>
      <c r="AA62" s="304"/>
      <c r="AB62" s="304">
        <v>0</v>
      </c>
      <c r="AC62" s="304">
        <v>0</v>
      </c>
    </row>
    <row r="63" spans="1:29" s="213" customFormat="1" x14ac:dyDescent="0.25">
      <c r="A63" s="218" t="s">
        <v>489</v>
      </c>
      <c r="B63" s="217" t="s">
        <v>129</v>
      </c>
      <c r="C63" s="219"/>
      <c r="D63" s="245"/>
      <c r="E63" s="245"/>
      <c r="F63" s="245"/>
      <c r="G63" s="245">
        <v>0</v>
      </c>
      <c r="H63" s="245">
        <v>0</v>
      </c>
      <c r="I63" s="247"/>
      <c r="J63" s="245" t="s">
        <v>420</v>
      </c>
      <c r="K63" s="247"/>
      <c r="L63" s="250">
        <v>0</v>
      </c>
      <c r="M63" s="249"/>
      <c r="N63" s="254" t="s">
        <v>420</v>
      </c>
      <c r="O63" s="256"/>
      <c r="P63" s="255">
        <v>0</v>
      </c>
      <c r="Q63" s="256"/>
      <c r="R63" s="254" t="s">
        <v>420</v>
      </c>
      <c r="S63" s="256"/>
      <c r="T63" s="255">
        <v>0</v>
      </c>
      <c r="U63" s="256"/>
      <c r="V63" s="257" t="s">
        <v>420</v>
      </c>
      <c r="W63" s="256"/>
      <c r="X63" s="258">
        <v>0</v>
      </c>
      <c r="Y63" s="259"/>
      <c r="Z63" s="304" t="s">
        <v>420</v>
      </c>
      <c r="AA63" s="304"/>
      <c r="AB63" s="304">
        <v>0</v>
      </c>
      <c r="AC63" s="304">
        <v>0</v>
      </c>
    </row>
    <row r="64" spans="1:29" s="213" customFormat="1" x14ac:dyDescent="0.25">
      <c r="A64" s="218" t="s">
        <v>490</v>
      </c>
      <c r="B64" s="217" t="s">
        <v>128</v>
      </c>
      <c r="C64" s="219"/>
      <c r="D64" s="245"/>
      <c r="E64" s="245"/>
      <c r="F64" s="245"/>
      <c r="G64" s="245">
        <v>0</v>
      </c>
      <c r="H64" s="245">
        <v>0</v>
      </c>
      <c r="I64" s="247"/>
      <c r="J64" s="245" t="s">
        <v>420</v>
      </c>
      <c r="K64" s="247"/>
      <c r="L64" s="250">
        <v>0</v>
      </c>
      <c r="M64" s="249"/>
      <c r="N64" s="254" t="s">
        <v>420</v>
      </c>
      <c r="O64" s="256"/>
      <c r="P64" s="255">
        <v>0</v>
      </c>
      <c r="Q64" s="256"/>
      <c r="R64" s="254" t="s">
        <v>420</v>
      </c>
      <c r="S64" s="256"/>
      <c r="T64" s="255">
        <v>0</v>
      </c>
      <c r="U64" s="256"/>
      <c r="V64" s="257" t="s">
        <v>420</v>
      </c>
      <c r="W64" s="256"/>
      <c r="X64" s="258">
        <v>0</v>
      </c>
      <c r="Y64" s="259"/>
      <c r="Z64" s="304" t="s">
        <v>420</v>
      </c>
      <c r="AA64" s="304"/>
      <c r="AB64" s="304">
        <v>0</v>
      </c>
      <c r="AC64" s="304">
        <v>0</v>
      </c>
    </row>
    <row r="65" spans="1:29" s="213" customFormat="1" x14ac:dyDescent="0.25">
      <c r="A65" s="218" t="s">
        <v>491</v>
      </c>
      <c r="B65" s="217" t="s">
        <v>127</v>
      </c>
      <c r="C65" s="219"/>
      <c r="D65" s="245"/>
      <c r="E65" s="245"/>
      <c r="F65" s="245"/>
      <c r="G65" s="245">
        <v>0</v>
      </c>
      <c r="H65" s="245">
        <v>0</v>
      </c>
      <c r="I65" s="247"/>
      <c r="J65" s="245" t="s">
        <v>420</v>
      </c>
      <c r="K65" s="247"/>
      <c r="L65" s="250">
        <v>0</v>
      </c>
      <c r="M65" s="249"/>
      <c r="N65" s="254" t="s">
        <v>420</v>
      </c>
      <c r="O65" s="256"/>
      <c r="P65" s="255">
        <v>0</v>
      </c>
      <c r="Q65" s="256"/>
      <c r="R65" s="254" t="s">
        <v>420</v>
      </c>
      <c r="S65" s="256"/>
      <c r="T65" s="255">
        <v>0</v>
      </c>
      <c r="U65" s="256"/>
      <c r="V65" s="257" t="s">
        <v>420</v>
      </c>
      <c r="W65" s="256"/>
      <c r="X65" s="258">
        <v>0</v>
      </c>
      <c r="Y65" s="259"/>
      <c r="Z65" s="304" t="s">
        <v>420</v>
      </c>
      <c r="AA65" s="304"/>
      <c r="AB65" s="304">
        <v>0</v>
      </c>
      <c r="AC65" s="304">
        <v>0</v>
      </c>
    </row>
    <row r="66" spans="1:29" s="213" customFormat="1" x14ac:dyDescent="0.25">
      <c r="A66" s="218" t="s">
        <v>492</v>
      </c>
      <c r="B66" s="217" t="s">
        <v>130</v>
      </c>
      <c r="C66" s="219"/>
      <c r="D66" s="245"/>
      <c r="E66" s="245"/>
      <c r="F66" s="245"/>
      <c r="G66" s="245">
        <v>0</v>
      </c>
      <c r="H66" s="245">
        <v>0</v>
      </c>
      <c r="I66" s="247"/>
      <c r="J66" s="245" t="s">
        <v>420</v>
      </c>
      <c r="K66" s="247"/>
      <c r="L66" s="250">
        <v>0</v>
      </c>
      <c r="M66" s="249"/>
      <c r="N66" s="254" t="s">
        <v>420</v>
      </c>
      <c r="O66" s="256"/>
      <c r="P66" s="255">
        <v>0</v>
      </c>
      <c r="Q66" s="256"/>
      <c r="R66" s="254" t="s">
        <v>420</v>
      </c>
      <c r="S66" s="256"/>
      <c r="T66" s="255">
        <v>0</v>
      </c>
      <c r="U66" s="256"/>
      <c r="V66" s="257" t="s">
        <v>420</v>
      </c>
      <c r="W66" s="256"/>
      <c r="X66" s="258">
        <v>0</v>
      </c>
      <c r="Y66" s="259"/>
      <c r="Z66" s="304" t="s">
        <v>420</v>
      </c>
      <c r="AA66" s="304"/>
      <c r="AB66" s="304">
        <v>0</v>
      </c>
      <c r="AC66" s="304">
        <v>0</v>
      </c>
    </row>
    <row r="67" spans="1:29" s="213" customFormat="1" x14ac:dyDescent="0.25">
      <c r="A67" s="218" t="s">
        <v>493</v>
      </c>
      <c r="B67" s="217" t="s">
        <v>494</v>
      </c>
      <c r="C67" s="219"/>
      <c r="D67" s="245"/>
      <c r="E67" s="245"/>
      <c r="F67" s="245"/>
      <c r="G67" s="245">
        <v>0</v>
      </c>
      <c r="H67" s="245">
        <v>0</v>
      </c>
      <c r="I67" s="247"/>
      <c r="J67" s="245" t="s">
        <v>420</v>
      </c>
      <c r="K67" s="247"/>
      <c r="L67" s="250">
        <v>0</v>
      </c>
      <c r="M67" s="249"/>
      <c r="N67" s="254" t="s">
        <v>420</v>
      </c>
      <c r="O67" s="256"/>
      <c r="P67" s="255">
        <v>0</v>
      </c>
      <c r="Q67" s="256"/>
      <c r="R67" s="254" t="s">
        <v>420</v>
      </c>
      <c r="S67" s="256"/>
      <c r="T67" s="255">
        <v>0</v>
      </c>
      <c r="U67" s="256"/>
      <c r="V67" s="257" t="s">
        <v>420</v>
      </c>
      <c r="W67" s="256"/>
      <c r="X67" s="258">
        <v>0</v>
      </c>
      <c r="Y67" s="259"/>
      <c r="Z67" s="304" t="s">
        <v>420</v>
      </c>
      <c r="AA67" s="304"/>
      <c r="AB67" s="304">
        <v>0</v>
      </c>
      <c r="AC67" s="304">
        <v>0</v>
      </c>
    </row>
    <row r="68" spans="1:29" s="213" customFormat="1" x14ac:dyDescent="0.25">
      <c r="A68" s="218" t="s">
        <v>495</v>
      </c>
      <c r="B68" s="217" t="s">
        <v>496</v>
      </c>
      <c r="C68" s="219"/>
      <c r="D68" s="245"/>
      <c r="E68" s="245"/>
      <c r="F68" s="245"/>
      <c r="G68" s="245">
        <v>0</v>
      </c>
      <c r="H68" s="245">
        <v>0</v>
      </c>
      <c r="I68" s="247"/>
      <c r="J68" s="245" t="s">
        <v>420</v>
      </c>
      <c r="K68" s="247"/>
      <c r="L68" s="250">
        <v>0</v>
      </c>
      <c r="M68" s="249"/>
      <c r="N68" s="254" t="s">
        <v>420</v>
      </c>
      <c r="O68" s="256"/>
      <c r="P68" s="255">
        <v>0</v>
      </c>
      <c r="Q68" s="256"/>
      <c r="R68" s="254" t="s">
        <v>420</v>
      </c>
      <c r="S68" s="256"/>
      <c r="T68" s="255">
        <v>0</v>
      </c>
      <c r="U68" s="256"/>
      <c r="V68" s="257" t="s">
        <v>420</v>
      </c>
      <c r="W68" s="256"/>
      <c r="X68" s="258">
        <v>0</v>
      </c>
      <c r="Y68" s="259"/>
      <c r="Z68" s="304" t="s">
        <v>420</v>
      </c>
      <c r="AA68" s="304"/>
      <c r="AB68" s="304">
        <v>0</v>
      </c>
      <c r="AC68" s="304">
        <v>0</v>
      </c>
    </row>
    <row r="69" spans="1:29" s="213" customFormat="1" x14ac:dyDescent="0.25">
      <c r="A69" s="218" t="s">
        <v>497</v>
      </c>
      <c r="B69" s="217" t="s">
        <v>498</v>
      </c>
      <c r="C69" s="219"/>
      <c r="D69" s="245"/>
      <c r="E69" s="245"/>
      <c r="F69" s="245"/>
      <c r="G69" s="245">
        <v>0</v>
      </c>
      <c r="H69" s="245">
        <v>0</v>
      </c>
      <c r="I69" s="247"/>
      <c r="J69" s="245" t="s">
        <v>420</v>
      </c>
      <c r="K69" s="247"/>
      <c r="L69" s="250">
        <v>0</v>
      </c>
      <c r="M69" s="249"/>
      <c r="N69" s="254" t="s">
        <v>420</v>
      </c>
      <c r="O69" s="256"/>
      <c r="P69" s="255">
        <v>0</v>
      </c>
      <c r="Q69" s="256"/>
      <c r="R69" s="254" t="s">
        <v>420</v>
      </c>
      <c r="S69" s="256"/>
      <c r="T69" s="255">
        <v>0</v>
      </c>
      <c r="U69" s="256"/>
      <c r="V69" s="257" t="s">
        <v>420</v>
      </c>
      <c r="W69" s="256"/>
      <c r="X69" s="258">
        <v>0</v>
      </c>
      <c r="Y69" s="259"/>
      <c r="Z69" s="304" t="s">
        <v>420</v>
      </c>
      <c r="AA69" s="304"/>
      <c r="AB69" s="304">
        <v>0</v>
      </c>
      <c r="AC69" s="304">
        <v>0</v>
      </c>
    </row>
    <row r="70" spans="1:29" s="213" customFormat="1" x14ac:dyDescent="0.25">
      <c r="A70" s="218" t="s">
        <v>499</v>
      </c>
      <c r="B70" s="217" t="s">
        <v>500</v>
      </c>
      <c r="C70" s="219"/>
      <c r="D70" s="245"/>
      <c r="E70" s="245"/>
      <c r="F70" s="245"/>
      <c r="G70" s="245">
        <v>0</v>
      </c>
      <c r="H70" s="245">
        <v>0</v>
      </c>
      <c r="I70" s="247"/>
      <c r="J70" s="245" t="s">
        <v>420</v>
      </c>
      <c r="K70" s="247"/>
      <c r="L70" s="250">
        <v>0</v>
      </c>
      <c r="M70" s="249"/>
      <c r="N70" s="254" t="s">
        <v>420</v>
      </c>
      <c r="O70" s="256"/>
      <c r="P70" s="255">
        <v>0</v>
      </c>
      <c r="Q70" s="256"/>
      <c r="R70" s="254" t="s">
        <v>420</v>
      </c>
      <c r="S70" s="256"/>
      <c r="T70" s="255">
        <v>0</v>
      </c>
      <c r="U70" s="256"/>
      <c r="V70" s="257" t="s">
        <v>420</v>
      </c>
      <c r="W70" s="256"/>
      <c r="X70" s="258">
        <v>0</v>
      </c>
      <c r="Y70" s="259"/>
      <c r="Z70" s="304" t="s">
        <v>420</v>
      </c>
      <c r="AA70" s="304"/>
      <c r="AB70" s="304">
        <v>0</v>
      </c>
      <c r="AC70" s="304">
        <v>0</v>
      </c>
    </row>
    <row r="71" spans="1:29" s="213" customFormat="1" x14ac:dyDescent="0.25">
      <c r="A71" s="218" t="s">
        <v>501</v>
      </c>
      <c r="B71" s="217" t="s">
        <v>502</v>
      </c>
      <c r="C71" s="219"/>
      <c r="D71" s="245"/>
      <c r="E71" s="245"/>
      <c r="F71" s="245"/>
      <c r="G71" s="245">
        <v>0</v>
      </c>
      <c r="H71" s="245">
        <v>0</v>
      </c>
      <c r="I71" s="247"/>
      <c r="J71" s="245" t="s">
        <v>420</v>
      </c>
      <c r="K71" s="247"/>
      <c r="L71" s="250">
        <v>0</v>
      </c>
      <c r="M71" s="249"/>
      <c r="N71" s="254" t="s">
        <v>420</v>
      </c>
      <c r="O71" s="256"/>
      <c r="P71" s="255">
        <v>0</v>
      </c>
      <c r="Q71" s="256"/>
      <c r="R71" s="254" t="s">
        <v>420</v>
      </c>
      <c r="S71" s="256"/>
      <c r="T71" s="255">
        <v>0</v>
      </c>
      <c r="U71" s="256"/>
      <c r="V71" s="257" t="s">
        <v>420</v>
      </c>
      <c r="W71" s="256"/>
      <c r="X71" s="258">
        <v>0</v>
      </c>
      <c r="Y71" s="259"/>
      <c r="Z71" s="304" t="s">
        <v>420</v>
      </c>
      <c r="AA71" s="304"/>
      <c r="AB71" s="304">
        <v>0</v>
      </c>
      <c r="AC71" s="304">
        <v>0</v>
      </c>
    </row>
    <row r="72" spans="1:29" s="213" customFormat="1" x14ac:dyDescent="0.25">
      <c r="A72" s="218" t="s">
        <v>503</v>
      </c>
      <c r="B72" s="217" t="s">
        <v>504</v>
      </c>
      <c r="C72" s="219"/>
      <c r="D72" s="245"/>
      <c r="E72" s="245"/>
      <c r="F72" s="245"/>
      <c r="G72" s="245">
        <v>0</v>
      </c>
      <c r="H72" s="245">
        <v>0</v>
      </c>
      <c r="I72" s="247"/>
      <c r="J72" s="245" t="s">
        <v>420</v>
      </c>
      <c r="K72" s="247"/>
      <c r="L72" s="250">
        <v>0</v>
      </c>
      <c r="M72" s="249"/>
      <c r="N72" s="254" t="s">
        <v>420</v>
      </c>
      <c r="O72" s="256"/>
      <c r="P72" s="255">
        <v>0</v>
      </c>
      <c r="Q72" s="256"/>
      <c r="R72" s="254" t="s">
        <v>420</v>
      </c>
      <c r="S72" s="256"/>
      <c r="T72" s="255">
        <v>0</v>
      </c>
      <c r="U72" s="256"/>
      <c r="V72" s="257" t="s">
        <v>420</v>
      </c>
      <c r="W72" s="256"/>
      <c r="X72" s="258">
        <v>0</v>
      </c>
      <c r="Y72" s="259"/>
      <c r="Z72" s="304" t="s">
        <v>420</v>
      </c>
      <c r="AA72" s="304"/>
      <c r="AB72" s="304">
        <v>0</v>
      </c>
      <c r="AC72" s="304">
        <v>0</v>
      </c>
    </row>
    <row r="73" spans="1:29" s="213" customFormat="1" x14ac:dyDescent="0.25">
      <c r="A73" s="218" t="s">
        <v>505</v>
      </c>
      <c r="B73" s="217" t="s">
        <v>506</v>
      </c>
      <c r="C73" s="219"/>
      <c r="D73" s="245"/>
      <c r="E73" s="245"/>
      <c r="F73" s="245"/>
      <c r="G73" s="245">
        <v>0</v>
      </c>
      <c r="H73" s="245">
        <v>0</v>
      </c>
      <c r="I73" s="247"/>
      <c r="J73" s="245" t="s">
        <v>420</v>
      </c>
      <c r="K73" s="247"/>
      <c r="L73" s="250">
        <v>0</v>
      </c>
      <c r="M73" s="249"/>
      <c r="N73" s="254" t="s">
        <v>420</v>
      </c>
      <c r="O73" s="256"/>
      <c r="P73" s="255">
        <v>0</v>
      </c>
      <c r="Q73" s="256"/>
      <c r="R73" s="254" t="s">
        <v>420</v>
      </c>
      <c r="S73" s="256"/>
      <c r="T73" s="255">
        <v>0</v>
      </c>
      <c r="U73" s="256"/>
      <c r="V73" s="257" t="s">
        <v>420</v>
      </c>
      <c r="W73" s="256"/>
      <c r="X73" s="258">
        <v>0</v>
      </c>
      <c r="Y73" s="259"/>
      <c r="Z73" s="304" t="s">
        <v>420</v>
      </c>
      <c r="AA73" s="304"/>
      <c r="AB73" s="304">
        <v>0</v>
      </c>
      <c r="AC73" s="304">
        <v>0</v>
      </c>
    </row>
    <row r="74" spans="1:29" s="213" customFormat="1" ht="31.5" x14ac:dyDescent="0.25">
      <c r="A74" s="218" t="s">
        <v>57</v>
      </c>
      <c r="B74" s="217" t="s">
        <v>185</v>
      </c>
      <c r="C74" s="219"/>
      <c r="D74" s="245"/>
      <c r="E74" s="245"/>
      <c r="F74" s="245"/>
      <c r="G74" s="245">
        <v>0</v>
      </c>
      <c r="H74" s="245">
        <v>0</v>
      </c>
      <c r="I74" s="247"/>
      <c r="J74" s="245" t="s">
        <v>420</v>
      </c>
      <c r="K74" s="247"/>
      <c r="L74" s="250">
        <v>0</v>
      </c>
      <c r="M74" s="249"/>
      <c r="N74" s="254" t="s">
        <v>420</v>
      </c>
      <c r="O74" s="256"/>
      <c r="P74" s="255">
        <v>0</v>
      </c>
      <c r="Q74" s="256"/>
      <c r="R74" s="254" t="s">
        <v>420</v>
      </c>
      <c r="S74" s="256"/>
      <c r="T74" s="255">
        <v>0</v>
      </c>
      <c r="U74" s="256"/>
      <c r="V74" s="257" t="s">
        <v>420</v>
      </c>
      <c r="W74" s="256"/>
      <c r="X74" s="258">
        <v>0</v>
      </c>
      <c r="Y74" s="259"/>
      <c r="Z74" s="304" t="s">
        <v>420</v>
      </c>
      <c r="AA74" s="304"/>
      <c r="AB74" s="304">
        <v>0</v>
      </c>
      <c r="AC74" s="304">
        <v>0</v>
      </c>
    </row>
    <row r="75" spans="1:29" s="213" customFormat="1" x14ac:dyDescent="0.25">
      <c r="A75" s="218" t="s">
        <v>55</v>
      </c>
      <c r="B75" s="217" t="s">
        <v>131</v>
      </c>
      <c r="C75" s="219"/>
      <c r="D75" s="245"/>
      <c r="E75" s="245"/>
      <c r="F75" s="245"/>
      <c r="G75" s="245"/>
      <c r="H75" s="245"/>
      <c r="I75" s="247"/>
      <c r="J75" s="245"/>
      <c r="K75" s="247"/>
      <c r="L75" s="250"/>
      <c r="M75" s="249"/>
      <c r="N75" s="254"/>
      <c r="O75" s="256"/>
      <c r="P75" s="255"/>
      <c r="Q75" s="256"/>
      <c r="R75" s="254"/>
      <c r="S75" s="256"/>
      <c r="T75" s="255"/>
      <c r="U75" s="256"/>
      <c r="V75" s="257"/>
      <c r="W75" s="256"/>
      <c r="X75" s="258"/>
      <c r="Y75" s="259"/>
      <c r="Z75" s="304"/>
      <c r="AA75" s="304"/>
      <c r="AB75" s="304"/>
      <c r="AC75" s="304"/>
    </row>
    <row r="76" spans="1:29" s="213" customFormat="1" ht="31.5" x14ac:dyDescent="0.25">
      <c r="A76" s="218" t="s">
        <v>507</v>
      </c>
      <c r="B76" s="217" t="s">
        <v>453</v>
      </c>
      <c r="C76" s="219"/>
      <c r="D76" s="245"/>
      <c r="E76" s="245"/>
      <c r="F76" s="245"/>
      <c r="G76" s="245">
        <v>0</v>
      </c>
      <c r="H76" s="245">
        <v>0</v>
      </c>
      <c r="I76" s="247"/>
      <c r="J76" s="245" t="s">
        <v>420</v>
      </c>
      <c r="K76" s="247"/>
      <c r="L76" s="250">
        <v>0</v>
      </c>
      <c r="M76" s="249"/>
      <c r="N76" s="254" t="s">
        <v>420</v>
      </c>
      <c r="O76" s="256"/>
      <c r="P76" s="255">
        <v>0</v>
      </c>
      <c r="Q76" s="256"/>
      <c r="R76" s="254" t="s">
        <v>420</v>
      </c>
      <c r="S76" s="256"/>
      <c r="T76" s="255">
        <v>0</v>
      </c>
      <c r="U76" s="256"/>
      <c r="V76" s="257" t="s">
        <v>420</v>
      </c>
      <c r="W76" s="256"/>
      <c r="X76" s="258">
        <v>0</v>
      </c>
      <c r="Y76" s="259"/>
      <c r="Z76" s="304" t="s">
        <v>420</v>
      </c>
      <c r="AA76" s="304"/>
      <c r="AB76" s="304">
        <v>0</v>
      </c>
      <c r="AC76" s="304">
        <v>0</v>
      </c>
    </row>
    <row r="77" spans="1:29" s="213" customFormat="1" x14ac:dyDescent="0.25">
      <c r="A77" s="218" t="s">
        <v>508</v>
      </c>
      <c r="B77" s="217" t="s">
        <v>135</v>
      </c>
      <c r="C77" s="219"/>
      <c r="D77" s="245"/>
      <c r="E77" s="245"/>
      <c r="F77" s="245"/>
      <c r="G77" s="245">
        <v>0</v>
      </c>
      <c r="H77" s="245">
        <v>0</v>
      </c>
      <c r="I77" s="247"/>
      <c r="J77" s="245" t="s">
        <v>420</v>
      </c>
      <c r="K77" s="247"/>
      <c r="L77" s="250">
        <v>0</v>
      </c>
      <c r="M77" s="249"/>
      <c r="N77" s="254" t="s">
        <v>420</v>
      </c>
      <c r="O77" s="256"/>
      <c r="P77" s="255">
        <v>0</v>
      </c>
      <c r="Q77" s="256"/>
      <c r="R77" s="254" t="s">
        <v>420</v>
      </c>
      <c r="S77" s="256"/>
      <c r="T77" s="255">
        <v>0</v>
      </c>
      <c r="U77" s="256"/>
      <c r="V77" s="257" t="s">
        <v>420</v>
      </c>
      <c r="W77" s="256"/>
      <c r="X77" s="258">
        <v>0</v>
      </c>
      <c r="Y77" s="259"/>
      <c r="Z77" s="304" t="s">
        <v>420</v>
      </c>
      <c r="AA77" s="304"/>
      <c r="AB77" s="304">
        <v>0</v>
      </c>
      <c r="AC77" s="304">
        <v>0</v>
      </c>
    </row>
    <row r="78" spans="1:29" s="213" customFormat="1" x14ac:dyDescent="0.25">
      <c r="A78" s="218" t="s">
        <v>509</v>
      </c>
      <c r="B78" s="217" t="s">
        <v>424</v>
      </c>
      <c r="C78" s="219"/>
      <c r="D78" s="245"/>
      <c r="E78" s="245"/>
      <c r="F78" s="245"/>
      <c r="G78" s="245">
        <v>0</v>
      </c>
      <c r="H78" s="245">
        <v>0</v>
      </c>
      <c r="I78" s="247"/>
      <c r="J78" s="245" t="s">
        <v>420</v>
      </c>
      <c r="K78" s="247"/>
      <c r="L78" s="250">
        <v>0</v>
      </c>
      <c r="M78" s="249"/>
      <c r="N78" s="254" t="s">
        <v>420</v>
      </c>
      <c r="O78" s="256"/>
      <c r="P78" s="255">
        <v>0</v>
      </c>
      <c r="Q78" s="256"/>
      <c r="R78" s="254" t="s">
        <v>420</v>
      </c>
      <c r="S78" s="256"/>
      <c r="T78" s="255">
        <v>0</v>
      </c>
      <c r="U78" s="256"/>
      <c r="V78" s="257" t="s">
        <v>420</v>
      </c>
      <c r="W78" s="256"/>
      <c r="X78" s="258">
        <v>0</v>
      </c>
      <c r="Y78" s="259"/>
      <c r="Z78" s="304" t="s">
        <v>420</v>
      </c>
      <c r="AA78" s="304"/>
      <c r="AB78" s="304">
        <v>0</v>
      </c>
      <c r="AC78" s="304">
        <v>0</v>
      </c>
    </row>
    <row r="79" spans="1:29" s="213" customFormat="1" x14ac:dyDescent="0.25">
      <c r="A79" s="218" t="s">
        <v>510</v>
      </c>
      <c r="B79" s="217" t="s">
        <v>458</v>
      </c>
      <c r="C79" s="219"/>
      <c r="D79" s="245"/>
      <c r="E79" s="245"/>
      <c r="F79" s="245"/>
      <c r="G79" s="245">
        <v>0</v>
      </c>
      <c r="H79" s="245">
        <v>0</v>
      </c>
      <c r="I79" s="247"/>
      <c r="J79" s="245" t="s">
        <v>420</v>
      </c>
      <c r="K79" s="247"/>
      <c r="L79" s="250">
        <v>0</v>
      </c>
      <c r="M79" s="249"/>
      <c r="N79" s="254" t="s">
        <v>420</v>
      </c>
      <c r="O79" s="256"/>
      <c r="P79" s="255">
        <v>0</v>
      </c>
      <c r="Q79" s="256"/>
      <c r="R79" s="254" t="s">
        <v>420</v>
      </c>
      <c r="S79" s="256"/>
      <c r="T79" s="255">
        <v>0</v>
      </c>
      <c r="U79" s="256"/>
      <c r="V79" s="257" t="s">
        <v>420</v>
      </c>
      <c r="W79" s="256"/>
      <c r="X79" s="258">
        <v>0</v>
      </c>
      <c r="Y79" s="259"/>
      <c r="Z79" s="304" t="s">
        <v>420</v>
      </c>
      <c r="AA79" s="304"/>
      <c r="AB79" s="304">
        <v>0</v>
      </c>
      <c r="AC79" s="304">
        <v>0</v>
      </c>
    </row>
    <row r="80" spans="1:29" s="213" customFormat="1" x14ac:dyDescent="0.25">
      <c r="A80" s="218" t="s">
        <v>511</v>
      </c>
      <c r="B80" s="217" t="s">
        <v>460</v>
      </c>
      <c r="C80" s="219"/>
      <c r="D80" s="245"/>
      <c r="E80" s="245"/>
      <c r="F80" s="245"/>
      <c r="G80" s="245">
        <v>0</v>
      </c>
      <c r="H80" s="245">
        <v>0</v>
      </c>
      <c r="I80" s="247"/>
      <c r="J80" s="245" t="s">
        <v>420</v>
      </c>
      <c r="K80" s="247"/>
      <c r="L80" s="250">
        <v>0</v>
      </c>
      <c r="M80" s="249"/>
      <c r="N80" s="254" t="s">
        <v>420</v>
      </c>
      <c r="O80" s="256"/>
      <c r="P80" s="255">
        <v>0</v>
      </c>
      <c r="Q80" s="256"/>
      <c r="R80" s="254" t="s">
        <v>420</v>
      </c>
      <c r="S80" s="256"/>
      <c r="T80" s="255">
        <v>0</v>
      </c>
      <c r="U80" s="256"/>
      <c r="V80" s="257" t="s">
        <v>420</v>
      </c>
      <c r="W80" s="256"/>
      <c r="X80" s="258">
        <v>0</v>
      </c>
      <c r="Y80" s="259"/>
      <c r="Z80" s="304" t="s">
        <v>420</v>
      </c>
      <c r="AA80" s="304"/>
      <c r="AB80" s="304">
        <v>0</v>
      </c>
      <c r="AC80" s="304">
        <v>0</v>
      </c>
    </row>
    <row r="81" spans="1:29" s="213" customFormat="1" x14ac:dyDescent="0.25">
      <c r="A81" s="218" t="s">
        <v>512</v>
      </c>
      <c r="B81" s="217" t="s">
        <v>462</v>
      </c>
      <c r="C81" s="219"/>
      <c r="D81" s="245"/>
      <c r="E81" s="245"/>
      <c r="F81" s="245"/>
      <c r="G81" s="245">
        <v>0</v>
      </c>
      <c r="H81" s="245">
        <v>0</v>
      </c>
      <c r="I81" s="247"/>
      <c r="J81" s="245" t="s">
        <v>420</v>
      </c>
      <c r="K81" s="247"/>
      <c r="L81" s="250">
        <v>0</v>
      </c>
      <c r="M81" s="249"/>
      <c r="N81" s="254" t="s">
        <v>420</v>
      </c>
      <c r="O81" s="256"/>
      <c r="P81" s="255">
        <v>0</v>
      </c>
      <c r="Q81" s="256"/>
      <c r="R81" s="254" t="s">
        <v>420</v>
      </c>
      <c r="S81" s="256"/>
      <c r="T81" s="255">
        <v>0</v>
      </c>
      <c r="U81" s="256"/>
      <c r="V81" s="257" t="s">
        <v>420</v>
      </c>
      <c r="W81" s="256"/>
      <c r="X81" s="258">
        <v>0</v>
      </c>
      <c r="Y81" s="259"/>
      <c r="Z81" s="304" t="s">
        <v>420</v>
      </c>
      <c r="AA81" s="304"/>
      <c r="AB81" s="304">
        <v>0</v>
      </c>
      <c r="AC81" s="304">
        <v>0</v>
      </c>
    </row>
    <row r="82" spans="1:29" s="213" customFormat="1" x14ac:dyDescent="0.25">
      <c r="A82" s="218" t="s">
        <v>513</v>
      </c>
      <c r="B82" s="217" t="s">
        <v>464</v>
      </c>
      <c r="C82" s="219"/>
      <c r="D82" s="245"/>
      <c r="E82" s="245"/>
      <c r="F82" s="245"/>
      <c r="G82" s="245">
        <v>0</v>
      </c>
      <c r="H82" s="245">
        <v>0</v>
      </c>
      <c r="I82" s="247"/>
      <c r="J82" s="245" t="s">
        <v>420</v>
      </c>
      <c r="K82" s="247"/>
      <c r="L82" s="250">
        <v>0</v>
      </c>
      <c r="M82" s="249"/>
      <c r="N82" s="254" t="s">
        <v>420</v>
      </c>
      <c r="O82" s="256"/>
      <c r="P82" s="255">
        <v>0</v>
      </c>
      <c r="Q82" s="256"/>
      <c r="R82" s="254" t="s">
        <v>420</v>
      </c>
      <c r="S82" s="256"/>
      <c r="T82" s="255">
        <v>0</v>
      </c>
      <c r="U82" s="256"/>
      <c r="V82" s="257" t="s">
        <v>420</v>
      </c>
      <c r="W82" s="256"/>
      <c r="X82" s="258">
        <v>0</v>
      </c>
      <c r="Y82" s="259"/>
      <c r="Z82" s="304" t="s">
        <v>420</v>
      </c>
      <c r="AA82" s="304"/>
      <c r="AB82" s="304">
        <v>0</v>
      </c>
      <c r="AC82" s="304">
        <v>0</v>
      </c>
    </row>
    <row r="83" spans="1:29" s="213" customFormat="1" x14ac:dyDescent="0.25">
      <c r="A83" s="218" t="s">
        <v>514</v>
      </c>
      <c r="B83" s="217" t="s">
        <v>466</v>
      </c>
      <c r="C83" s="219"/>
      <c r="D83" s="245"/>
      <c r="E83" s="245"/>
      <c r="F83" s="245"/>
      <c r="G83" s="245">
        <v>0</v>
      </c>
      <c r="H83" s="245">
        <v>0</v>
      </c>
      <c r="I83" s="247"/>
      <c r="J83" s="245" t="s">
        <v>420</v>
      </c>
      <c r="K83" s="247"/>
      <c r="L83" s="250">
        <v>0</v>
      </c>
      <c r="M83" s="249"/>
      <c r="N83" s="254" t="s">
        <v>420</v>
      </c>
      <c r="O83" s="256"/>
      <c r="P83" s="255">
        <v>0</v>
      </c>
      <c r="Q83" s="256"/>
      <c r="R83" s="254" t="s">
        <v>420</v>
      </c>
      <c r="S83" s="256"/>
      <c r="T83" s="255">
        <v>0</v>
      </c>
      <c r="U83" s="256"/>
      <c r="V83" s="257" t="s">
        <v>420</v>
      </c>
      <c r="W83" s="256"/>
      <c r="X83" s="258">
        <v>0</v>
      </c>
      <c r="Y83" s="259"/>
      <c r="Z83" s="304" t="s">
        <v>420</v>
      </c>
      <c r="AA83" s="304"/>
      <c r="AB83" s="304">
        <v>0</v>
      </c>
      <c r="AC83" s="304">
        <v>0</v>
      </c>
    </row>
    <row r="84" spans="1:29" s="213" customFormat="1" x14ac:dyDescent="0.25">
      <c r="A84" s="218" t="s">
        <v>515</v>
      </c>
      <c r="B84" s="217" t="s">
        <v>468</v>
      </c>
      <c r="C84" s="219"/>
      <c r="D84" s="245"/>
      <c r="E84" s="245"/>
      <c r="F84" s="245"/>
      <c r="G84" s="245">
        <v>0</v>
      </c>
      <c r="H84" s="245">
        <v>0</v>
      </c>
      <c r="I84" s="247"/>
      <c r="J84" s="245" t="s">
        <v>420</v>
      </c>
      <c r="K84" s="247"/>
      <c r="L84" s="250">
        <v>0</v>
      </c>
      <c r="M84" s="249"/>
      <c r="N84" s="254" t="s">
        <v>420</v>
      </c>
      <c r="O84" s="256"/>
      <c r="P84" s="255">
        <v>0</v>
      </c>
      <c r="Q84" s="256"/>
      <c r="R84" s="254" t="s">
        <v>420</v>
      </c>
      <c r="S84" s="256"/>
      <c r="T84" s="255">
        <v>0</v>
      </c>
      <c r="U84" s="256"/>
      <c r="V84" s="257" t="s">
        <v>420</v>
      </c>
      <c r="W84" s="256"/>
      <c r="X84" s="258">
        <v>0</v>
      </c>
      <c r="Y84" s="259"/>
      <c r="Z84" s="304" t="s">
        <v>420</v>
      </c>
      <c r="AA84" s="304"/>
      <c r="AB84" s="304">
        <v>0</v>
      </c>
      <c r="AC84" s="304">
        <v>0</v>
      </c>
    </row>
    <row r="85" spans="1:29" s="213" customFormat="1" x14ac:dyDescent="0.25">
      <c r="A85" s="218" t="s">
        <v>516</v>
      </c>
      <c r="B85" s="217" t="s">
        <v>470</v>
      </c>
      <c r="C85" s="219"/>
      <c r="D85" s="245"/>
      <c r="E85" s="245"/>
      <c r="F85" s="245"/>
      <c r="G85" s="245">
        <v>0</v>
      </c>
      <c r="H85" s="245">
        <v>0</v>
      </c>
      <c r="I85" s="247"/>
      <c r="J85" s="245" t="s">
        <v>420</v>
      </c>
      <c r="K85" s="247"/>
      <c r="L85" s="250">
        <v>0</v>
      </c>
      <c r="M85" s="249"/>
      <c r="N85" s="254" t="s">
        <v>420</v>
      </c>
      <c r="O85" s="256"/>
      <c r="P85" s="255">
        <v>0</v>
      </c>
      <c r="Q85" s="256"/>
      <c r="R85" s="254" t="s">
        <v>420</v>
      </c>
      <c r="S85" s="256"/>
      <c r="T85" s="255">
        <v>0</v>
      </c>
      <c r="U85" s="256"/>
      <c r="V85" s="257" t="s">
        <v>420</v>
      </c>
      <c r="W85" s="256"/>
      <c r="X85" s="258">
        <v>0</v>
      </c>
      <c r="Y85" s="259"/>
      <c r="Z85" s="304" t="s">
        <v>420</v>
      </c>
      <c r="AA85" s="304"/>
      <c r="AB85" s="304">
        <v>0</v>
      </c>
      <c r="AC85" s="304">
        <v>0</v>
      </c>
    </row>
    <row r="86" spans="1:29" s="213" customFormat="1" x14ac:dyDescent="0.25">
      <c r="A86" s="218" t="s">
        <v>517</v>
      </c>
      <c r="B86" s="217" t="s">
        <v>472</v>
      </c>
      <c r="C86" s="219"/>
      <c r="D86" s="245"/>
      <c r="E86" s="245"/>
      <c r="F86" s="245"/>
      <c r="G86" s="245">
        <v>0</v>
      </c>
      <c r="H86" s="245">
        <v>0</v>
      </c>
      <c r="I86" s="247"/>
      <c r="J86" s="245" t="s">
        <v>420</v>
      </c>
      <c r="K86" s="247"/>
      <c r="L86" s="250">
        <v>0</v>
      </c>
      <c r="M86" s="249"/>
      <c r="N86" s="254" t="s">
        <v>420</v>
      </c>
      <c r="O86" s="256"/>
      <c r="P86" s="255">
        <v>0</v>
      </c>
      <c r="Q86" s="256"/>
      <c r="R86" s="254" t="s">
        <v>420</v>
      </c>
      <c r="S86" s="256"/>
      <c r="T86" s="255">
        <v>0</v>
      </c>
      <c r="U86" s="256"/>
      <c r="V86" s="257" t="s">
        <v>420</v>
      </c>
      <c r="W86" s="256"/>
      <c r="X86" s="258">
        <v>0</v>
      </c>
      <c r="Y86" s="259"/>
      <c r="Z86" s="304" t="s">
        <v>420</v>
      </c>
      <c r="AA86" s="304"/>
      <c r="AB86" s="304">
        <v>0</v>
      </c>
      <c r="AC86" s="304">
        <v>0</v>
      </c>
    </row>
    <row r="87" spans="1:29" s="213" customFormat="1" x14ac:dyDescent="0.25">
      <c r="A87" s="218"/>
      <c r="B87" s="217"/>
      <c r="C87" s="219"/>
      <c r="D87" s="245"/>
      <c r="E87" s="245"/>
      <c r="F87" s="245"/>
      <c r="G87" s="245"/>
      <c r="H87" s="245"/>
      <c r="I87" s="247"/>
      <c r="J87" s="245"/>
      <c r="K87" s="247"/>
      <c r="L87" s="250"/>
      <c r="M87" s="249"/>
      <c r="N87" s="254"/>
      <c r="O87" s="256"/>
      <c r="P87" s="255"/>
      <c r="Q87" s="256"/>
      <c r="R87" s="254"/>
      <c r="S87" s="256"/>
      <c r="T87" s="255"/>
      <c r="U87" s="256"/>
      <c r="V87" s="257"/>
      <c r="W87" s="256"/>
      <c r="X87" s="258"/>
      <c r="Y87" s="259"/>
      <c r="Z87" s="304"/>
      <c r="AA87" s="304"/>
      <c r="AB87" s="304"/>
      <c r="AC87" s="304"/>
    </row>
    <row r="88" spans="1:29" s="213" customFormat="1" x14ac:dyDescent="0.25">
      <c r="A88" s="218"/>
      <c r="B88" s="217"/>
      <c r="C88" s="219"/>
      <c r="D88" s="245"/>
      <c r="E88" s="245"/>
      <c r="F88" s="245"/>
      <c r="G88" s="245"/>
      <c r="H88" s="245"/>
      <c r="I88" s="247"/>
      <c r="J88" s="245"/>
      <c r="K88" s="247"/>
      <c r="L88" s="250"/>
      <c r="M88" s="249"/>
      <c r="N88" s="254"/>
      <c r="O88" s="256"/>
      <c r="P88" s="255"/>
      <c r="Q88" s="256"/>
      <c r="R88" s="254"/>
      <c r="S88" s="256"/>
      <c r="T88" s="255"/>
      <c r="U88" s="256"/>
      <c r="V88" s="257"/>
      <c r="W88" s="256"/>
      <c r="X88" s="258"/>
      <c r="Y88" s="259"/>
      <c r="Z88" s="304"/>
      <c r="AA88" s="304"/>
      <c r="AB88" s="304"/>
      <c r="AC88" s="304"/>
    </row>
    <row r="89" spans="1:29" s="213" customFormat="1" x14ac:dyDescent="0.25">
      <c r="A89" s="218"/>
      <c r="B89" s="217"/>
      <c r="C89" s="219"/>
      <c r="D89" s="245"/>
      <c r="E89" s="245"/>
      <c r="F89" s="245"/>
      <c r="G89" s="245"/>
      <c r="H89" s="245"/>
      <c r="I89" s="247"/>
      <c r="J89" s="245"/>
      <c r="K89" s="247"/>
      <c r="L89" s="250"/>
      <c r="M89" s="249"/>
      <c r="N89" s="254"/>
      <c r="O89" s="256"/>
      <c r="P89" s="255"/>
      <c r="Q89" s="256"/>
      <c r="R89" s="254"/>
      <c r="S89" s="256"/>
      <c r="T89" s="255"/>
      <c r="U89" s="256"/>
      <c r="V89" s="257"/>
      <c r="W89" s="256"/>
      <c r="X89" s="258"/>
      <c r="Y89" s="259"/>
      <c r="Z89" s="304"/>
      <c r="AA89" s="304"/>
      <c r="AB89" s="304"/>
      <c r="AC89" s="304"/>
    </row>
    <row r="90" spans="1:29" s="213" customFormat="1" x14ac:dyDescent="0.25">
      <c r="A90" s="218"/>
      <c r="B90" s="217"/>
      <c r="C90" s="219"/>
      <c r="D90" s="245"/>
      <c r="E90" s="245"/>
      <c r="F90" s="245"/>
      <c r="G90" s="245"/>
      <c r="H90" s="245"/>
      <c r="I90" s="247"/>
      <c r="J90" s="245"/>
      <c r="K90" s="247"/>
      <c r="L90" s="250"/>
      <c r="M90" s="249"/>
      <c r="N90" s="254"/>
      <c r="O90" s="256"/>
      <c r="P90" s="255"/>
      <c r="Q90" s="256"/>
      <c r="R90" s="254"/>
      <c r="S90" s="256"/>
      <c r="T90" s="255"/>
      <c r="U90" s="256"/>
      <c r="V90" s="257"/>
      <c r="W90" s="256"/>
      <c r="X90" s="258"/>
      <c r="Y90" s="259"/>
      <c r="Z90" s="304"/>
      <c r="AA90" s="304"/>
      <c r="AB90" s="304"/>
      <c r="AC90" s="304"/>
    </row>
    <row r="91" spans="1:29" s="213" customFormat="1" x14ac:dyDescent="0.25">
      <c r="A91" s="218"/>
      <c r="B91" s="217"/>
      <c r="C91" s="219"/>
      <c r="D91" s="245"/>
      <c r="E91" s="245"/>
      <c r="F91" s="245"/>
      <c r="G91" s="245"/>
      <c r="H91" s="245"/>
      <c r="I91" s="247"/>
      <c r="J91" s="245"/>
      <c r="K91" s="247"/>
      <c r="L91" s="250"/>
      <c r="M91" s="249"/>
      <c r="N91" s="254"/>
      <c r="O91" s="256"/>
      <c r="P91" s="255"/>
      <c r="Q91" s="256"/>
      <c r="R91" s="254"/>
      <c r="S91" s="256"/>
      <c r="T91" s="255"/>
      <c r="U91" s="256"/>
      <c r="V91" s="257"/>
      <c r="W91" s="256"/>
      <c r="X91" s="258"/>
      <c r="Y91" s="259"/>
      <c r="Z91" s="304"/>
      <c r="AA91" s="304"/>
      <c r="AB91" s="304"/>
      <c r="AC91" s="304"/>
    </row>
    <row r="92" spans="1:29" x14ac:dyDescent="0.25">
      <c r="A92" s="67"/>
      <c r="B92" s="68"/>
      <c r="C92" s="68"/>
      <c r="D92" s="68"/>
      <c r="E92" s="68"/>
      <c r="F92" s="68"/>
      <c r="G92" s="68"/>
      <c r="H92" s="68"/>
      <c r="I92" s="68"/>
      <c r="J92" s="68"/>
      <c r="K92" s="68"/>
    </row>
    <row r="93" spans="1:29" ht="54" customHeight="1" x14ac:dyDescent="0.25">
      <c r="A93" s="60"/>
      <c r="B93" s="454"/>
      <c r="C93" s="454"/>
      <c r="D93" s="454"/>
      <c r="E93" s="454"/>
      <c r="F93" s="454"/>
      <c r="G93" s="454"/>
      <c r="H93" s="454"/>
      <c r="I93" s="454"/>
      <c r="J93" s="64"/>
      <c r="K93" s="64"/>
    </row>
    <row r="94" spans="1:29" x14ac:dyDescent="0.25">
      <c r="A94" s="60"/>
      <c r="B94" s="60"/>
      <c r="C94" s="60"/>
      <c r="D94" s="60"/>
      <c r="E94" s="60"/>
      <c r="F94" s="60"/>
      <c r="L94" s="248"/>
      <c r="M94" s="248"/>
      <c r="N94" s="248"/>
      <c r="O94" s="248"/>
      <c r="P94" s="248"/>
      <c r="Q94" s="248"/>
      <c r="R94" s="248"/>
      <c r="S94" s="248"/>
      <c r="T94" s="248"/>
      <c r="U94" s="248"/>
      <c r="V94" s="248"/>
      <c r="W94" s="248"/>
    </row>
    <row r="95" spans="1:29" ht="50.25" customHeight="1" x14ac:dyDescent="0.25">
      <c r="A95" s="60"/>
      <c r="B95" s="455"/>
      <c r="C95" s="455"/>
      <c r="D95" s="455"/>
      <c r="E95" s="455"/>
      <c r="F95" s="455"/>
      <c r="G95" s="455"/>
      <c r="H95" s="455"/>
      <c r="I95" s="455"/>
      <c r="J95" s="65"/>
      <c r="K95" s="65"/>
      <c r="L95" s="60"/>
      <c r="M95" s="60"/>
      <c r="N95" s="60"/>
      <c r="O95" s="60"/>
      <c r="P95" s="60"/>
    </row>
    <row r="96" spans="1:29" x14ac:dyDescent="0.25">
      <c r="A96" s="60"/>
      <c r="B96" s="60"/>
      <c r="C96" s="60"/>
      <c r="D96" s="60"/>
      <c r="E96" s="60"/>
      <c r="F96" s="60"/>
      <c r="L96" s="60"/>
      <c r="M96" s="60"/>
      <c r="N96" s="60"/>
      <c r="O96" s="60"/>
      <c r="P96" s="60"/>
    </row>
    <row r="97" spans="1:16" ht="36.75" customHeight="1" x14ac:dyDescent="0.25">
      <c r="A97" s="60"/>
      <c r="B97" s="454"/>
      <c r="C97" s="454"/>
      <c r="D97" s="454"/>
      <c r="E97" s="454"/>
      <c r="F97" s="454"/>
      <c r="G97" s="454"/>
      <c r="H97" s="454"/>
      <c r="I97" s="454"/>
      <c r="J97" s="64"/>
      <c r="K97" s="64"/>
      <c r="L97" s="60"/>
      <c r="M97" s="60"/>
      <c r="N97" s="60"/>
      <c r="O97" s="60"/>
      <c r="P97" s="60"/>
    </row>
    <row r="98" spans="1:16" x14ac:dyDescent="0.25">
      <c r="A98" s="60"/>
      <c r="B98" s="66"/>
      <c r="C98" s="66"/>
      <c r="D98" s="66"/>
      <c r="E98" s="66"/>
      <c r="F98" s="66"/>
      <c r="L98" s="60"/>
      <c r="M98" s="60"/>
      <c r="N98" s="60"/>
      <c r="O98" s="60"/>
      <c r="P98" s="60"/>
    </row>
    <row r="99" spans="1:16" ht="51" customHeight="1" x14ac:dyDescent="0.25">
      <c r="A99" s="60"/>
      <c r="B99" s="454"/>
      <c r="C99" s="454"/>
      <c r="D99" s="454"/>
      <c r="E99" s="454"/>
      <c r="F99" s="454"/>
      <c r="G99" s="454"/>
      <c r="H99" s="454"/>
      <c r="I99" s="454"/>
      <c r="J99" s="64"/>
      <c r="K99" s="64"/>
      <c r="L99" s="60"/>
      <c r="M99" s="60"/>
      <c r="N99" s="60"/>
      <c r="O99" s="60"/>
      <c r="P99" s="60"/>
    </row>
    <row r="100" spans="1:16" ht="32.25" customHeight="1" x14ac:dyDescent="0.25">
      <c r="A100" s="60"/>
      <c r="B100" s="455"/>
      <c r="C100" s="455"/>
      <c r="D100" s="455"/>
      <c r="E100" s="455"/>
      <c r="F100" s="455"/>
      <c r="G100" s="455"/>
      <c r="H100" s="455"/>
      <c r="I100" s="455"/>
      <c r="J100" s="65"/>
      <c r="K100" s="65"/>
      <c r="L100" s="60"/>
      <c r="M100" s="60"/>
      <c r="N100" s="60"/>
      <c r="O100" s="60"/>
      <c r="P100" s="60"/>
    </row>
    <row r="101" spans="1:16" ht="51.75" customHeight="1" x14ac:dyDescent="0.25">
      <c r="A101" s="60"/>
      <c r="B101" s="454"/>
      <c r="C101" s="454"/>
      <c r="D101" s="454"/>
      <c r="E101" s="454"/>
      <c r="F101" s="454"/>
      <c r="G101" s="454"/>
      <c r="H101" s="454"/>
      <c r="I101" s="454"/>
      <c r="J101" s="64"/>
      <c r="K101" s="64"/>
      <c r="L101" s="60"/>
      <c r="M101" s="60"/>
      <c r="N101" s="60"/>
      <c r="O101" s="60"/>
      <c r="P101" s="60"/>
    </row>
    <row r="102" spans="1:16" ht="21.75" customHeight="1" x14ac:dyDescent="0.25">
      <c r="A102" s="60"/>
      <c r="B102" s="452"/>
      <c r="C102" s="452"/>
      <c r="D102" s="452"/>
      <c r="E102" s="452"/>
      <c r="F102" s="452"/>
      <c r="G102" s="452"/>
      <c r="H102" s="452"/>
      <c r="I102" s="452"/>
      <c r="J102" s="63"/>
      <c r="K102" s="63"/>
      <c r="L102" s="60"/>
      <c r="M102" s="60"/>
      <c r="N102" s="60"/>
      <c r="O102" s="60"/>
      <c r="P102" s="60"/>
    </row>
    <row r="103" spans="1:16" ht="23.25" customHeight="1" x14ac:dyDescent="0.25">
      <c r="A103" s="60"/>
      <c r="B103" s="62"/>
      <c r="C103" s="62"/>
      <c r="D103" s="62"/>
      <c r="E103" s="62"/>
      <c r="F103" s="62"/>
      <c r="L103" s="60"/>
      <c r="M103" s="60"/>
      <c r="N103" s="60"/>
      <c r="O103" s="60"/>
      <c r="P103" s="60"/>
    </row>
    <row r="104" spans="1:16" ht="18.75" customHeight="1" x14ac:dyDescent="0.25">
      <c r="A104" s="60"/>
      <c r="B104" s="453"/>
      <c r="C104" s="453"/>
      <c r="D104" s="453"/>
      <c r="E104" s="453"/>
      <c r="F104" s="453"/>
      <c r="G104" s="453"/>
      <c r="H104" s="453"/>
      <c r="I104" s="453"/>
      <c r="J104" s="61"/>
      <c r="K104" s="61"/>
      <c r="L104" s="60"/>
      <c r="M104" s="60"/>
      <c r="N104" s="60"/>
      <c r="O104" s="60"/>
      <c r="P104" s="60"/>
    </row>
    <row r="105" spans="1:16" x14ac:dyDescent="0.25">
      <c r="A105" s="60"/>
      <c r="B105" s="60"/>
      <c r="C105" s="60"/>
      <c r="D105" s="60"/>
      <c r="E105" s="60"/>
      <c r="F105" s="60"/>
      <c r="L105" s="60"/>
      <c r="M105" s="60"/>
      <c r="N105" s="60"/>
      <c r="O105" s="60"/>
      <c r="P105" s="60"/>
    </row>
    <row r="106" spans="1:16" x14ac:dyDescent="0.25">
      <c r="A106" s="60"/>
      <c r="B106" s="60"/>
      <c r="C106" s="60"/>
      <c r="D106" s="60"/>
      <c r="E106" s="60"/>
      <c r="F106" s="60"/>
      <c r="L106" s="60"/>
      <c r="M106" s="60"/>
      <c r="N106" s="60"/>
      <c r="O106" s="60"/>
      <c r="P106" s="60"/>
    </row>
    <row r="107" spans="1:16" x14ac:dyDescent="0.25">
      <c r="G107" s="59"/>
      <c r="H107" s="59"/>
      <c r="I107" s="59"/>
      <c r="J107" s="59"/>
      <c r="K107" s="59"/>
    </row>
    <row r="108" spans="1:16" x14ac:dyDescent="0.25">
      <c r="G108" s="59"/>
      <c r="H108" s="59"/>
      <c r="I108" s="59"/>
      <c r="J108" s="59"/>
      <c r="K108" s="59"/>
    </row>
    <row r="109" spans="1:16" x14ac:dyDescent="0.25">
      <c r="G109" s="59"/>
      <c r="H109" s="59"/>
      <c r="I109" s="59"/>
      <c r="J109" s="59"/>
      <c r="K109" s="59"/>
    </row>
    <row r="110" spans="1:16" x14ac:dyDescent="0.25">
      <c r="G110" s="59"/>
      <c r="H110" s="59"/>
      <c r="I110" s="59"/>
      <c r="J110" s="59"/>
      <c r="K110" s="59"/>
    </row>
    <row r="111" spans="1:16" x14ac:dyDescent="0.25">
      <c r="G111" s="59"/>
      <c r="H111" s="59"/>
      <c r="I111" s="59"/>
      <c r="J111" s="59"/>
      <c r="K111" s="59"/>
    </row>
    <row r="112" spans="1:16" x14ac:dyDescent="0.25">
      <c r="G112" s="59"/>
      <c r="H112" s="59"/>
      <c r="I112" s="59"/>
      <c r="J112" s="59"/>
      <c r="K112" s="59"/>
    </row>
    <row r="113" spans="7:11" x14ac:dyDescent="0.25">
      <c r="G113" s="59"/>
      <c r="H113" s="59"/>
      <c r="I113" s="59"/>
      <c r="J113" s="59"/>
      <c r="K113" s="59"/>
    </row>
    <row r="114" spans="7:11" x14ac:dyDescent="0.25">
      <c r="G114" s="59"/>
      <c r="H114" s="59"/>
      <c r="I114" s="59"/>
      <c r="J114" s="59"/>
      <c r="K114" s="59"/>
    </row>
    <row r="115" spans="7:11" x14ac:dyDescent="0.25">
      <c r="G115" s="59"/>
      <c r="H115" s="59"/>
      <c r="I115" s="59"/>
      <c r="J115" s="59"/>
      <c r="K115" s="59"/>
    </row>
    <row r="116" spans="7:11" x14ac:dyDescent="0.25">
      <c r="G116" s="59"/>
      <c r="H116" s="59"/>
      <c r="I116" s="59"/>
      <c r="J116" s="59"/>
      <c r="K116" s="59"/>
    </row>
    <row r="117" spans="7:11" x14ac:dyDescent="0.25">
      <c r="G117" s="59"/>
      <c r="H117" s="59"/>
      <c r="I117" s="59"/>
      <c r="J117" s="59"/>
      <c r="K117" s="59"/>
    </row>
    <row r="118" spans="7:11" x14ac:dyDescent="0.25">
      <c r="G118" s="59"/>
      <c r="H118" s="59"/>
      <c r="I118" s="59"/>
      <c r="J118" s="59"/>
      <c r="K118" s="59"/>
    </row>
    <row r="119" spans="7:11" x14ac:dyDescent="0.25">
      <c r="G119" s="59"/>
      <c r="H119" s="59"/>
      <c r="I119" s="59"/>
      <c r="J119" s="59"/>
      <c r="K119" s="59"/>
    </row>
  </sheetData>
  <mergeCells count="39">
    <mergeCell ref="AB20:AC21"/>
    <mergeCell ref="X21:Y21"/>
    <mergeCell ref="Z21:AA21"/>
    <mergeCell ref="B102:I102"/>
    <mergeCell ref="B104:I104"/>
    <mergeCell ref="B93:I93"/>
    <mergeCell ref="B95:I95"/>
    <mergeCell ref="B97:I97"/>
    <mergeCell ref="B99:I99"/>
    <mergeCell ref="B100:I100"/>
    <mergeCell ref="B101:I101"/>
    <mergeCell ref="T20:W20"/>
    <mergeCell ref="P21:Q21"/>
    <mergeCell ref="R21:S21"/>
    <mergeCell ref="T21:U21"/>
    <mergeCell ref="V21:W21"/>
    <mergeCell ref="G20:G22"/>
    <mergeCell ref="H21:I21"/>
    <mergeCell ref="H20:K20"/>
    <mergeCell ref="J21:K21"/>
    <mergeCell ref="L20:O20"/>
    <mergeCell ref="L21:M21"/>
    <mergeCell ref="N21:O21"/>
    <mergeCell ref="X20:AA20"/>
    <mergeCell ref="A4:Q4"/>
    <mergeCell ref="A12:Q12"/>
    <mergeCell ref="A9:Q9"/>
    <mergeCell ref="A11:Q11"/>
    <mergeCell ref="A8:Q8"/>
    <mergeCell ref="A6:Q6"/>
    <mergeCell ref="A14:Q14"/>
    <mergeCell ref="A16:Q16"/>
    <mergeCell ref="A15:Q15"/>
    <mergeCell ref="A18:Q18"/>
    <mergeCell ref="C20:D21"/>
    <mergeCell ref="P20:S20"/>
    <mergeCell ref="A20:A22"/>
    <mergeCell ref="E20:F21"/>
    <mergeCell ref="B20:B22"/>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85" zoomScaleSheetLayoutView="85" workbookViewId="0">
      <selection activeCell="A16" sqref="A16:AV16"/>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0" t="s">
        <v>425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6" t="s">
        <v>7</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0" t="str">
        <f>'1. паспорт местоположение'!A12:C12</f>
        <v>L_TP3300.PS.0114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6" t="s">
        <v>6</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20" t="str">
        <f>'1. паспорт местоположение'!A15:C15</f>
        <v>Модернизация систем компенсации емкостных токов на ПС 110 кВ Граничная (2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1"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1" customFormat="1" ht="15.75" thickBot="1" x14ac:dyDescent="0.3">
      <c r="A21" s="456" t="s">
        <v>392</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1" customFormat="1" ht="58.5" customHeight="1" x14ac:dyDescent="0.25">
      <c r="A22" s="457" t="s">
        <v>51</v>
      </c>
      <c r="B22" s="461" t="s">
        <v>23</v>
      </c>
      <c r="C22" s="459" t="s">
        <v>50</v>
      </c>
      <c r="D22" s="459" t="s">
        <v>49</v>
      </c>
      <c r="E22" s="463" t="s">
        <v>403</v>
      </c>
      <c r="F22" s="464"/>
      <c r="G22" s="464"/>
      <c r="H22" s="464"/>
      <c r="I22" s="464"/>
      <c r="J22" s="464"/>
      <c r="K22" s="464"/>
      <c r="L22" s="465"/>
      <c r="M22" s="459" t="s">
        <v>48</v>
      </c>
      <c r="N22" s="459" t="s">
        <v>47</v>
      </c>
      <c r="O22" s="459" t="s">
        <v>46</v>
      </c>
      <c r="P22" s="466" t="s">
        <v>193</v>
      </c>
      <c r="Q22" s="466" t="s">
        <v>45</v>
      </c>
      <c r="R22" s="466" t="s">
        <v>44</v>
      </c>
      <c r="S22" s="466" t="s">
        <v>43</v>
      </c>
      <c r="T22" s="466"/>
      <c r="U22" s="469" t="s">
        <v>42</v>
      </c>
      <c r="V22" s="469" t="s">
        <v>41</v>
      </c>
      <c r="W22" s="466" t="s">
        <v>40</v>
      </c>
      <c r="X22" s="466" t="s">
        <v>39</v>
      </c>
      <c r="Y22" s="466" t="s">
        <v>38</v>
      </c>
      <c r="Z22" s="484"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4" t="s">
        <v>24</v>
      </c>
    </row>
    <row r="23" spans="1:48" s="21" customFormat="1" ht="64.5" customHeight="1" x14ac:dyDescent="0.25">
      <c r="A23" s="458"/>
      <c r="B23" s="462"/>
      <c r="C23" s="460"/>
      <c r="D23" s="460"/>
      <c r="E23" s="471" t="s">
        <v>22</v>
      </c>
      <c r="F23" s="478" t="s">
        <v>130</v>
      </c>
      <c r="G23" s="478" t="s">
        <v>129</v>
      </c>
      <c r="H23" s="478" t="s">
        <v>128</v>
      </c>
      <c r="I23" s="482" t="s">
        <v>316</v>
      </c>
      <c r="J23" s="482" t="s">
        <v>317</v>
      </c>
      <c r="K23" s="482" t="s">
        <v>318</v>
      </c>
      <c r="L23" s="478" t="s">
        <v>79</v>
      </c>
      <c r="M23" s="460"/>
      <c r="N23" s="460"/>
      <c r="O23" s="460"/>
      <c r="P23" s="467"/>
      <c r="Q23" s="467"/>
      <c r="R23" s="467"/>
      <c r="S23" s="480" t="s">
        <v>1</v>
      </c>
      <c r="T23" s="480" t="s">
        <v>10</v>
      </c>
      <c r="U23" s="470"/>
      <c r="V23" s="470"/>
      <c r="W23" s="467"/>
      <c r="X23" s="467"/>
      <c r="Y23" s="467"/>
      <c r="Z23" s="467"/>
      <c r="AA23" s="467"/>
      <c r="AB23" s="467"/>
      <c r="AC23" s="467"/>
      <c r="AD23" s="467"/>
      <c r="AE23" s="467"/>
      <c r="AF23" s="467" t="s">
        <v>21</v>
      </c>
      <c r="AG23" s="467"/>
      <c r="AH23" s="467" t="s">
        <v>20</v>
      </c>
      <c r="AI23" s="467"/>
      <c r="AJ23" s="468" t="s">
        <v>19</v>
      </c>
      <c r="AK23" s="468" t="s">
        <v>18</v>
      </c>
      <c r="AL23" s="468" t="s">
        <v>17</v>
      </c>
      <c r="AM23" s="468" t="s">
        <v>16</v>
      </c>
      <c r="AN23" s="468" t="s">
        <v>15</v>
      </c>
      <c r="AO23" s="468" t="s">
        <v>14</v>
      </c>
      <c r="AP23" s="468" t="s">
        <v>13</v>
      </c>
      <c r="AQ23" s="472" t="s">
        <v>10</v>
      </c>
      <c r="AR23" s="467"/>
      <c r="AS23" s="467"/>
      <c r="AT23" s="467"/>
      <c r="AU23" s="467"/>
      <c r="AV23" s="475"/>
    </row>
    <row r="24" spans="1:48" s="21" customFormat="1" ht="96.75" customHeight="1" x14ac:dyDescent="0.25">
      <c r="A24" s="458"/>
      <c r="B24" s="462"/>
      <c r="C24" s="460"/>
      <c r="D24" s="460"/>
      <c r="E24" s="477"/>
      <c r="F24" s="479"/>
      <c r="G24" s="479"/>
      <c r="H24" s="479"/>
      <c r="I24" s="483"/>
      <c r="J24" s="483"/>
      <c r="K24" s="483"/>
      <c r="L24" s="479"/>
      <c r="M24" s="460"/>
      <c r="N24" s="460"/>
      <c r="O24" s="460"/>
      <c r="P24" s="468"/>
      <c r="Q24" s="468"/>
      <c r="R24" s="468"/>
      <c r="S24" s="481"/>
      <c r="T24" s="481"/>
      <c r="U24" s="471"/>
      <c r="V24" s="471"/>
      <c r="W24" s="468"/>
      <c r="X24" s="468"/>
      <c r="Y24" s="468"/>
      <c r="Z24" s="468"/>
      <c r="AA24" s="468"/>
      <c r="AB24" s="468"/>
      <c r="AC24" s="468"/>
      <c r="AD24" s="468"/>
      <c r="AE24" s="468"/>
      <c r="AF24" s="147" t="s">
        <v>12</v>
      </c>
      <c r="AG24" s="147" t="s">
        <v>11</v>
      </c>
      <c r="AH24" s="148" t="s">
        <v>1</v>
      </c>
      <c r="AI24" s="148" t="s">
        <v>10</v>
      </c>
      <c r="AJ24" s="460"/>
      <c r="AK24" s="460"/>
      <c r="AL24" s="460"/>
      <c r="AM24" s="460"/>
      <c r="AN24" s="460"/>
      <c r="AO24" s="460"/>
      <c r="AP24" s="460"/>
      <c r="AQ24" s="473"/>
      <c r="AR24" s="468"/>
      <c r="AS24" s="468"/>
      <c r="AT24" s="468"/>
      <c r="AU24" s="468"/>
      <c r="AV24" s="476"/>
    </row>
    <row r="25" spans="1:48" s="20" customFormat="1" ht="11.25"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8" s="149" customFormat="1" ht="15.75" x14ac:dyDescent="0.25">
      <c r="A26" s="145"/>
      <c r="B26" s="142"/>
      <c r="C26" s="142"/>
      <c r="D26" s="142"/>
      <c r="E26" s="142"/>
      <c r="F26" s="142"/>
      <c r="G26" s="142"/>
      <c r="H26" s="142"/>
      <c r="I26" s="142"/>
      <c r="J26" s="142"/>
      <c r="K26" s="142"/>
      <c r="L26" s="142"/>
      <c r="M26" s="142"/>
      <c r="N26" s="142"/>
      <c r="O26" s="142"/>
      <c r="P26" s="142"/>
      <c r="Q26" s="142"/>
      <c r="R26" s="142"/>
      <c r="S26" s="155"/>
      <c r="T26" s="155"/>
      <c r="U26" s="155"/>
      <c r="V26" s="155"/>
      <c r="W26" s="155"/>
      <c r="X26" s="158"/>
      <c r="Y26" s="155"/>
      <c r="Z26" s="155"/>
      <c r="AA26" s="156"/>
      <c r="AB26" s="156"/>
      <c r="AC26" s="142"/>
      <c r="AD26" s="142"/>
      <c r="AE26" s="142"/>
      <c r="AF26" s="142"/>
      <c r="AG26" s="142"/>
      <c r="AH26" s="142"/>
      <c r="AI26" s="142"/>
      <c r="AJ26" s="142"/>
      <c r="AK26" s="142"/>
      <c r="AL26" s="142"/>
      <c r="AM26" s="142"/>
      <c r="AN26" s="142"/>
      <c r="AO26" s="142"/>
      <c r="AP26" s="142"/>
      <c r="AQ26" s="142"/>
      <c r="AR26" s="142"/>
      <c r="AS26" s="142"/>
      <c r="AT26" s="142"/>
      <c r="AU26" s="142"/>
      <c r="AV26" s="146"/>
    </row>
    <row r="27" spans="1:48" s="149" customFormat="1" ht="15.75" x14ac:dyDescent="0.25">
      <c r="A27" s="145"/>
      <c r="B27" s="142"/>
      <c r="C27" s="142"/>
      <c r="D27" s="142"/>
      <c r="E27" s="142"/>
      <c r="F27" s="142"/>
      <c r="G27" s="142"/>
      <c r="H27" s="142"/>
      <c r="I27" s="142"/>
      <c r="J27" s="142"/>
      <c r="K27" s="142"/>
      <c r="L27" s="142"/>
      <c r="M27" s="142"/>
      <c r="N27" s="142"/>
      <c r="O27" s="142"/>
      <c r="P27" s="150"/>
      <c r="Q27" s="142"/>
      <c r="R27" s="150"/>
      <c r="S27" s="155"/>
      <c r="T27" s="155"/>
      <c r="U27" s="155"/>
      <c r="V27" s="155"/>
      <c r="W27" s="155"/>
      <c r="X27" s="158"/>
      <c r="Y27" s="155"/>
      <c r="Z27" s="155"/>
      <c r="AA27" s="156"/>
      <c r="AB27" s="156"/>
      <c r="AC27" s="152"/>
      <c r="AD27" s="144"/>
      <c r="AE27" s="142"/>
      <c r="AF27" s="144"/>
      <c r="AG27" s="151"/>
      <c r="AH27" s="153"/>
      <c r="AI27" s="153"/>
      <c r="AJ27" s="153"/>
      <c r="AK27" s="153"/>
      <c r="AL27" s="143"/>
      <c r="AM27" s="143"/>
      <c r="AN27" s="143"/>
      <c r="AO27" s="143"/>
      <c r="AP27" s="153"/>
      <c r="AQ27" s="153"/>
      <c r="AR27" s="153"/>
      <c r="AS27" s="153"/>
      <c r="AT27" s="153"/>
      <c r="AU27" s="143"/>
      <c r="AV27" s="146"/>
    </row>
    <row r="28" spans="1:48" s="149" customFormat="1" ht="15.75" x14ac:dyDescent="0.25">
      <c r="A28" s="145"/>
      <c r="B28" s="142"/>
      <c r="C28" s="142"/>
      <c r="D28" s="142"/>
      <c r="E28" s="142"/>
      <c r="F28" s="142"/>
      <c r="G28" s="142"/>
      <c r="H28" s="142"/>
      <c r="I28" s="142"/>
      <c r="J28" s="142"/>
      <c r="K28" s="142"/>
      <c r="L28" s="142"/>
      <c r="M28" s="142"/>
      <c r="N28" s="142"/>
      <c r="O28" s="142"/>
      <c r="P28" s="142"/>
      <c r="Q28" s="142"/>
      <c r="R28" s="143"/>
      <c r="S28" s="155"/>
      <c r="T28" s="155"/>
      <c r="U28" s="155"/>
      <c r="V28" s="155"/>
      <c r="W28" s="155"/>
      <c r="X28" s="158"/>
      <c r="Y28" s="155"/>
      <c r="Z28" s="155"/>
      <c r="AA28" s="156"/>
      <c r="AB28" s="156"/>
      <c r="AC28" s="143"/>
      <c r="AD28" s="143"/>
      <c r="AE28" s="142"/>
      <c r="AF28" s="142"/>
      <c r="AG28" s="142"/>
      <c r="AH28" s="142"/>
      <c r="AI28" s="142"/>
      <c r="AJ28" s="142"/>
      <c r="AK28" s="142"/>
      <c r="AL28" s="142"/>
      <c r="AM28" s="142"/>
      <c r="AN28" s="142"/>
      <c r="AO28" s="142"/>
      <c r="AP28" s="142"/>
      <c r="AQ28" s="142"/>
      <c r="AR28" s="142"/>
      <c r="AS28" s="142"/>
      <c r="AT28" s="142"/>
      <c r="AU28" s="142"/>
      <c r="AV28" s="146"/>
    </row>
    <row r="29" spans="1:48" s="149" customFormat="1" ht="15.75" x14ac:dyDescent="0.25">
      <c r="A29" s="145"/>
      <c r="B29" s="142"/>
      <c r="C29" s="142"/>
      <c r="D29" s="142"/>
      <c r="E29" s="142"/>
      <c r="F29" s="142"/>
      <c r="G29" s="142"/>
      <c r="H29" s="142"/>
      <c r="I29" s="142"/>
      <c r="J29" s="142"/>
      <c r="K29" s="142"/>
      <c r="L29" s="142"/>
      <c r="M29" s="142"/>
      <c r="N29" s="142"/>
      <c r="O29" s="142"/>
      <c r="P29" s="142"/>
      <c r="Q29" s="142"/>
      <c r="R29" s="143"/>
      <c r="S29" s="155"/>
      <c r="T29" s="155"/>
      <c r="U29" s="155"/>
      <c r="V29" s="155"/>
      <c r="W29" s="155"/>
      <c r="X29" s="158"/>
      <c r="Y29" s="155"/>
      <c r="Z29" s="155"/>
      <c r="AA29" s="156"/>
      <c r="AB29" s="156"/>
      <c r="AC29" s="143"/>
      <c r="AD29" s="143"/>
      <c r="AE29" s="142"/>
      <c r="AF29" s="142"/>
      <c r="AG29" s="142"/>
      <c r="AH29" s="142"/>
      <c r="AI29" s="142"/>
      <c r="AJ29" s="142"/>
      <c r="AK29" s="142"/>
      <c r="AL29" s="142"/>
      <c r="AM29" s="142"/>
      <c r="AN29" s="142"/>
      <c r="AO29" s="142"/>
      <c r="AP29" s="142"/>
      <c r="AQ29" s="142"/>
      <c r="AR29" s="142"/>
      <c r="AS29" s="142"/>
      <c r="AT29" s="142"/>
      <c r="AU29" s="142"/>
      <c r="AV29" s="146"/>
    </row>
    <row r="30" spans="1:48" s="149" customFormat="1" ht="15.75" x14ac:dyDescent="0.25">
      <c r="A30" s="145"/>
      <c r="B30" s="142"/>
      <c r="C30" s="142"/>
      <c r="D30" s="142"/>
      <c r="E30" s="142"/>
      <c r="F30" s="142"/>
      <c r="G30" s="142"/>
      <c r="H30" s="142"/>
      <c r="I30" s="142"/>
      <c r="J30" s="142"/>
      <c r="K30" s="142"/>
      <c r="L30" s="142"/>
      <c r="M30" s="142"/>
      <c r="N30" s="142"/>
      <c r="O30" s="142"/>
      <c r="P30" s="142"/>
      <c r="Q30" s="142"/>
      <c r="R30" s="143"/>
      <c r="S30" s="155"/>
      <c r="T30" s="155"/>
      <c r="U30" s="155"/>
      <c r="V30" s="155"/>
      <c r="W30" s="155"/>
      <c r="X30" s="158"/>
      <c r="Y30" s="155"/>
      <c r="Z30" s="155"/>
      <c r="AA30" s="156"/>
      <c r="AB30" s="156"/>
      <c r="AC30" s="143"/>
      <c r="AD30" s="143"/>
      <c r="AE30" s="142"/>
      <c r="AF30" s="142"/>
      <c r="AG30" s="142"/>
      <c r="AH30" s="142"/>
      <c r="AI30" s="142"/>
      <c r="AJ30" s="142"/>
      <c r="AK30" s="142"/>
      <c r="AL30" s="142"/>
      <c r="AM30" s="142"/>
      <c r="AN30" s="142"/>
      <c r="AO30" s="142"/>
      <c r="AP30" s="142"/>
      <c r="AQ30" s="142"/>
      <c r="AR30" s="142"/>
      <c r="AS30" s="142"/>
      <c r="AT30" s="142"/>
      <c r="AU30" s="142"/>
      <c r="AV30" s="146"/>
    </row>
    <row r="31" spans="1:48" s="149" customFormat="1" ht="15.75" x14ac:dyDescent="0.25">
      <c r="A31" s="161"/>
      <c r="B31" s="162"/>
      <c r="C31" s="162"/>
      <c r="D31" s="162"/>
      <c r="E31" s="162"/>
      <c r="F31" s="162"/>
      <c r="G31" s="162"/>
      <c r="H31" s="162"/>
      <c r="I31" s="162"/>
      <c r="J31" s="162"/>
      <c r="K31" s="162"/>
      <c r="L31" s="162"/>
      <c r="M31" s="162"/>
      <c r="N31" s="162"/>
      <c r="O31" s="162"/>
      <c r="P31" s="162"/>
      <c r="Q31" s="162"/>
      <c r="R31" s="163"/>
      <c r="S31" s="164"/>
      <c r="T31" s="164"/>
      <c r="U31" s="164"/>
      <c r="V31" s="164"/>
      <c r="W31" s="164"/>
      <c r="X31" s="165"/>
      <c r="Y31" s="164"/>
      <c r="Z31" s="164"/>
      <c r="AA31" s="166"/>
      <c r="AB31" s="166"/>
      <c r="AC31" s="163"/>
      <c r="AD31" s="163"/>
      <c r="AE31" s="162"/>
      <c r="AF31" s="162"/>
      <c r="AG31" s="162"/>
      <c r="AH31" s="162"/>
      <c r="AI31" s="162"/>
      <c r="AJ31" s="162"/>
      <c r="AK31" s="162"/>
      <c r="AL31" s="162"/>
      <c r="AM31" s="162"/>
      <c r="AN31" s="162"/>
      <c r="AO31" s="162"/>
      <c r="AP31" s="162"/>
      <c r="AQ31" s="162"/>
      <c r="AR31" s="162"/>
      <c r="AS31" s="162"/>
      <c r="AT31" s="162"/>
      <c r="AU31" s="162"/>
      <c r="AV31" s="167"/>
    </row>
    <row r="32" spans="1:48" s="160" customFormat="1" ht="12.75" x14ac:dyDescent="0.2">
      <c r="A32" s="168"/>
      <c r="B32" s="159"/>
      <c r="C32" s="159"/>
      <c r="D32" s="159"/>
      <c r="E32" s="159"/>
      <c r="F32" s="159"/>
      <c r="G32" s="159"/>
      <c r="H32" s="159"/>
      <c r="I32" s="159"/>
      <c r="J32" s="159"/>
      <c r="K32" s="159"/>
      <c r="L32" s="159"/>
      <c r="M32" s="159"/>
      <c r="N32" s="159"/>
      <c r="O32" s="159"/>
      <c r="P32" s="159"/>
      <c r="Q32" s="159"/>
      <c r="R32" s="159"/>
      <c r="S32" s="159"/>
      <c r="T32" s="159"/>
      <c r="U32" s="159"/>
      <c r="V32" s="159"/>
      <c r="W32" s="157"/>
      <c r="X32" s="158"/>
      <c r="Y32" s="159"/>
      <c r="Z32" s="159"/>
      <c r="AA32" s="156"/>
      <c r="AB32" s="159"/>
      <c r="AC32" s="159"/>
      <c r="AD32" s="159"/>
      <c r="AE32" s="159"/>
      <c r="AF32" s="159"/>
      <c r="AG32" s="159"/>
      <c r="AH32" s="159"/>
      <c r="AI32" s="159"/>
      <c r="AJ32" s="159"/>
      <c r="AK32" s="159"/>
      <c r="AL32" s="159"/>
      <c r="AM32" s="159"/>
      <c r="AN32" s="159"/>
      <c r="AO32" s="159"/>
      <c r="AP32" s="159"/>
      <c r="AQ32" s="159"/>
      <c r="AR32" s="159"/>
      <c r="AS32" s="159"/>
      <c r="AT32" s="159"/>
      <c r="AU32" s="159"/>
      <c r="AV32" s="1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0" sqref="B70"/>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7" t="s">
        <v>68</v>
      </c>
    </row>
    <row r="2" spans="1:8" ht="18.75" x14ac:dyDescent="0.3">
      <c r="B2" s="15" t="s">
        <v>9</v>
      </c>
    </row>
    <row r="3" spans="1:8" ht="18.75" x14ac:dyDescent="0.3">
      <c r="B3" s="15" t="s">
        <v>411</v>
      </c>
    </row>
    <row r="4" spans="1:8" x14ac:dyDescent="0.25">
      <c r="B4" s="42"/>
    </row>
    <row r="5" spans="1:8" ht="18.75" x14ac:dyDescent="0.3">
      <c r="A5" s="487" t="str">
        <f>'7. Паспорт отчет о закупке'!A5:AV5</f>
        <v>Год раскрытия информации: 2022 год</v>
      </c>
      <c r="B5" s="487"/>
      <c r="C5" s="71"/>
      <c r="D5" s="71"/>
      <c r="E5" s="71"/>
      <c r="F5" s="71"/>
      <c r="G5" s="71"/>
      <c r="H5" s="71"/>
    </row>
    <row r="6" spans="1:8" ht="18.75" x14ac:dyDescent="0.3">
      <c r="A6" s="216"/>
      <c r="B6" s="216"/>
      <c r="C6" s="216"/>
      <c r="D6" s="216"/>
      <c r="E6" s="216"/>
      <c r="F6" s="216"/>
      <c r="G6" s="216"/>
      <c r="H6" s="216"/>
    </row>
    <row r="7" spans="1:8" ht="18.75" x14ac:dyDescent="0.25">
      <c r="A7" s="319" t="s">
        <v>8</v>
      </c>
      <c r="B7" s="319"/>
      <c r="C7" s="125"/>
      <c r="D7" s="125"/>
      <c r="E7" s="125"/>
      <c r="F7" s="125"/>
      <c r="G7" s="125"/>
      <c r="H7" s="125"/>
    </row>
    <row r="8" spans="1:8" ht="18.75" x14ac:dyDescent="0.25">
      <c r="A8" s="125"/>
      <c r="B8" s="125"/>
      <c r="C8" s="125"/>
      <c r="D8" s="125"/>
      <c r="E8" s="125"/>
      <c r="F8" s="125"/>
      <c r="G8" s="125"/>
      <c r="H8" s="125"/>
    </row>
    <row r="9" spans="1:8" x14ac:dyDescent="0.25">
      <c r="A9" s="320" t="s">
        <v>425</v>
      </c>
      <c r="B9" s="320"/>
      <c r="C9" s="126"/>
      <c r="D9" s="126"/>
      <c r="E9" s="126"/>
      <c r="F9" s="126"/>
      <c r="G9" s="126"/>
      <c r="H9" s="126"/>
    </row>
    <row r="10" spans="1:8" x14ac:dyDescent="0.25">
      <c r="A10" s="316" t="s">
        <v>7</v>
      </c>
      <c r="B10" s="316"/>
      <c r="C10" s="127"/>
      <c r="D10" s="127"/>
      <c r="E10" s="127"/>
      <c r="F10" s="127"/>
      <c r="G10" s="127"/>
      <c r="H10" s="127"/>
    </row>
    <row r="11" spans="1:8" ht="18.75" x14ac:dyDescent="0.25">
      <c r="A11" s="125"/>
      <c r="B11" s="125"/>
      <c r="C11" s="125"/>
      <c r="D11" s="125"/>
      <c r="E11" s="125"/>
      <c r="F11" s="125"/>
      <c r="G11" s="125"/>
      <c r="H11" s="125"/>
    </row>
    <row r="12" spans="1:8" ht="30.75" customHeight="1" x14ac:dyDescent="0.25">
      <c r="A12" s="320" t="str">
        <f>'1. паспорт местоположение'!A12:C12</f>
        <v>L_TP3300.PS.0114</v>
      </c>
      <c r="B12" s="320"/>
      <c r="C12" s="126"/>
      <c r="D12" s="126"/>
      <c r="E12" s="126"/>
      <c r="F12" s="126"/>
      <c r="G12" s="126"/>
      <c r="H12" s="126"/>
    </row>
    <row r="13" spans="1:8" x14ac:dyDescent="0.25">
      <c r="A13" s="316" t="s">
        <v>6</v>
      </c>
      <c r="B13" s="316"/>
      <c r="C13" s="127"/>
      <c r="D13" s="127"/>
      <c r="E13" s="127"/>
      <c r="F13" s="127"/>
      <c r="G13" s="127"/>
      <c r="H13" s="127"/>
    </row>
    <row r="14" spans="1:8" ht="18.75" x14ac:dyDescent="0.25">
      <c r="A14" s="11"/>
      <c r="B14" s="11"/>
      <c r="C14" s="11"/>
      <c r="D14" s="11"/>
      <c r="E14" s="11"/>
      <c r="F14" s="11"/>
      <c r="G14" s="11"/>
      <c r="H14" s="11"/>
    </row>
    <row r="15" spans="1:8" ht="40.5" customHeight="1" x14ac:dyDescent="0.25">
      <c r="A15" s="322" t="str">
        <f>'1. паспорт местоположение'!A15:C15</f>
        <v>Модернизация систем компенсации емкостных токов на ПС 110 кВ Граничная (2 шт.)</v>
      </c>
      <c r="B15" s="322"/>
      <c r="C15" s="126"/>
      <c r="D15" s="126"/>
      <c r="E15" s="126"/>
      <c r="F15" s="126"/>
      <c r="G15" s="126"/>
      <c r="H15" s="126"/>
    </row>
    <row r="16" spans="1:8" x14ac:dyDescent="0.25">
      <c r="A16" s="316" t="s">
        <v>5</v>
      </c>
      <c r="B16" s="316"/>
      <c r="C16" s="127"/>
      <c r="D16" s="127"/>
      <c r="E16" s="127"/>
      <c r="F16" s="127"/>
      <c r="G16" s="127"/>
      <c r="H16" s="127"/>
    </row>
    <row r="17" spans="1:2" x14ac:dyDescent="0.25">
      <c r="B17" s="103"/>
    </row>
    <row r="18" spans="1:2" ht="33.75" customHeight="1" x14ac:dyDescent="0.25">
      <c r="A18" s="485" t="s">
        <v>393</v>
      </c>
      <c r="B18" s="486"/>
    </row>
    <row r="19" spans="1:2" x14ac:dyDescent="0.25">
      <c r="B19" s="42"/>
    </row>
    <row r="20" spans="1:2" ht="16.5" thickBot="1" x14ac:dyDescent="0.3">
      <c r="B20" s="104"/>
    </row>
    <row r="21" spans="1:2" ht="30.75" thickBot="1" x14ac:dyDescent="0.3">
      <c r="A21" s="105" t="s">
        <v>268</v>
      </c>
      <c r="B21" s="106" t="str">
        <f>A15</f>
        <v>Модернизация систем компенсации емкостных токов на ПС 110 кВ Граничная (2 шт.)</v>
      </c>
    </row>
    <row r="22" spans="1:2" ht="16.5" thickBot="1" x14ac:dyDescent="0.3">
      <c r="A22" s="105" t="s">
        <v>269</v>
      </c>
      <c r="B22" s="106" t="s">
        <v>412</v>
      </c>
    </row>
    <row r="23" spans="1:2" ht="16.5" thickBot="1" x14ac:dyDescent="0.3">
      <c r="A23" s="105" t="s">
        <v>251</v>
      </c>
      <c r="B23" s="107" t="s">
        <v>431</v>
      </c>
    </row>
    <row r="24" spans="1:2" ht="16.5" thickBot="1" x14ac:dyDescent="0.3">
      <c r="A24" s="105" t="s">
        <v>270</v>
      </c>
      <c r="B24" s="107" t="s">
        <v>419</v>
      </c>
    </row>
    <row r="25" spans="1:2" ht="16.5" thickBot="1" x14ac:dyDescent="0.3">
      <c r="A25" s="108" t="s">
        <v>271</v>
      </c>
      <c r="B25" s="106">
        <v>2023</v>
      </c>
    </row>
    <row r="26" spans="1:2" ht="16.5" thickBot="1" x14ac:dyDescent="0.3">
      <c r="A26" s="109" t="s">
        <v>272</v>
      </c>
      <c r="B26" s="110" t="str">
        <f>'3.3 паспорт описание'!C30</f>
        <v>Н</v>
      </c>
    </row>
    <row r="27" spans="1:2" ht="16.5" thickBot="1" x14ac:dyDescent="0.3">
      <c r="A27" s="115" t="s">
        <v>432</v>
      </c>
      <c r="B27" s="234">
        <f>'6.2. Паспорт фин осв ввод'!D24</f>
        <v>0</v>
      </c>
    </row>
    <row r="28" spans="1:2" ht="16.5" thickBot="1" x14ac:dyDescent="0.3">
      <c r="A28" s="111" t="s">
        <v>273</v>
      </c>
      <c r="B28" s="107" t="s">
        <v>435</v>
      </c>
    </row>
    <row r="29" spans="1:2" ht="29.25" thickBot="1" x14ac:dyDescent="0.3">
      <c r="A29" s="116" t="s">
        <v>274</v>
      </c>
      <c r="B29" s="234">
        <v>0</v>
      </c>
    </row>
    <row r="30" spans="1:2" ht="29.25" thickBot="1" x14ac:dyDescent="0.3">
      <c r="A30" s="225" t="s">
        <v>275</v>
      </c>
      <c r="B30" s="235">
        <v>0</v>
      </c>
    </row>
    <row r="31" spans="1:2" ht="16.5" thickBot="1" x14ac:dyDescent="0.3">
      <c r="A31" s="111" t="s">
        <v>276</v>
      </c>
      <c r="B31" s="107" t="s">
        <v>419</v>
      </c>
    </row>
    <row r="32" spans="1:2" ht="29.25" thickBot="1" x14ac:dyDescent="0.3">
      <c r="A32" s="236" t="s">
        <v>426</v>
      </c>
      <c r="B32" s="237">
        <v>0</v>
      </c>
    </row>
    <row r="33" spans="1:2" x14ac:dyDescent="0.25">
      <c r="A33" s="238"/>
      <c r="B33" s="239">
        <v>0</v>
      </c>
    </row>
    <row r="34" spans="1:2" x14ac:dyDescent="0.25">
      <c r="A34" s="240" t="s">
        <v>278</v>
      </c>
      <c r="B34" s="241">
        <v>0</v>
      </c>
    </row>
    <row r="35" spans="1:2" x14ac:dyDescent="0.25">
      <c r="A35" s="240" t="s">
        <v>279</v>
      </c>
      <c r="B35" s="242">
        <v>0</v>
      </c>
    </row>
    <row r="36" spans="1:2" ht="16.5" thickBot="1" x14ac:dyDescent="0.3">
      <c r="A36" s="240" t="s">
        <v>280</v>
      </c>
      <c r="B36" s="242">
        <v>0</v>
      </c>
    </row>
    <row r="37" spans="1:2" ht="29.25" thickBot="1" x14ac:dyDescent="0.3">
      <c r="A37" s="226" t="s">
        <v>281</v>
      </c>
      <c r="B37" s="227" t="s">
        <v>419</v>
      </c>
    </row>
    <row r="38" spans="1:2" ht="16.5" thickBot="1" x14ac:dyDescent="0.3">
      <c r="A38" s="111" t="s">
        <v>277</v>
      </c>
      <c r="B38" s="107" t="s">
        <v>419</v>
      </c>
    </row>
    <row r="39" spans="1:2" ht="16.5" thickBot="1" x14ac:dyDescent="0.3">
      <c r="A39" s="111" t="s">
        <v>278</v>
      </c>
      <c r="B39" s="107" t="s">
        <v>419</v>
      </c>
    </row>
    <row r="40" spans="1:2" ht="16.5" thickBot="1" x14ac:dyDescent="0.3">
      <c r="A40" s="111" t="s">
        <v>279</v>
      </c>
      <c r="B40" s="107" t="s">
        <v>419</v>
      </c>
    </row>
    <row r="41" spans="1:2" ht="16.5" thickBot="1" x14ac:dyDescent="0.3">
      <c r="A41" s="111" t="s">
        <v>280</v>
      </c>
      <c r="B41" s="107" t="s">
        <v>419</v>
      </c>
    </row>
    <row r="42" spans="1:2" ht="29.25" thickBot="1" x14ac:dyDescent="0.3">
      <c r="A42" s="226" t="s">
        <v>282</v>
      </c>
      <c r="B42" s="227" t="s">
        <v>419</v>
      </c>
    </row>
    <row r="43" spans="1:2" ht="16.5" thickBot="1" x14ac:dyDescent="0.3">
      <c r="A43" s="111" t="s">
        <v>277</v>
      </c>
      <c r="B43" s="107" t="s">
        <v>419</v>
      </c>
    </row>
    <row r="44" spans="1:2" ht="16.5" thickBot="1" x14ac:dyDescent="0.3">
      <c r="A44" s="111" t="s">
        <v>278</v>
      </c>
      <c r="B44" s="107" t="s">
        <v>419</v>
      </c>
    </row>
    <row r="45" spans="1:2" ht="16.5" thickBot="1" x14ac:dyDescent="0.3">
      <c r="A45" s="111" t="s">
        <v>279</v>
      </c>
      <c r="B45" s="107" t="s">
        <v>419</v>
      </c>
    </row>
    <row r="46" spans="1:2" ht="16.5" thickBot="1" x14ac:dyDescent="0.3">
      <c r="A46" s="111" t="s">
        <v>280</v>
      </c>
      <c r="B46" s="107" t="s">
        <v>419</v>
      </c>
    </row>
    <row r="47" spans="1:2" ht="29.25" thickBot="1" x14ac:dyDescent="0.3">
      <c r="A47" s="228" t="s">
        <v>283</v>
      </c>
      <c r="B47" s="227" t="s">
        <v>422</v>
      </c>
    </row>
    <row r="48" spans="1:2" ht="16.5" thickBot="1" x14ac:dyDescent="0.3">
      <c r="A48" s="112" t="s">
        <v>276</v>
      </c>
      <c r="B48" s="107" t="s">
        <v>419</v>
      </c>
    </row>
    <row r="49" spans="1:2" ht="16.5" thickBot="1" x14ac:dyDescent="0.3">
      <c r="A49" s="112" t="s">
        <v>284</v>
      </c>
      <c r="B49" s="107" t="s">
        <v>419</v>
      </c>
    </row>
    <row r="50" spans="1:2" ht="16.5" thickBot="1" x14ac:dyDescent="0.3">
      <c r="A50" s="112" t="s">
        <v>285</v>
      </c>
      <c r="B50" s="107" t="s">
        <v>419</v>
      </c>
    </row>
    <row r="51" spans="1:2" ht="16.5" thickBot="1" x14ac:dyDescent="0.3">
      <c r="A51" s="112" t="s">
        <v>286</v>
      </c>
      <c r="B51" s="107" t="s">
        <v>419</v>
      </c>
    </row>
    <row r="52" spans="1:2" ht="16.5" thickBot="1" x14ac:dyDescent="0.3">
      <c r="A52" s="229" t="s">
        <v>287</v>
      </c>
      <c r="B52" s="243">
        <v>0</v>
      </c>
    </row>
    <row r="53" spans="1:2" ht="16.5" thickBot="1" x14ac:dyDescent="0.3">
      <c r="A53" s="229" t="s">
        <v>288</v>
      </c>
      <c r="B53" s="237">
        <v>0</v>
      </c>
    </row>
    <row r="54" spans="1:2" ht="16.5" thickBot="1" x14ac:dyDescent="0.3">
      <c r="A54" s="229" t="s">
        <v>289</v>
      </c>
      <c r="B54" s="243">
        <v>0</v>
      </c>
    </row>
    <row r="55" spans="1:2" ht="16.5" thickBot="1" x14ac:dyDescent="0.3">
      <c r="A55" s="230" t="s">
        <v>290</v>
      </c>
      <c r="B55" s="237">
        <v>0</v>
      </c>
    </row>
    <row r="56" spans="1:2" x14ac:dyDescent="0.25">
      <c r="A56" s="228" t="s">
        <v>291</v>
      </c>
      <c r="B56" s="227" t="s">
        <v>419</v>
      </c>
    </row>
    <row r="57" spans="1:2" x14ac:dyDescent="0.25">
      <c r="A57" s="113" t="s">
        <v>292</v>
      </c>
      <c r="B57" s="241" t="s">
        <v>427</v>
      </c>
    </row>
    <row r="58" spans="1:2" ht="16.5" thickBot="1" x14ac:dyDescent="0.3">
      <c r="A58" s="113" t="s">
        <v>293</v>
      </c>
      <c r="B58" s="241"/>
    </row>
    <row r="59" spans="1:2" ht="16.5" thickBot="1" x14ac:dyDescent="0.3">
      <c r="A59" s="113" t="s">
        <v>294</v>
      </c>
      <c r="B59" s="107" t="s">
        <v>419</v>
      </c>
    </row>
    <row r="60" spans="1:2" ht="16.5" thickBot="1" x14ac:dyDescent="0.3">
      <c r="A60" s="113" t="s">
        <v>295</v>
      </c>
      <c r="B60" s="107" t="s">
        <v>419</v>
      </c>
    </row>
    <row r="61" spans="1:2" ht="16.5" thickBot="1" x14ac:dyDescent="0.3">
      <c r="A61" s="114" t="s">
        <v>296</v>
      </c>
      <c r="B61" s="107" t="s">
        <v>419</v>
      </c>
    </row>
    <row r="62" spans="1:2" ht="29.25" thickBot="1" x14ac:dyDescent="0.3">
      <c r="A62" s="228" t="s">
        <v>297</v>
      </c>
      <c r="B62" s="227" t="s">
        <v>423</v>
      </c>
    </row>
    <row r="63" spans="1:2" ht="29.25" thickBot="1" x14ac:dyDescent="0.3">
      <c r="A63" s="229" t="s">
        <v>298</v>
      </c>
      <c r="B63" s="227" t="s">
        <v>419</v>
      </c>
    </row>
    <row r="64" spans="1:2" ht="16.5" thickBot="1" x14ac:dyDescent="0.3">
      <c r="A64" s="112" t="s">
        <v>276</v>
      </c>
      <c r="B64" s="107" t="s">
        <v>419</v>
      </c>
    </row>
    <row r="65" spans="1:2" ht="16.5" thickBot="1" x14ac:dyDescent="0.3">
      <c r="A65" s="112" t="s">
        <v>299</v>
      </c>
      <c r="B65" s="107" t="s">
        <v>419</v>
      </c>
    </row>
    <row r="66" spans="1:2" ht="16.5" thickBot="1" x14ac:dyDescent="0.3">
      <c r="A66" s="112" t="s">
        <v>300</v>
      </c>
      <c r="B66" s="107" t="s">
        <v>419</v>
      </c>
    </row>
    <row r="67" spans="1:2" ht="16.5" thickBot="1" x14ac:dyDescent="0.3">
      <c r="A67" s="231" t="s">
        <v>301</v>
      </c>
      <c r="B67" s="232" t="s">
        <v>548</v>
      </c>
    </row>
    <row r="68" spans="1:2" ht="16.5" thickBot="1" x14ac:dyDescent="0.3">
      <c r="A68" s="229" t="s">
        <v>302</v>
      </c>
      <c r="B68" s="232"/>
    </row>
    <row r="69" spans="1:2" ht="16.5" thickBot="1" x14ac:dyDescent="0.3">
      <c r="A69" s="113" t="s">
        <v>303</v>
      </c>
      <c r="B69" s="308">
        <f>'6.1. Паспорт сетевой график'!H43</f>
        <v>45137</v>
      </c>
    </row>
    <row r="70" spans="1:2" ht="16.5" thickBot="1" x14ac:dyDescent="0.3">
      <c r="A70" s="113" t="s">
        <v>304</v>
      </c>
      <c r="B70" s="107" t="s">
        <v>419</v>
      </c>
    </row>
    <row r="71" spans="1:2" ht="16.5" thickBot="1" x14ac:dyDescent="0.3">
      <c r="A71" s="113" t="s">
        <v>305</v>
      </c>
      <c r="B71" s="107" t="s">
        <v>419</v>
      </c>
    </row>
    <row r="72" spans="1:2" ht="29.25" thickBot="1" x14ac:dyDescent="0.3">
      <c r="A72" s="233" t="s">
        <v>306</v>
      </c>
      <c r="B72" s="227" t="s">
        <v>421</v>
      </c>
    </row>
    <row r="73" spans="1:2" ht="28.5" customHeight="1" thickBot="1" x14ac:dyDescent="0.3">
      <c r="A73" s="229" t="s">
        <v>307</v>
      </c>
      <c r="B73" s="227" t="s">
        <v>419</v>
      </c>
    </row>
    <row r="74" spans="1:2" ht="16.5" thickBot="1" x14ac:dyDescent="0.3">
      <c r="A74" s="113" t="s">
        <v>308</v>
      </c>
      <c r="B74" s="107" t="s">
        <v>419</v>
      </c>
    </row>
    <row r="75" spans="1:2" ht="16.5" thickBot="1" x14ac:dyDescent="0.3">
      <c r="A75" s="113" t="s">
        <v>309</v>
      </c>
      <c r="B75" s="107" t="s">
        <v>419</v>
      </c>
    </row>
    <row r="76" spans="1:2" ht="16.5" thickBot="1" x14ac:dyDescent="0.3">
      <c r="A76" s="113" t="s">
        <v>310</v>
      </c>
      <c r="B76" s="107" t="s">
        <v>419</v>
      </c>
    </row>
    <row r="77" spans="1:2" ht="16.5" thickBot="1" x14ac:dyDescent="0.3">
      <c r="A77" s="113" t="s">
        <v>311</v>
      </c>
      <c r="B77" s="107" t="s">
        <v>419</v>
      </c>
    </row>
    <row r="78" spans="1:2" ht="16.5" thickBot="1" x14ac:dyDescent="0.3">
      <c r="A78" s="117" t="s">
        <v>312</v>
      </c>
      <c r="B78" s="107" t="s">
        <v>419</v>
      </c>
    </row>
    <row r="81" spans="1:2" x14ac:dyDescent="0.25">
      <c r="A81" s="118"/>
      <c r="B81" s="119"/>
    </row>
    <row r="82" spans="1:2" x14ac:dyDescent="0.25">
      <c r="B82" s="120"/>
    </row>
    <row r="83" spans="1:2" x14ac:dyDescent="0.25">
      <c r="B83" s="12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2022-07-06T08:59:15Z</dcterms:modified>
</cp:coreProperties>
</file>