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L_TP3300.VL.0093\"/>
    </mc:Choice>
  </mc:AlternateContent>
  <bookViews>
    <workbookView xWindow="0" yWindow="0" windowWidth="20490" windowHeight="6720" tabRatio="859" firstSheet="2"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B26" i="34" l="1"/>
  <c r="B25" i="34"/>
  <c r="B24" i="34"/>
  <c r="A15" i="34"/>
  <c r="B21" i="34" s="1"/>
  <c r="A12" i="34"/>
  <c r="A9" i="34"/>
  <c r="A5" i="34"/>
  <c r="A15" i="30" l="1"/>
  <c r="A12" i="30"/>
  <c r="A9" i="30"/>
  <c r="A5" i="30"/>
  <c r="A4" i="32"/>
  <c r="E9" i="14"/>
  <c r="A5" i="14"/>
  <c r="A14" i="33" l="1"/>
  <c r="A11" i="33"/>
  <c r="A8" i="33"/>
  <c r="A4" i="33"/>
  <c r="A8" i="32" l="1"/>
  <c r="A12" i="14"/>
  <c r="A15" i="14"/>
  <c r="A15" i="5" l="1"/>
  <c r="A12" i="5"/>
  <c r="A14" i="27"/>
  <c r="A11" i="27"/>
  <c r="A15" i="10"/>
  <c r="A14" i="32"/>
  <c r="A11" i="32"/>
  <c r="C24" i="6" l="1"/>
  <c r="T26" i="32" l="1"/>
  <c r="X26" i="32" s="1"/>
  <c r="S26" i="32"/>
  <c r="W26" i="32" s="1"/>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c r="F73" i="30" l="1"/>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N94" i="30"/>
  <c r="N90" i="30"/>
  <c r="N95" i="30" s="1"/>
  <c r="N93" i="30"/>
  <c r="N96" i="30" s="1"/>
  <c r="O78" i="30"/>
  <c r="P77" i="30"/>
  <c r="P84" i="30" s="1"/>
  <c r="P89" i="30" s="1"/>
  <c r="R82" i="30"/>
  <c r="R71" i="30"/>
  <c r="R65" i="30" s="1"/>
  <c r="R72" i="30" s="1"/>
  <c r="R74" i="30" s="1"/>
  <c r="S73" i="30"/>
  <c r="O92" i="30"/>
  <c r="O93" i="30" s="1"/>
  <c r="O90" i="30"/>
  <c r="O95" i="30" s="1"/>
  <c r="O94" i="30"/>
  <c r="Q81" i="30"/>
  <c r="Q76" i="30"/>
  <c r="O96" i="30" l="1"/>
  <c r="R76" i="30"/>
  <c r="R81" i="30"/>
  <c r="P78" i="30"/>
  <c r="Q77" i="30"/>
  <c r="Q84" i="30" s="1"/>
  <c r="Q89" i="30" s="1"/>
  <c r="S82" i="30"/>
  <c r="S71" i="30"/>
  <c r="S65" i="30" s="1"/>
  <c r="S72" i="30" s="1"/>
  <c r="S74" i="30" s="1"/>
  <c r="T73" i="30"/>
  <c r="P92" i="30"/>
  <c r="P93" i="30" s="1"/>
  <c r="P96" i="30" s="1"/>
  <c r="P90" i="30"/>
  <c r="P95" i="30" s="1"/>
  <c r="P94" i="30"/>
  <c r="Q78" i="30" l="1"/>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<sst xmlns="http://schemas.openxmlformats.org/spreadsheetml/2006/main" count="1317" uniqueCount="574">
  <si>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</si>
  <si>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</si>
  <si>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</si>
  <si>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</si>
  <si>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</si>
  <si>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</si>
  <si>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</si>
  <si>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</si>
  <si>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</si>
  <si>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</si>
  <si>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</si>
  <si>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</si>
  <si>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</si>
  <si>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</si>
  <si>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</si>
  <si>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</si>
  <si>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</si>
  <si>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</si>
  <si>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</si>
  <si>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</si>
  <si>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</si>
  <si>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</si>
  <si>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</si>
  <si>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</si>
  <si>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</si>
  <si>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</si>
  <si>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</si>
  <si>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</si>
  <si>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</si>
  <si>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</si>
  <si>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</si>
  <si>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</si>
  <si>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</si>
  <si>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</si>
  <si>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</si>
  <si>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</si>
  <si>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</si>
  <si>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</si>
  <si>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</si>
  <si>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</si>
  <si>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</si>
  <si>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</si>
  <si>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</si>
  <si>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</si>
  <si>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</si>
  <si>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</si>
  <si>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</si>
  <si>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</si>
  <si>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</si>
  <si>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</si>
  <si>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</si>
  <si>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</si>
  <si>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</si>
  <si>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</si>
  <si>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</si>
  <si>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</si>
  <si>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</si>
  <si>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</si>
  <si>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</si>
  <si>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</si>
  <si>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</si>
  <si>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</si>
  <si>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</si>
  <si>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</si>
  <si>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</si>
  <si>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</si>
  <si>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</si>
  <si>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</si>
  <si>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</si>
  <si>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</si>
  <si>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</si>
  <si>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</si>
  <si>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</si>
  <si>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</si>
  <si>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</si>
  <si>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</si>
  <si>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</si>
  <si>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</si>
  <si>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</si>
  <si>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</si>
  <si>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</si>
  <si>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</si>
  <si>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</si>
  <si>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</si>
  <si>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</si>
  <si>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</si>
  <si>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</si>
  <si>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</si>
  <si>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</si>
  <si>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</si>
  <si>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</si>
  <si>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</si>
  <si>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</si>
  <si>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</si>
  <si>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</si>
  <si>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</si>
  <si>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</si>
  <si>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</si>
  <si>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</si>
  <si>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</si>
  <si>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</si>
  <si>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</si>
  <si>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</si>
  <si>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</si>
  <si>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</si>
  <si>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</si>
  <si>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</si>
  <si>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</si>
  <si>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</si>
  <si>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</si>
  <si>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</si>
  <si>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</si>
  <si>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</si>
  <si>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</si>
  <si>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</si>
  <si>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</si>
  <si>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</si>
  <si>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</si>
  <si>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</si>
  <si>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</si>
  <si>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</si>
  <si>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</si>
  <si>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</si>
  <si>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</si>
  <si>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</si>
  <si>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</si>
  <si>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</si>
  <si>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</si>
  <si>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</si>
  <si>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</si>
  <si>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</si>
  <si>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</si>
  <si>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</si>
  <si>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</si>
  <si>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</si>
  <si>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</si>
  <si>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</si>
  <si>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</si>
  <si>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</si>
  <si>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</si>
  <si>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</si>
  <si>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</si>
  <si>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</si>
  <si>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</si>
  <si>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</si>
  <si>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</si>
  <si>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</si>
  <si>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</si>
  <si>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</si>
  <si>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</si>
  <si>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</si>
  <si>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</si>
  <si>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</si>
  <si>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</si>
  <si>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</si>
  <si>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</si>
  <si>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</si>
  <si>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</si>
  <si>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</si>
  <si>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</si>
  <si>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</si>
  <si>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</si>
  <si>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</si>
  <si>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</si>
  <si>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</si>
  <si>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</si>
  <si>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</si>
  <si>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</si>
  <si>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</si>
  <si>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</si>
  <si>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</si>
  <si>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</si>
  <si>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</si>
  <si>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</si>
  <si>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</si>
  <si>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</si>
  <si>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</si>
  <si>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</si>
  <si>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</si>
  <si>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</si>
  <si>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</si>
  <si>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</si>
  <si>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</si>
  <si>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</si>
  <si>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</si>
  <si>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</si>
  <si>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</si>
  <si>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</si>
  <si>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</si>
  <si>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</si>
  <si>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</si>
  <si>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</si>
  <si>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</si>
  <si>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</si>
  <si>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</si>
  <si>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</si>
  <si>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</si>
  <si>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</si>
  <si>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</si>
  <si>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</si>
  <si>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</si>
  <si>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</si>
  <si>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</si>
  <si>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</si>
  <si>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</si>
  <si>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</si>
  <si>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</si>
  <si>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</si>
  <si>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</si>
  <si>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</si>
  <si>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</si>
  <si>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</si>
  <si>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</si>
  <si>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</si>
  <si>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</si>
  <si>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</si>
  <si>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</si>
  <si>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</si>
  <si>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</si>
  <si>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</si>
  <si>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</si>
  <si>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</si>
  <si>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</si>
  <si>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</si>
  <si>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</si>
  <si>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</si>
  <si>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</si>
  <si>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</si>
  <si>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</si>
  <si>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</si>
  <si>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</si>
  <si>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</si>
  <si>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</si>
  <si>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</si>
  <si>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</si>
  <si>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</si>
  <si>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</si>
  <si>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</si>
  <si>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</si>
  <si>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</si>
  <si>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</si>
  <si>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</si>
  <si>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</si>
  <si>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</si>
  <si>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</si>
  <si>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</si>
  <si>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</si>
  <si>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</si>
  <si>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</si>
  <si>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</si>
  <si>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</si>
  <si>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</si>
  <si>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</si>
  <si>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</si>
  <si>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</si>
  <si>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</si>
  <si>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</si>
  <si>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</si>
  <si>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</si>
  <si>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</si>
  <si>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</si>
  <si>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</si>
  <si>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</si>
  <si>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</si>
  <si>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</si>
  <si>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</si>
  <si>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</si>
  <si>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</si>
  <si>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</si>
  <si>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</si>
  <si>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</si>
  <si>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</si>
  <si>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</si>
  <si>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</si>
  <si>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</si>
  <si>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</si>
  <si>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</si>
  <si>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</si>
  <si>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</si>
  <si>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</si>
  <si>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</si>
  <si>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</si>
  <si>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</si>
  <si>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</si>
  <si>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</si>
  <si>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</si>
  <si>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</si>
  <si>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</si>
  <si>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</si>
  <si>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</si>
  <si>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</si>
  <si>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</si>
  <si>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</si>
  <si>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</si>
  <si>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</si>
  <si>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</si>
  <si>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</si>
  <si>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</si>
  <si>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</si>
  <si>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</si>
  <si>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</si>
  <si>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</si>
  <si>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</si>
  <si>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</si>
  <si>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</si>
  <si>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</si>
  <si>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</si>
  <si>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</si>
  <si>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</si>
  <si>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</si>
  <si>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</si>
  <si>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</si>
  <si>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</si>
  <si>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</si>
  <si>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</si>
  <si>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</si>
  <si>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</si>
  <si>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</si>
  <si>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</si>
  <si>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</si>
  <si>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</si>
  <si>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</si>
  <si>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</si>
  <si>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</si>
  <si>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</si>
  <si>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</si>
  <si>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</si>
  <si>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</si>
  <si>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</si>
  <si>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</si>
  <si>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</si>
  <si>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</si>
  <si>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</si>
  <si>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</si>
  <si>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</si>
  <si>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</si>
  <si>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</si>
  <si>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</si>
  <si>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</si>
  <si>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</si>
  <si>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</si>
  <si>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</si>
  <si>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</si>
  <si>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</si>
  <si>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</si>
  <si>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</si>
  <si>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</si>
  <si>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</si>
  <si>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</si>
  <si>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</si>
  <si>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</si>
  <si>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</si>
  <si>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</si>
  <si>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</si>
  <si>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</si>
  <si>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</si>
  <si>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</si>
  <si>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</si>
  <si>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</si>
  <si>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</si>
  <si>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</si>
  <si>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</si>
  <si>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</si>
  <si>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</si>
  <si>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</si>
  <si>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</si>
  <si>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</si>
  <si>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</si>
  <si>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</si>
  <si>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</si>
  <si>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</si>
  <si>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</si>
  <si>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</si>
  <si>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</si>
  <si>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</si>
  <si>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</si>
  <si>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</si>
  <si>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</si>
  <si>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</si>
  <si>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</si>
  <si>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</si>
  <si>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</si>
  <si>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</si>
  <si>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</si>
  <si>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</si>
  <si>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</si>
  <si>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</si>
  <si>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</si>
  <si>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</si>
  <si>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</si>
  <si>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</si>
  <si>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</si>
  <si>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</si>
  <si>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</si>
  <si>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</si>
  <si>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</si>
  <si>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</si>
  <si>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</si>
  <si>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</si>
  <si>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</si>
  <si>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</si>
  <si>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</si>
  <si>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</si>
  <si>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</si>
  <si>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</si>
  <si>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</si>
  <si>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</si>
  <si>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</si>
  <si>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</si>
  <si>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</si>
  <si>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</si>
  <si>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</si>
  <si>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</si>
  <si>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</si>
  <si>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</si>
  <si>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</si>
  <si>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</si>
  <si>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</si>
  <si>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</si>
  <si>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</si>
  <si>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</si>
  <si>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</si>
  <si>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</si>
  <si>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</si>
  <si>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</si>
  <si>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</si>
  <si>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</si>
  <si>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</si>
  <si>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</si>
  <si>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</si>
  <si>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</si>
  <si>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</si>
  <si>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</si>
  <si>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</si>
  <si>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</si>
  <si>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</si>
  <si>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</si>
  <si>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</si>
  <si>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</si>
  <si>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</si>
  <si>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</si>
  <si>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</si>
  <si>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</si>
  <si>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</si>
  <si>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</si>
  <si>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</si>
  <si>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</si>
  <si>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</si>
  <si>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</si>
  <si>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</si>
  <si>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</si>
  <si>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</si>
  <si>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</si>
  <si>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</si>
  <si>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</si>
  <si>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</si>
  <si>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</si>
  <si>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</si>
  <si>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t>
  </si>
  <si>
    <t>Срок реализация не подошел</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</si>
  <si>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</si>
  <si>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</si>
  <si>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</si>
  <si>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</si>
  <si>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</si>
  <si>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</si>
  <si>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Реконструкция</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</si>
  <si>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</si>
  <si>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</si>
  <si>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</si>
  <si>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Оценка плановой (полной) стоимости инвестиционного проекта</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</si>
  <si>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</si>
  <si>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</si>
  <si>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</si>
  <si>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</si>
  <si>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</si>
  <si>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</si>
  <si>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</si>
  <si>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</si>
  <si>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</si>
  <si>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</si>
  <si>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</si>
  <si>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</si>
  <si>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</si>
  <si>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</si>
  <si>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</si>
  <si>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</si>
  <si>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</si>
  <si>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</si>
  <si>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</si>
  <si>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</si>
  <si>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</si>
  <si>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</si>
  <si>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</si>
  <si>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</si>
  <si>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</si>
  <si>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</si>
  <si>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</si>
  <si>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</si>
  <si>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</si>
  <si>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</si>
  <si>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</si>
  <si>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</si>
  <si>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</si>
  <si>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</si>
  <si>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</si>
  <si>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</si>
  <si>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</si>
  <si>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</si>
  <si>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</si>
  <si>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</si>
  <si>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</si>
  <si>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</si>
  <si>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</si>
  <si>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</si>
  <si>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</si>
  <si>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</si>
  <si>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</si>
  <si>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</si>
  <si>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</si>
  <si>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</si>
  <si>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</si>
  <si>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</si>
  <si>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</si>
  <si>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</si>
  <si>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</si>
  <si>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</si>
  <si>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</si>
  <si>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</si>
  <si>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</si>
  <si>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</si>
  <si>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</si>
  <si>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</si>
  <si>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</si>
  <si>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</si>
  <si>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</si>
  <si>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</si>
  <si>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</si>
  <si>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</si>
  <si>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</si>
  <si>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</si>
  <si>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</si>
  <si>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</si>
  <si>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</si>
  <si>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</si>
  <si>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</si>
  <si>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</si>
  <si>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</si>
  <si>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Год раскрытия информации: 2022 год</t>
  </si>
  <si>
    <t xml:space="preserve"> АО "РОССЕТИ ТЮМЕНЬ" Тюменские ЭС</t>
  </si>
  <si>
    <t xml:space="preserve"> ООО "ЗапСибЭнерго"</t>
  </si>
  <si>
    <t>не предусмотрено</t>
  </si>
  <si>
    <t>отставание от установленного срока</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</si>
  <si>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</si>
  <si>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объем заключенного договора № 16/2020/55 от 06.10.2020 ООО "ЗапСибЭнерго" в ценах 2020 года с НДС, млн. руб.</t>
  </si>
  <si>
    <t xml:space="preserve"> - по договорам подряда (в разбивке по каждому подрядчику и по договорам): </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</si>
  <si>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</si>
  <si>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</si>
  <si>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</si>
  <si>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</si>
  <si>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</si>
  <si>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</si>
  <si>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</si>
  <si>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</si>
  <si>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</si>
  <si>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 xml:space="preserve">План 2022 года </t>
  </si>
  <si>
    <t>Год 2023</t>
  </si>
  <si>
    <t>Год 2024</t>
  </si>
  <si>
    <t>Год 2025</t>
  </si>
  <si>
    <t>Год 2026</t>
  </si>
  <si>
    <t>Год 2027</t>
  </si>
  <si>
    <t xml:space="preserve"> по состоянию на 01.01.2022</t>
  </si>
  <si>
    <t>по состоянию на 01.01.2022</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</si>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</sst>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41" fillId="24" borderId="34" xfId="2" applyFont="1" applyFill="1" applyBorder="1" applyAlignment="1">
      <alignment horizontal="justify"/>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8" xfId="2" applyFont="1" applyFill="1" applyBorder="1" applyAlignment="1">
      <alignment vertical="center"/>
    </xf>
    <xf numFmtId="4" fontId="41" fillId="24" borderId="51" xfId="2" applyNumberFormat="1" applyFont="1" applyFill="1" applyBorder="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0" fontId="41" fillId="24" borderId="0" xfId="2" applyFont="1" applyFill="1" applyAlignment="1">
      <alignment vertical="center"/>
    </xf>
    <xf numFmtId="0" fontId="11" fillId="24" borderId="50" xfId="2" applyFont="1" applyFill="1" applyBorder="1" applyAlignment="1">
      <alignment vertical="center"/>
    </xf>
    <xf numFmtId="3" fontId="41" fillId="24" borderId="50"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1" xfId="2" applyNumberFormat="1" applyFont="1" applyFill="1" applyBorder="1" applyAlignment="1">
      <alignment vertical="center"/>
    </xf>
    <xf numFmtId="3" fontId="41" fillId="24" borderId="52"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3" xfId="2" applyFont="1" applyFill="1" applyBorder="1" applyAlignment="1">
      <alignment vertical="center"/>
    </xf>
    <xf numFmtId="169" fontId="41" fillId="24" borderId="54" xfId="2" applyNumberFormat="1" applyFont="1" applyFill="1" applyBorder="1" applyAlignment="1">
      <alignment vertical="center"/>
    </xf>
    <xf numFmtId="10" fontId="41" fillId="24" borderId="55" xfId="2" applyNumberFormat="1" applyFont="1" applyFill="1" applyBorder="1" applyAlignment="1">
      <alignment vertical="center"/>
    </xf>
    <xf numFmtId="9" fontId="41" fillId="24" borderId="54" xfId="2" applyNumberFormat="1" applyFont="1" applyFill="1" applyBorder="1" applyAlignment="1">
      <alignment vertical="center"/>
    </xf>
    <xf numFmtId="0" fontId="11" fillId="24" borderId="31" xfId="2" applyFont="1" applyFill="1" applyBorder="1" applyAlignment="1">
      <alignment vertical="center"/>
    </xf>
    <xf numFmtId="3" fontId="41" fillId="24" borderId="48" xfId="2" applyNumberFormat="1" applyFont="1" applyFill="1" applyBorder="1" applyAlignment="1">
      <alignment vertical="center"/>
    </xf>
    <xf numFmtId="0" fontId="11" fillId="24" borderId="25" xfId="2" applyFont="1" applyFill="1" applyBorder="1" applyAlignment="1">
      <alignment vertical="center"/>
    </xf>
    <xf numFmtId="10" fontId="41" fillId="24" borderId="56" xfId="2" applyNumberFormat="1" applyFont="1" applyFill="1" applyBorder="1" applyAlignment="1">
      <alignment vertical="center"/>
    </xf>
    <xf numFmtId="10" fontId="41" fillId="24" borderId="49"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7" xfId="2" applyFont="1" applyFill="1" applyBorder="1" applyAlignment="1">
      <alignment vertical="center"/>
    </xf>
    <xf numFmtId="10" fontId="41" fillId="24" borderId="53"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171" fontId="36" fillId="0" borderId="45" xfId="0" applyNumberFormat="1" applyFont="1" applyBorder="1" applyAlignment="1">
      <alignment horizontal="left" vertical="center"/>
    </xf>
    <xf numFmtId="171" fontId="39" fillId="25" borderId="45" xfId="0" applyNumberFormat="1" applyFont="1" applyFill="1" applyBorder="1" applyAlignment="1">
      <alignment horizontal="left" vertical="center"/>
    </xf>
    <xf numFmtId="171" fontId="39" fillId="26" borderId="46" xfId="0" applyNumberFormat="1" applyFont="1" applyFill="1" applyBorder="1" applyAlignment="1">
      <alignment horizontal="left" vertical="center"/>
    </xf>
    <xf numFmtId="171" fontId="36" fillId="27"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6" fillId="0" borderId="45" xfId="0"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 fillId="24" borderId="0" xfId="1" applyFont="1" applyFill="1" applyAlignment="1">
      <alignment horizontal="center"/>
    </xf>
    <xf numFmtId="0" fontId="71" fillId="0" borderId="0" xfId="1" applyFont="1" applyFill="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TP3300.VL.0093/L_TP3300.VL.00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row r="12">
          <cell r="A12" t="str">
            <v>L_TP3300.VL.0093</v>
          </cell>
          <cell r="B12"/>
          <cell r="C12"/>
        </row>
        <row r="15">
          <cell r="A15" t="str">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ell>
          <cell r="B15"/>
          <cell r="C15"/>
        </row>
      </sheetData>
      <sheetData sheetId="1"/>
      <sheetData sheetId="2"/>
      <sheetData sheetId="3"/>
      <sheetData sheetId="4">
        <row r="24">
          <cell r="C24" t="str">
            <v>показатель увеличения протяженности линий электропередачи в рамках
осуществления технологического присоединения к электрическим сетям (10 кВ) - 0,33 км.</v>
          </cell>
        </row>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31" zoomScale="70" zoomScaleSheetLayoutView="70" workbookViewId="0">
      <selection activeCell="C48" sqref="C48:C49"/>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16384" width="9.140625" style="114"/>
  </cols>
  <sheetData>
    <row r="1" spans="1:17" s="82" customFormat="1" ht="18.75" customHeight="1" x14ac:dyDescent="0.2">
      <c r="A1" s="93"/>
      <c r="C1" s="94" t="s">
        <v>69</v>
      </c>
    </row>
    <row r="2" spans="1:17" s="82" customFormat="1" ht="18.75" customHeight="1" x14ac:dyDescent="0.3">
      <c r="A2" s="93"/>
      <c r="C2" s="95" t="s">
        <v>10</v>
      </c>
    </row>
    <row r="3" spans="1:17" s="82" customFormat="1" ht="18.75" x14ac:dyDescent="0.3">
      <c r="A3" s="96"/>
      <c r="C3" s="95" t="s">
        <v>68</v>
      </c>
    </row>
    <row r="4" spans="1:17" s="82" customFormat="1" ht="15.75" x14ac:dyDescent="0.2">
      <c r="A4" s="96"/>
    </row>
    <row r="5" spans="1:17" s="82" customFormat="1" ht="15.75" x14ac:dyDescent="0.25">
      <c r="A5" s="300" t="s">
        <v>548</v>
      </c>
      <c r="B5" s="300"/>
      <c r="C5" s="300"/>
      <c r="D5" s="97"/>
      <c r="E5" s="97"/>
    </row>
    <row r="6" spans="1:17" s="82" customFormat="1" ht="15.75" x14ac:dyDescent="0.2">
      <c r="A6" s="96"/>
    </row>
    <row r="7" spans="1:17" s="82" customFormat="1" ht="18.75" x14ac:dyDescent="0.2">
      <c r="A7" s="304" t="s">
        <v>9</v>
      </c>
      <c r="B7" s="304"/>
      <c r="C7" s="304"/>
      <c r="D7" s="81"/>
      <c r="E7" s="81"/>
      <c r="F7" s="81"/>
      <c r="G7" s="81"/>
      <c r="H7" s="81"/>
      <c r="I7" s="81"/>
      <c r="J7" s="81"/>
      <c r="K7" s="81"/>
      <c r="L7" s="81"/>
      <c r="M7" s="81"/>
      <c r="N7" s="81"/>
      <c r="O7" s="81"/>
      <c r="P7" s="81"/>
      <c r="Q7" s="81"/>
    </row>
    <row r="8" spans="1:17" s="82" customFormat="1" ht="18.75" x14ac:dyDescent="0.2">
      <c r="A8" s="117"/>
      <c r="B8" s="117"/>
      <c r="C8" s="117"/>
      <c r="D8" s="117"/>
      <c r="E8" s="81"/>
      <c r="F8" s="81"/>
      <c r="G8" s="81"/>
      <c r="H8" s="81"/>
      <c r="I8" s="81"/>
      <c r="J8" s="81"/>
      <c r="K8" s="81"/>
      <c r="L8" s="81"/>
      <c r="M8" s="81"/>
      <c r="N8" s="81"/>
      <c r="O8" s="81"/>
      <c r="P8" s="81"/>
      <c r="Q8" s="81"/>
    </row>
    <row r="9" spans="1:17" s="82" customFormat="1" ht="18.75" x14ac:dyDescent="0.2">
      <c r="A9" s="305" t="s">
        <v>518</v>
      </c>
      <c r="B9" s="305"/>
      <c r="C9" s="305"/>
      <c r="D9" s="80"/>
      <c r="E9" s="81"/>
      <c r="F9" s="81"/>
      <c r="G9" s="81"/>
      <c r="H9" s="81"/>
      <c r="I9" s="81"/>
      <c r="J9" s="81"/>
      <c r="K9" s="81"/>
      <c r="L9" s="81"/>
      <c r="M9" s="81"/>
      <c r="N9" s="81"/>
      <c r="O9" s="81"/>
      <c r="P9" s="81"/>
      <c r="Q9" s="81"/>
    </row>
    <row r="10" spans="1:17" s="82" customFormat="1" ht="18.75" x14ac:dyDescent="0.2">
      <c r="A10" s="301" t="s">
        <v>8</v>
      </c>
      <c r="B10" s="301"/>
      <c r="C10" s="301"/>
      <c r="D10" s="98"/>
      <c r="E10" s="81"/>
      <c r="F10" s="81"/>
      <c r="G10" s="81"/>
      <c r="H10" s="81"/>
      <c r="I10" s="81"/>
      <c r="J10" s="81"/>
      <c r="K10" s="81"/>
      <c r="L10" s="81"/>
      <c r="M10" s="81"/>
      <c r="N10" s="81"/>
      <c r="O10" s="81"/>
      <c r="P10" s="81"/>
      <c r="Q10" s="81"/>
    </row>
    <row r="11" spans="1:17" s="82" customFormat="1" ht="18.75" x14ac:dyDescent="0.2">
      <c r="A11" s="117"/>
      <c r="B11" s="117"/>
      <c r="C11" s="117"/>
      <c r="D11" s="117"/>
      <c r="E11" s="81"/>
      <c r="F11" s="81"/>
      <c r="G11" s="81"/>
      <c r="H11" s="81"/>
      <c r="I11" s="81"/>
      <c r="J11" s="81"/>
      <c r="K11" s="81"/>
      <c r="L11" s="81"/>
      <c r="M11" s="81"/>
      <c r="N11" s="81"/>
      <c r="O11" s="81"/>
      <c r="P11" s="81"/>
      <c r="Q11" s="81"/>
    </row>
    <row r="12" spans="1:17" s="82" customFormat="1" ht="18.75" x14ac:dyDescent="0.2">
      <c r="A12" s="305" t="s">
        <v>469</v>
      </c>
      <c r="B12" s="415"/>
      <c r="C12" s="415"/>
      <c r="D12" s="80"/>
      <c r="E12" s="81"/>
      <c r="F12" s="81"/>
      <c r="G12" s="81"/>
      <c r="H12" s="81"/>
      <c r="I12" s="81"/>
      <c r="J12" s="81"/>
      <c r="K12" s="81"/>
      <c r="L12" s="81"/>
      <c r="M12" s="81"/>
      <c r="N12" s="81"/>
      <c r="O12" s="81"/>
      <c r="P12" s="81"/>
      <c r="Q12" s="81"/>
    </row>
    <row r="13" spans="1:17" s="82" customFormat="1" ht="18.75" x14ac:dyDescent="0.2">
      <c r="A13" s="301" t="s">
        <v>7</v>
      </c>
      <c r="B13" s="301"/>
      <c r="C13" s="301"/>
      <c r="D13" s="98"/>
      <c r="E13" s="81"/>
      <c r="F13" s="81"/>
      <c r="G13" s="81"/>
      <c r="H13" s="81"/>
      <c r="I13" s="81"/>
      <c r="J13" s="81"/>
      <c r="K13" s="81"/>
      <c r="L13" s="81"/>
      <c r="M13" s="81"/>
      <c r="N13" s="81"/>
      <c r="O13" s="81"/>
      <c r="P13" s="81"/>
      <c r="Q13" s="81"/>
    </row>
    <row r="14" spans="1:17" s="100" customFormat="1" ht="15.75" customHeight="1" x14ac:dyDescent="0.2">
      <c r="A14" s="231"/>
      <c r="B14" s="231"/>
      <c r="C14" s="231"/>
      <c r="D14" s="99"/>
      <c r="E14" s="99"/>
      <c r="F14" s="99"/>
      <c r="G14" s="99"/>
      <c r="H14" s="99"/>
      <c r="I14" s="99"/>
      <c r="J14" s="99"/>
      <c r="K14" s="99"/>
      <c r="L14" s="99"/>
      <c r="M14" s="99"/>
      <c r="N14" s="99"/>
      <c r="O14" s="99"/>
      <c r="P14" s="99"/>
      <c r="Q14" s="99"/>
    </row>
    <row r="15" spans="1:17" s="101" customFormat="1" ht="44.25" customHeight="1" x14ac:dyDescent="0.2">
      <c r="A15" s="306" t="s">
        <v>464</v>
      </c>
      <c r="B15" s="414"/>
      <c r="C15" s="414"/>
      <c r="D15" s="80"/>
      <c r="E15" s="80"/>
      <c r="F15" s="80"/>
      <c r="G15" s="80"/>
      <c r="H15" s="80"/>
      <c r="I15" s="80"/>
      <c r="J15" s="80"/>
      <c r="K15" s="80"/>
      <c r="L15" s="80"/>
      <c r="M15" s="80"/>
      <c r="N15" s="80"/>
      <c r="O15" s="80"/>
      <c r="P15" s="80"/>
      <c r="Q15" s="80"/>
    </row>
    <row r="16" spans="1:17" s="101" customFormat="1" ht="15" customHeight="1" x14ac:dyDescent="0.2">
      <c r="A16" s="301" t="s">
        <v>6</v>
      </c>
      <c r="B16" s="301"/>
      <c r="C16" s="301"/>
      <c r="D16" s="98"/>
      <c r="E16" s="98"/>
      <c r="F16" s="98"/>
      <c r="G16" s="98"/>
      <c r="H16" s="98"/>
      <c r="I16" s="98"/>
      <c r="J16" s="98"/>
      <c r="K16" s="98"/>
      <c r="L16" s="98"/>
      <c r="M16" s="98"/>
      <c r="N16" s="98"/>
      <c r="O16" s="98"/>
      <c r="P16" s="98"/>
      <c r="Q16" s="98"/>
    </row>
    <row r="17" spans="1:17" s="101" customFormat="1" ht="15" customHeight="1" x14ac:dyDescent="0.2">
      <c r="A17" s="102"/>
      <c r="B17" s="102"/>
      <c r="C17" s="102"/>
      <c r="D17" s="102"/>
      <c r="E17" s="102"/>
      <c r="F17" s="102"/>
      <c r="G17" s="102"/>
      <c r="H17" s="102"/>
      <c r="I17" s="102"/>
      <c r="J17" s="102"/>
      <c r="K17" s="102"/>
      <c r="L17" s="102"/>
      <c r="M17" s="102"/>
      <c r="N17" s="102"/>
    </row>
    <row r="18" spans="1:17" s="101" customFormat="1" ht="15" customHeight="1" x14ac:dyDescent="0.2">
      <c r="A18" s="302" t="s">
        <v>414</v>
      </c>
      <c r="B18" s="303"/>
      <c r="C18" s="303"/>
      <c r="D18" s="103"/>
      <c r="E18" s="103"/>
      <c r="F18" s="103"/>
      <c r="G18" s="103"/>
      <c r="H18" s="103"/>
      <c r="I18" s="103"/>
      <c r="J18" s="103"/>
      <c r="K18" s="103"/>
      <c r="L18" s="103"/>
      <c r="M18" s="103"/>
      <c r="N18" s="103"/>
      <c r="O18" s="103"/>
      <c r="P18" s="103"/>
      <c r="Q18" s="103"/>
    </row>
    <row r="19" spans="1:17" s="101" customFormat="1" ht="15" customHeight="1" x14ac:dyDescent="0.2">
      <c r="A19" s="98"/>
      <c r="B19" s="98"/>
      <c r="C19" s="98"/>
      <c r="D19" s="98"/>
      <c r="E19" s="102"/>
      <c r="F19" s="102"/>
      <c r="G19" s="102"/>
      <c r="H19" s="102"/>
      <c r="I19" s="102"/>
      <c r="J19" s="102"/>
      <c r="K19" s="102"/>
      <c r="L19" s="102"/>
      <c r="M19" s="102"/>
      <c r="N19" s="102"/>
    </row>
    <row r="20" spans="1:17" s="101" customFormat="1" ht="39.75" customHeight="1" x14ac:dyDescent="0.2">
      <c r="A20" s="104" t="s">
        <v>5</v>
      </c>
      <c r="B20" s="105" t="s">
        <v>67</v>
      </c>
      <c r="C20" s="106" t="s">
        <v>66</v>
      </c>
      <c r="D20" s="107"/>
      <c r="E20" s="99"/>
      <c r="F20" s="99"/>
      <c r="G20" s="99"/>
      <c r="H20" s="99"/>
      <c r="I20" s="99"/>
      <c r="J20" s="99"/>
      <c r="K20" s="99"/>
      <c r="L20" s="99"/>
      <c r="M20" s="99"/>
      <c r="N20" s="99"/>
      <c r="O20" s="108"/>
      <c r="P20" s="108"/>
      <c r="Q20" s="108"/>
    </row>
    <row r="21" spans="1:17" s="101" customFormat="1" ht="16.5" customHeight="1" x14ac:dyDescent="0.2">
      <c r="A21" s="106">
        <v>1</v>
      </c>
      <c r="B21" s="105">
        <v>2</v>
      </c>
      <c r="C21" s="106">
        <v>3</v>
      </c>
      <c r="D21" s="107"/>
      <c r="E21" s="99"/>
      <c r="F21" s="99"/>
      <c r="G21" s="99"/>
      <c r="H21" s="99"/>
      <c r="I21" s="99"/>
      <c r="J21" s="99"/>
      <c r="K21" s="99"/>
      <c r="L21" s="99"/>
      <c r="M21" s="99"/>
      <c r="N21" s="99"/>
      <c r="O21" s="108"/>
      <c r="P21" s="108"/>
      <c r="Q21" s="108"/>
    </row>
    <row r="22" spans="1:17" s="101" customFormat="1" ht="39" customHeight="1" x14ac:dyDescent="0.2">
      <c r="A22" s="109" t="s">
        <v>65</v>
      </c>
      <c r="B22" s="110" t="s">
        <v>282</v>
      </c>
      <c r="C22" s="106" t="s">
        <v>467</v>
      </c>
      <c r="D22" s="107"/>
      <c r="E22" s="99"/>
      <c r="F22" s="99"/>
      <c r="G22" s="99"/>
      <c r="H22" s="99"/>
      <c r="I22" s="99"/>
      <c r="J22" s="99"/>
      <c r="K22" s="99"/>
      <c r="L22" s="99"/>
      <c r="M22" s="99"/>
      <c r="N22" s="99"/>
      <c r="O22" s="108"/>
      <c r="P22" s="108"/>
      <c r="Q22" s="108"/>
    </row>
    <row r="23" spans="1:17" s="101" customFormat="1" ht="41.25" customHeight="1" x14ac:dyDescent="0.2">
      <c r="A23" s="109" t="s">
        <v>63</v>
      </c>
      <c r="B23" s="111" t="s">
        <v>64</v>
      </c>
      <c r="C23" s="106" t="s">
        <v>456</v>
      </c>
      <c r="D23" s="107"/>
      <c r="E23" s="99"/>
      <c r="F23" s="99"/>
      <c r="G23" s="99"/>
      <c r="H23" s="99"/>
      <c r="I23" s="99"/>
      <c r="J23" s="99"/>
      <c r="K23" s="99"/>
      <c r="L23" s="99"/>
      <c r="M23" s="99"/>
      <c r="N23" s="99"/>
      <c r="O23" s="108"/>
      <c r="P23" s="108"/>
      <c r="Q23" s="108"/>
    </row>
    <row r="24" spans="1:17" s="101" customFormat="1" ht="22.5" customHeight="1" x14ac:dyDescent="0.2">
      <c r="A24" s="297"/>
      <c r="B24" s="298"/>
      <c r="C24" s="299"/>
      <c r="D24" s="107"/>
      <c r="E24" s="99"/>
      <c r="F24" s="99"/>
      <c r="G24" s="99"/>
      <c r="H24" s="99"/>
      <c r="I24" s="99"/>
      <c r="J24" s="99"/>
      <c r="K24" s="99"/>
      <c r="L24" s="99"/>
      <c r="M24" s="99"/>
      <c r="N24" s="99"/>
      <c r="O24" s="108"/>
      <c r="P24" s="108"/>
      <c r="Q24" s="108"/>
    </row>
    <row r="25" spans="1:17" s="101" customFormat="1" ht="58.5" customHeight="1" x14ac:dyDescent="0.2">
      <c r="A25" s="109" t="s">
        <v>62</v>
      </c>
      <c r="B25" s="112" t="s">
        <v>366</v>
      </c>
      <c r="C25" s="106" t="s">
        <v>462</v>
      </c>
      <c r="D25" s="107"/>
      <c r="E25" s="99"/>
      <c r="F25" s="99"/>
      <c r="G25" s="99"/>
      <c r="H25" s="99"/>
      <c r="I25" s="99"/>
      <c r="J25" s="99"/>
      <c r="K25" s="99"/>
      <c r="L25" s="99"/>
      <c r="M25" s="99"/>
      <c r="N25" s="108"/>
      <c r="O25" s="108"/>
      <c r="P25" s="108"/>
      <c r="Q25" s="108"/>
    </row>
    <row r="26" spans="1:17" s="101" customFormat="1" ht="42.75" customHeight="1" x14ac:dyDescent="0.2">
      <c r="A26" s="109" t="s">
        <v>61</v>
      </c>
      <c r="B26" s="112" t="s">
        <v>75</v>
      </c>
      <c r="C26" s="106" t="s">
        <v>433</v>
      </c>
      <c r="D26" s="107"/>
      <c r="E26" s="99"/>
      <c r="F26" s="99"/>
      <c r="G26" s="99"/>
      <c r="H26" s="99"/>
      <c r="I26" s="99"/>
      <c r="J26" s="99"/>
      <c r="K26" s="99"/>
      <c r="L26" s="99"/>
      <c r="M26" s="99"/>
      <c r="N26" s="108"/>
      <c r="O26" s="108"/>
      <c r="P26" s="108"/>
      <c r="Q26" s="108"/>
    </row>
    <row r="27" spans="1:17" s="101" customFormat="1" ht="51.75" customHeight="1" x14ac:dyDescent="0.2">
      <c r="A27" s="109" t="s">
        <v>59</v>
      </c>
      <c r="B27" s="112" t="s">
        <v>74</v>
      </c>
      <c r="C27" s="106" t="s">
        <v>516</v>
      </c>
      <c r="D27" s="107"/>
      <c r="E27" s="99"/>
      <c r="F27" s="99"/>
      <c r="G27" s="99"/>
      <c r="H27" s="99"/>
      <c r="I27" s="99"/>
      <c r="J27" s="99"/>
      <c r="K27" s="99"/>
      <c r="L27" s="99"/>
      <c r="M27" s="99"/>
      <c r="N27" s="108"/>
      <c r="O27" s="108"/>
      <c r="P27" s="108"/>
      <c r="Q27" s="108"/>
    </row>
    <row r="28" spans="1:17" s="101" customFormat="1" ht="42.75" customHeight="1" x14ac:dyDescent="0.2">
      <c r="A28" s="109" t="s">
        <v>58</v>
      </c>
      <c r="B28" s="112" t="s">
        <v>367</v>
      </c>
      <c r="C28" s="106" t="s">
        <v>434</v>
      </c>
      <c r="D28" s="107"/>
      <c r="E28" s="99"/>
      <c r="F28" s="99"/>
      <c r="G28" s="99"/>
      <c r="H28" s="99"/>
      <c r="I28" s="99"/>
      <c r="J28" s="99"/>
      <c r="K28" s="99"/>
      <c r="L28" s="99"/>
      <c r="M28" s="99"/>
      <c r="N28" s="108"/>
      <c r="O28" s="108"/>
      <c r="P28" s="108"/>
      <c r="Q28" s="108"/>
    </row>
    <row r="29" spans="1:17" s="101" customFormat="1" ht="51.75" customHeight="1" x14ac:dyDescent="0.2">
      <c r="A29" s="109" t="s">
        <v>56</v>
      </c>
      <c r="B29" s="112" t="s">
        <v>368</v>
      </c>
      <c r="C29" s="106" t="s">
        <v>434</v>
      </c>
      <c r="D29" s="107"/>
      <c r="E29" s="99"/>
      <c r="F29" s="99"/>
      <c r="G29" s="99"/>
      <c r="H29" s="99"/>
      <c r="I29" s="99"/>
      <c r="J29" s="99"/>
      <c r="K29" s="99"/>
      <c r="L29" s="99"/>
      <c r="M29" s="99"/>
      <c r="N29" s="108"/>
      <c r="O29" s="108"/>
      <c r="P29" s="108"/>
      <c r="Q29" s="108"/>
    </row>
    <row r="30" spans="1:17" s="101" customFormat="1" ht="51.75" customHeight="1" x14ac:dyDescent="0.2">
      <c r="A30" s="109" t="s">
        <v>54</v>
      </c>
      <c r="B30" s="112" t="s">
        <v>369</v>
      </c>
      <c r="C30" s="106" t="s">
        <v>434</v>
      </c>
      <c r="D30" s="107"/>
      <c r="E30" s="99"/>
      <c r="F30" s="99"/>
      <c r="G30" s="99"/>
      <c r="H30" s="99"/>
      <c r="I30" s="99"/>
      <c r="J30" s="99"/>
      <c r="K30" s="99"/>
      <c r="L30" s="99"/>
      <c r="M30" s="99"/>
      <c r="N30" s="108"/>
      <c r="O30" s="108"/>
      <c r="P30" s="108"/>
      <c r="Q30" s="108"/>
    </row>
    <row r="31" spans="1:17" s="101" customFormat="1" ht="51.75" customHeight="1" x14ac:dyDescent="0.2">
      <c r="A31" s="109" t="s">
        <v>73</v>
      </c>
      <c r="B31" s="112" t="s">
        <v>370</v>
      </c>
      <c r="C31" s="106" t="s">
        <v>458</v>
      </c>
      <c r="D31" s="107"/>
      <c r="E31" s="99"/>
      <c r="F31" s="99"/>
      <c r="G31" s="99"/>
      <c r="H31" s="99"/>
      <c r="I31" s="99"/>
      <c r="J31" s="99"/>
      <c r="K31" s="99"/>
      <c r="L31" s="99"/>
      <c r="M31" s="99"/>
      <c r="N31" s="108"/>
      <c r="O31" s="108"/>
      <c r="P31" s="108"/>
      <c r="Q31" s="108"/>
    </row>
    <row r="32" spans="1:17" s="101" customFormat="1" ht="51.75" customHeight="1" x14ac:dyDescent="0.2">
      <c r="A32" s="109" t="s">
        <v>71</v>
      </c>
      <c r="B32" s="112" t="s">
        <v>371</v>
      </c>
      <c r="C32" s="106" t="s">
        <v>434</v>
      </c>
      <c r="D32" s="107"/>
      <c r="E32" s="99"/>
      <c r="F32" s="99"/>
      <c r="G32" s="99"/>
      <c r="H32" s="99"/>
      <c r="I32" s="99"/>
      <c r="J32" s="99"/>
      <c r="K32" s="99"/>
      <c r="L32" s="99"/>
      <c r="M32" s="99"/>
      <c r="N32" s="108"/>
      <c r="O32" s="108"/>
      <c r="P32" s="108"/>
      <c r="Q32" s="108"/>
    </row>
    <row r="33" spans="1:17" s="101" customFormat="1" ht="101.25" customHeight="1" x14ac:dyDescent="0.2">
      <c r="A33" s="109" t="s">
        <v>70</v>
      </c>
      <c r="B33" s="112" t="s">
        <v>372</v>
      </c>
      <c r="C33" s="106" t="s">
        <v>461</v>
      </c>
      <c r="D33" s="107"/>
      <c r="E33" s="99"/>
      <c r="F33" s="99"/>
      <c r="G33" s="99"/>
      <c r="H33" s="99"/>
      <c r="I33" s="99"/>
      <c r="J33" s="99"/>
      <c r="K33" s="99"/>
      <c r="L33" s="99"/>
      <c r="M33" s="99"/>
      <c r="N33" s="108"/>
      <c r="O33" s="108"/>
      <c r="P33" s="108"/>
      <c r="Q33" s="108"/>
    </row>
    <row r="34" spans="1:17" ht="111" customHeight="1" x14ac:dyDescent="0.25">
      <c r="A34" s="109" t="s">
        <v>385</v>
      </c>
      <c r="B34" s="112" t="s">
        <v>373</v>
      </c>
      <c r="C34" s="106" t="s">
        <v>434</v>
      </c>
      <c r="D34" s="113"/>
      <c r="E34" s="113"/>
      <c r="F34" s="113"/>
      <c r="G34" s="113"/>
      <c r="H34" s="113"/>
      <c r="I34" s="113"/>
      <c r="J34" s="113"/>
      <c r="K34" s="113"/>
      <c r="L34" s="113"/>
      <c r="M34" s="113"/>
      <c r="N34" s="113"/>
      <c r="O34" s="113"/>
      <c r="P34" s="113"/>
      <c r="Q34" s="113"/>
    </row>
    <row r="35" spans="1:17" ht="58.5" customHeight="1" x14ac:dyDescent="0.25">
      <c r="A35" s="109" t="s">
        <v>376</v>
      </c>
      <c r="B35" s="112" t="s">
        <v>72</v>
      </c>
      <c r="C35" s="106" t="s">
        <v>434</v>
      </c>
      <c r="D35" s="113"/>
      <c r="E35" s="113"/>
      <c r="F35" s="113"/>
      <c r="G35" s="113"/>
      <c r="H35" s="113"/>
      <c r="I35" s="113"/>
      <c r="J35" s="113"/>
      <c r="K35" s="113"/>
      <c r="L35" s="113"/>
      <c r="M35" s="113"/>
      <c r="N35" s="113"/>
      <c r="O35" s="113"/>
      <c r="P35" s="113"/>
      <c r="Q35" s="113"/>
    </row>
    <row r="36" spans="1:17" ht="51.75" customHeight="1" x14ac:dyDescent="0.25">
      <c r="A36" s="109" t="s">
        <v>386</v>
      </c>
      <c r="B36" s="112" t="s">
        <v>374</v>
      </c>
      <c r="C36" s="106" t="s">
        <v>434</v>
      </c>
      <c r="D36" s="113"/>
      <c r="E36" s="113"/>
      <c r="F36" s="113"/>
      <c r="G36" s="113"/>
      <c r="H36" s="113"/>
      <c r="I36" s="113"/>
      <c r="J36" s="113"/>
      <c r="K36" s="113"/>
      <c r="L36" s="113"/>
      <c r="M36" s="113"/>
      <c r="N36" s="113"/>
      <c r="O36" s="113"/>
      <c r="P36" s="113"/>
      <c r="Q36" s="113"/>
    </row>
    <row r="37" spans="1:17" ht="43.5" customHeight="1" x14ac:dyDescent="0.25">
      <c r="A37" s="109" t="s">
        <v>377</v>
      </c>
      <c r="B37" s="112" t="s">
        <v>375</v>
      </c>
      <c r="C37" s="106" t="s">
        <v>458</v>
      </c>
      <c r="D37" s="113"/>
      <c r="E37" s="113"/>
      <c r="F37" s="113"/>
      <c r="G37" s="113"/>
      <c r="H37" s="113"/>
      <c r="I37" s="113"/>
      <c r="J37" s="113"/>
      <c r="K37" s="113"/>
      <c r="L37" s="113"/>
      <c r="M37" s="113"/>
      <c r="N37" s="113"/>
      <c r="O37" s="113"/>
      <c r="P37" s="113"/>
      <c r="Q37" s="113"/>
    </row>
    <row r="38" spans="1:17" ht="43.5" customHeight="1" x14ac:dyDescent="0.25">
      <c r="A38" s="109" t="s">
        <v>387</v>
      </c>
      <c r="B38" s="112" t="s">
        <v>218</v>
      </c>
      <c r="C38" s="106" t="s">
        <v>434</v>
      </c>
      <c r="D38" s="113"/>
      <c r="E38" s="113"/>
      <c r="F38" s="113"/>
      <c r="G38" s="113"/>
      <c r="H38" s="113"/>
      <c r="I38" s="113"/>
      <c r="J38" s="113"/>
      <c r="K38" s="113"/>
      <c r="L38" s="113"/>
      <c r="M38" s="113"/>
      <c r="N38" s="113"/>
      <c r="O38" s="113"/>
      <c r="P38" s="113"/>
      <c r="Q38" s="113"/>
    </row>
    <row r="39" spans="1:17" ht="23.25" customHeight="1" x14ac:dyDescent="0.25">
      <c r="A39" s="297"/>
      <c r="B39" s="298"/>
      <c r="C39" s="299"/>
      <c r="D39" s="113"/>
      <c r="E39" s="113"/>
      <c r="F39" s="113"/>
      <c r="G39" s="113"/>
      <c r="H39" s="113"/>
      <c r="I39" s="113"/>
      <c r="J39" s="113"/>
      <c r="K39" s="113"/>
      <c r="L39" s="113"/>
      <c r="M39" s="113"/>
      <c r="N39" s="113"/>
      <c r="O39" s="113"/>
      <c r="P39" s="113"/>
      <c r="Q39" s="113"/>
    </row>
    <row r="40" spans="1:17" ht="63" x14ac:dyDescent="0.25">
      <c r="A40" s="109" t="s">
        <v>378</v>
      </c>
      <c r="B40" s="112" t="s">
        <v>427</v>
      </c>
      <c r="C40" s="257" t="s">
        <v>468</v>
      </c>
      <c r="D40" s="113"/>
      <c r="E40" s="113"/>
      <c r="F40" s="113"/>
      <c r="G40" s="113"/>
      <c r="H40" s="113"/>
      <c r="I40" s="113"/>
      <c r="J40" s="113"/>
      <c r="K40" s="113"/>
      <c r="L40" s="113"/>
      <c r="M40" s="113"/>
      <c r="N40" s="113"/>
      <c r="O40" s="113"/>
      <c r="P40" s="113"/>
      <c r="Q40" s="113"/>
    </row>
    <row r="41" spans="1:17" ht="105.75" customHeight="1" x14ac:dyDescent="0.25">
      <c r="A41" s="109" t="s">
        <v>388</v>
      </c>
      <c r="B41" s="112" t="s">
        <v>409</v>
      </c>
      <c r="C41" s="106" t="s">
        <v>432</v>
      </c>
      <c r="D41" s="113"/>
      <c r="E41" s="113"/>
      <c r="F41" s="113"/>
      <c r="G41" s="113"/>
      <c r="H41" s="113"/>
      <c r="I41" s="113"/>
      <c r="J41" s="113"/>
      <c r="K41" s="113"/>
      <c r="L41" s="113"/>
      <c r="M41" s="113"/>
      <c r="N41" s="113"/>
      <c r="O41" s="113"/>
      <c r="P41" s="113"/>
      <c r="Q41" s="113"/>
    </row>
    <row r="42" spans="1:17" ht="83.25" customHeight="1" x14ac:dyDescent="0.25">
      <c r="A42" s="109" t="s">
        <v>379</v>
      </c>
      <c r="B42" s="112" t="s">
        <v>424</v>
      </c>
      <c r="C42" s="106" t="s">
        <v>432</v>
      </c>
      <c r="D42" s="113"/>
      <c r="E42" s="113"/>
      <c r="F42" s="113"/>
      <c r="G42" s="113"/>
      <c r="H42" s="113"/>
      <c r="I42" s="113"/>
      <c r="J42" s="113"/>
      <c r="K42" s="113"/>
      <c r="L42" s="113"/>
      <c r="M42" s="113"/>
      <c r="N42" s="113"/>
      <c r="O42" s="113"/>
      <c r="P42" s="113"/>
      <c r="Q42" s="113"/>
    </row>
    <row r="43" spans="1:17" ht="186" customHeight="1" x14ac:dyDescent="0.25">
      <c r="A43" s="109" t="s">
        <v>390</v>
      </c>
      <c r="B43" s="112" t="s">
        <v>391</v>
      </c>
      <c r="C43" s="106" t="s">
        <v>432</v>
      </c>
      <c r="D43" s="113"/>
      <c r="E43" s="113"/>
      <c r="F43" s="113"/>
      <c r="G43" s="113"/>
      <c r="H43" s="113"/>
      <c r="I43" s="113"/>
      <c r="J43" s="113"/>
      <c r="K43" s="113"/>
      <c r="L43" s="113"/>
      <c r="M43" s="113"/>
      <c r="N43" s="113"/>
      <c r="O43" s="113"/>
      <c r="P43" s="113"/>
      <c r="Q43" s="113"/>
    </row>
    <row r="44" spans="1:17" ht="111" customHeight="1" x14ac:dyDescent="0.25">
      <c r="A44" s="109" t="s">
        <v>380</v>
      </c>
      <c r="B44" s="112" t="s">
        <v>415</v>
      </c>
      <c r="C44" s="115" t="s">
        <v>432</v>
      </c>
      <c r="D44" s="113"/>
      <c r="E44" s="113"/>
      <c r="F44" s="113"/>
      <c r="G44" s="113"/>
      <c r="H44" s="113"/>
      <c r="I44" s="113"/>
      <c r="J44" s="113"/>
      <c r="K44" s="113"/>
      <c r="L44" s="113"/>
      <c r="M44" s="113"/>
      <c r="N44" s="113"/>
      <c r="O44" s="113"/>
      <c r="P44" s="113"/>
      <c r="Q44" s="113"/>
    </row>
    <row r="45" spans="1:17" ht="120" customHeight="1" x14ac:dyDescent="0.25">
      <c r="A45" s="109" t="s">
        <v>410</v>
      </c>
      <c r="B45" s="112" t="s">
        <v>416</v>
      </c>
      <c r="C45" s="136" t="s">
        <v>432</v>
      </c>
      <c r="D45" s="113"/>
      <c r="E45" s="113"/>
      <c r="F45" s="113"/>
      <c r="G45" s="113"/>
      <c r="H45" s="113"/>
      <c r="I45" s="113"/>
      <c r="J45" s="113"/>
      <c r="K45" s="113"/>
      <c r="L45" s="113"/>
      <c r="M45" s="113"/>
      <c r="N45" s="113"/>
      <c r="O45" s="113"/>
      <c r="P45" s="113"/>
      <c r="Q45" s="113"/>
    </row>
    <row r="46" spans="1:17" ht="101.25" customHeight="1" x14ac:dyDescent="0.25">
      <c r="A46" s="109" t="s">
        <v>381</v>
      </c>
      <c r="B46" s="112" t="s">
        <v>417</v>
      </c>
      <c r="C46" s="136">
        <v>21.17</v>
      </c>
      <c r="D46" s="113"/>
      <c r="E46" s="113"/>
      <c r="F46" s="113"/>
      <c r="G46" s="113"/>
      <c r="H46" s="113"/>
      <c r="I46" s="113"/>
      <c r="J46" s="113"/>
      <c r="K46" s="113"/>
      <c r="L46" s="113"/>
      <c r="M46" s="113"/>
      <c r="N46" s="113"/>
      <c r="O46" s="113"/>
      <c r="P46" s="113"/>
      <c r="Q46" s="113"/>
    </row>
    <row r="47" spans="1:17" ht="18.75" customHeight="1" x14ac:dyDescent="0.25">
      <c r="A47" s="297"/>
      <c r="B47" s="298"/>
      <c r="C47" s="299"/>
      <c r="D47" s="113"/>
      <c r="E47" s="113"/>
      <c r="F47" s="113"/>
      <c r="G47" s="113"/>
      <c r="H47" s="113"/>
      <c r="I47" s="113"/>
      <c r="J47" s="113"/>
      <c r="K47" s="113"/>
      <c r="L47" s="113"/>
      <c r="M47" s="113"/>
      <c r="N47" s="113"/>
      <c r="O47" s="113"/>
      <c r="P47" s="113"/>
      <c r="Q47" s="113"/>
    </row>
    <row r="48" spans="1:17" ht="75.75" customHeight="1" x14ac:dyDescent="0.25">
      <c r="A48" s="109" t="s">
        <v>411</v>
      </c>
      <c r="B48" s="112" t="s">
        <v>425</v>
      </c>
      <c r="C48" s="115">
        <v>0</v>
      </c>
      <c r="D48" s="113"/>
      <c r="E48" s="113"/>
      <c r="F48" s="113"/>
      <c r="G48" s="113"/>
      <c r="H48" s="113"/>
      <c r="I48" s="113"/>
      <c r="J48" s="113"/>
      <c r="K48" s="113"/>
      <c r="L48" s="113"/>
      <c r="M48" s="113"/>
      <c r="N48" s="113"/>
      <c r="O48" s="113"/>
      <c r="P48" s="113"/>
      <c r="Q48" s="113"/>
    </row>
    <row r="49" spans="1:17" ht="71.25" customHeight="1" x14ac:dyDescent="0.25">
      <c r="A49" s="109" t="s">
        <v>382</v>
      </c>
      <c r="B49" s="112" t="s">
        <v>426</v>
      </c>
      <c r="C49" s="115">
        <v>0</v>
      </c>
      <c r="D49" s="113"/>
      <c r="E49" s="113"/>
      <c r="F49" s="113"/>
      <c r="G49" s="113"/>
      <c r="H49" s="113"/>
      <c r="I49" s="113"/>
      <c r="J49" s="113"/>
      <c r="K49" s="113"/>
      <c r="L49" s="113"/>
      <c r="M49" s="113"/>
      <c r="N49" s="113"/>
      <c r="O49" s="113"/>
      <c r="P49" s="113"/>
      <c r="Q49" s="113"/>
    </row>
    <row r="50" spans="1:17" x14ac:dyDescent="0.25">
      <c r="A50" s="113"/>
      <c r="B50" s="113"/>
      <c r="C50" s="113"/>
      <c r="D50" s="113"/>
      <c r="E50" s="113"/>
      <c r="F50" s="113"/>
      <c r="G50" s="113"/>
      <c r="H50" s="113"/>
      <c r="I50" s="113"/>
      <c r="J50" s="113"/>
      <c r="K50" s="113"/>
      <c r="L50" s="113"/>
      <c r="M50" s="113"/>
      <c r="N50" s="113"/>
      <c r="O50" s="113"/>
      <c r="P50" s="113"/>
      <c r="Q50" s="113"/>
    </row>
    <row r="51" spans="1:17" x14ac:dyDescent="0.25">
      <c r="A51" s="113"/>
      <c r="B51" s="113"/>
      <c r="C51" s="113"/>
      <c r="D51" s="113"/>
      <c r="E51" s="113"/>
      <c r="F51" s="113"/>
      <c r="G51" s="113"/>
      <c r="H51" s="113"/>
      <c r="I51" s="113"/>
      <c r="J51" s="113"/>
      <c r="K51" s="113"/>
      <c r="L51" s="113"/>
      <c r="M51" s="113"/>
      <c r="N51" s="113"/>
      <c r="O51" s="113"/>
      <c r="P51" s="113"/>
      <c r="Q51" s="113"/>
    </row>
    <row r="52" spans="1:17" x14ac:dyDescent="0.25">
      <c r="A52" s="113"/>
      <c r="B52" s="113"/>
      <c r="C52" s="113"/>
      <c r="D52" s="113"/>
      <c r="E52" s="113"/>
      <c r="F52" s="113"/>
      <c r="G52" s="113"/>
      <c r="H52" s="113"/>
      <c r="I52" s="113"/>
      <c r="J52" s="113"/>
      <c r="K52" s="113"/>
      <c r="L52" s="113"/>
      <c r="M52" s="113"/>
      <c r="N52" s="113"/>
      <c r="O52" s="113"/>
      <c r="P52" s="113"/>
      <c r="Q52" s="113"/>
    </row>
    <row r="53" spans="1:17" x14ac:dyDescent="0.25">
      <c r="A53" s="113"/>
      <c r="B53" s="113"/>
      <c r="C53" s="113"/>
      <c r="D53" s="113"/>
      <c r="E53" s="113"/>
      <c r="F53" s="113"/>
      <c r="G53" s="113"/>
      <c r="H53" s="113"/>
      <c r="I53" s="113"/>
      <c r="J53" s="113"/>
      <c r="K53" s="113"/>
      <c r="L53" s="113"/>
      <c r="M53" s="113"/>
      <c r="N53" s="113"/>
      <c r="O53" s="113"/>
      <c r="P53" s="113"/>
      <c r="Q53" s="113"/>
    </row>
    <row r="54" spans="1:17" x14ac:dyDescent="0.25">
      <c r="A54" s="113"/>
      <c r="B54" s="113"/>
      <c r="C54" s="113"/>
      <c r="D54" s="113"/>
      <c r="E54" s="113"/>
      <c r="F54" s="113"/>
      <c r="G54" s="113"/>
      <c r="H54" s="113"/>
      <c r="I54" s="113"/>
      <c r="J54" s="113"/>
      <c r="K54" s="113"/>
      <c r="L54" s="113"/>
      <c r="M54" s="113"/>
      <c r="N54" s="113"/>
      <c r="O54" s="113"/>
      <c r="P54" s="113"/>
      <c r="Q54" s="113"/>
    </row>
    <row r="55" spans="1:17" x14ac:dyDescent="0.25">
      <c r="A55" s="113"/>
      <c r="B55" s="113"/>
      <c r="C55" s="113"/>
      <c r="D55" s="113"/>
      <c r="E55" s="113"/>
      <c r="F55" s="113"/>
      <c r="G55" s="113"/>
      <c r="H55" s="113"/>
      <c r="I55" s="113"/>
      <c r="J55" s="113"/>
      <c r="K55" s="113"/>
      <c r="L55" s="113"/>
      <c r="M55" s="113"/>
      <c r="N55" s="113"/>
      <c r="O55" s="113"/>
      <c r="P55" s="113"/>
      <c r="Q55" s="113"/>
    </row>
    <row r="56" spans="1:17" x14ac:dyDescent="0.25">
      <c r="A56" s="113"/>
      <c r="B56" s="113"/>
      <c r="C56" s="113"/>
      <c r="D56" s="113"/>
      <c r="E56" s="113"/>
      <c r="F56" s="113"/>
      <c r="G56" s="113"/>
      <c r="H56" s="113"/>
      <c r="I56" s="113"/>
      <c r="J56" s="113"/>
      <c r="K56" s="113"/>
      <c r="L56" s="113"/>
      <c r="M56" s="113"/>
      <c r="N56" s="113"/>
      <c r="O56" s="113"/>
      <c r="P56" s="113"/>
      <c r="Q56" s="113"/>
    </row>
    <row r="57" spans="1:17" x14ac:dyDescent="0.25">
      <c r="A57" s="113"/>
      <c r="B57" s="113"/>
      <c r="C57" s="113"/>
      <c r="D57" s="113"/>
      <c r="E57" s="113"/>
      <c r="F57" s="113"/>
      <c r="G57" s="113"/>
      <c r="H57" s="113"/>
      <c r="I57" s="113"/>
      <c r="J57" s="113"/>
      <c r="K57" s="113"/>
      <c r="L57" s="113"/>
      <c r="M57" s="113"/>
      <c r="N57" s="113"/>
      <c r="O57" s="113"/>
      <c r="P57" s="113"/>
      <c r="Q57" s="113"/>
    </row>
    <row r="58" spans="1:17" x14ac:dyDescent="0.25">
      <c r="A58" s="113"/>
      <c r="B58" s="113"/>
      <c r="C58" s="113"/>
      <c r="D58" s="113"/>
      <c r="E58" s="113"/>
      <c r="F58" s="113"/>
      <c r="G58" s="113"/>
      <c r="H58" s="113"/>
      <c r="I58" s="113"/>
      <c r="J58" s="113"/>
      <c r="K58" s="113"/>
      <c r="L58" s="113"/>
      <c r="M58" s="113"/>
      <c r="N58" s="113"/>
      <c r="O58" s="113"/>
      <c r="P58" s="113"/>
      <c r="Q58" s="113"/>
    </row>
    <row r="59" spans="1:17" x14ac:dyDescent="0.25">
      <c r="A59" s="113"/>
      <c r="B59" s="113"/>
      <c r="C59" s="113"/>
      <c r="D59" s="113"/>
      <c r="E59" s="113"/>
      <c r="F59" s="113"/>
      <c r="G59" s="113"/>
      <c r="H59" s="113"/>
      <c r="I59" s="113"/>
      <c r="J59" s="113"/>
      <c r="K59" s="113"/>
      <c r="L59" s="113"/>
      <c r="M59" s="113"/>
      <c r="N59" s="113"/>
      <c r="O59" s="113"/>
      <c r="P59" s="113"/>
      <c r="Q59" s="113"/>
    </row>
    <row r="60" spans="1:17" x14ac:dyDescent="0.25">
      <c r="A60" s="113"/>
      <c r="B60" s="113"/>
      <c r="C60" s="113"/>
      <c r="D60" s="113"/>
      <c r="E60" s="113"/>
      <c r="F60" s="113"/>
      <c r="G60" s="113"/>
      <c r="H60" s="113"/>
      <c r="I60" s="113"/>
      <c r="J60" s="113"/>
      <c r="K60" s="113"/>
      <c r="L60" s="113"/>
      <c r="M60" s="113"/>
      <c r="N60" s="113"/>
      <c r="O60" s="113"/>
      <c r="P60" s="113"/>
      <c r="Q60" s="113"/>
    </row>
    <row r="61" spans="1:17" x14ac:dyDescent="0.25">
      <c r="A61" s="113"/>
      <c r="B61" s="113"/>
      <c r="C61" s="113"/>
      <c r="D61" s="113"/>
      <c r="E61" s="113"/>
      <c r="F61" s="113"/>
      <c r="G61" s="113"/>
      <c r="H61" s="113"/>
      <c r="I61" s="113"/>
      <c r="J61" s="113"/>
      <c r="K61" s="113"/>
      <c r="L61" s="113"/>
      <c r="M61" s="113"/>
      <c r="N61" s="113"/>
      <c r="O61" s="113"/>
      <c r="P61" s="113"/>
      <c r="Q61" s="113"/>
    </row>
    <row r="62" spans="1:17" x14ac:dyDescent="0.25">
      <c r="A62" s="113"/>
      <c r="B62" s="113"/>
      <c r="C62" s="113"/>
      <c r="D62" s="113"/>
      <c r="E62" s="113"/>
      <c r="F62" s="113"/>
      <c r="G62" s="113"/>
      <c r="H62" s="113"/>
      <c r="I62" s="113"/>
      <c r="J62" s="113"/>
      <c r="K62" s="113"/>
      <c r="L62" s="113"/>
      <c r="M62" s="113"/>
      <c r="N62" s="113"/>
      <c r="O62" s="113"/>
      <c r="P62" s="113"/>
      <c r="Q62" s="113"/>
    </row>
    <row r="63" spans="1:17" x14ac:dyDescent="0.25">
      <c r="A63" s="113"/>
      <c r="B63" s="113"/>
      <c r="C63" s="113"/>
      <c r="D63" s="113"/>
      <c r="E63" s="113"/>
      <c r="F63" s="113"/>
      <c r="G63" s="113"/>
      <c r="H63" s="113"/>
      <c r="I63" s="113"/>
      <c r="J63" s="113"/>
      <c r="K63" s="113"/>
      <c r="L63" s="113"/>
      <c r="M63" s="113"/>
      <c r="N63" s="113"/>
      <c r="O63" s="113"/>
      <c r="P63" s="113"/>
      <c r="Q63" s="113"/>
    </row>
    <row r="64" spans="1:17" x14ac:dyDescent="0.25">
      <c r="A64" s="113"/>
      <c r="B64" s="113"/>
      <c r="C64" s="113"/>
      <c r="D64" s="113"/>
      <c r="E64" s="113"/>
      <c r="F64" s="113"/>
      <c r="G64" s="113"/>
      <c r="H64" s="113"/>
      <c r="I64" s="113"/>
      <c r="J64" s="113"/>
      <c r="K64" s="113"/>
      <c r="L64" s="113"/>
      <c r="M64" s="113"/>
      <c r="N64" s="113"/>
      <c r="O64" s="113"/>
      <c r="P64" s="113"/>
      <c r="Q64" s="113"/>
    </row>
    <row r="65" spans="1:17" x14ac:dyDescent="0.25">
      <c r="A65" s="113"/>
      <c r="B65" s="113"/>
      <c r="C65" s="113"/>
      <c r="D65" s="113"/>
      <c r="E65" s="113"/>
      <c r="F65" s="113"/>
      <c r="G65" s="113"/>
      <c r="H65" s="113"/>
      <c r="I65" s="113"/>
      <c r="J65" s="113"/>
      <c r="K65" s="113"/>
      <c r="L65" s="113"/>
      <c r="M65" s="113"/>
      <c r="N65" s="113"/>
      <c r="O65" s="113"/>
      <c r="P65" s="113"/>
      <c r="Q65" s="113"/>
    </row>
    <row r="66" spans="1:17" x14ac:dyDescent="0.25">
      <c r="A66" s="113"/>
      <c r="B66" s="113"/>
      <c r="C66" s="113"/>
      <c r="D66" s="113"/>
      <c r="E66" s="113"/>
      <c r="F66" s="113"/>
      <c r="G66" s="113"/>
      <c r="H66" s="113"/>
      <c r="I66" s="113"/>
      <c r="J66" s="113"/>
      <c r="K66" s="113"/>
      <c r="L66" s="113"/>
      <c r="M66" s="113"/>
      <c r="N66" s="113"/>
      <c r="O66" s="113"/>
      <c r="P66" s="113"/>
      <c r="Q66" s="113"/>
    </row>
    <row r="67" spans="1:17" x14ac:dyDescent="0.25">
      <c r="A67" s="113"/>
      <c r="B67" s="113"/>
      <c r="C67" s="113"/>
      <c r="D67" s="113"/>
      <c r="E67" s="113"/>
      <c r="F67" s="113"/>
      <c r="G67" s="113"/>
      <c r="H67" s="113"/>
      <c r="I67" s="113"/>
      <c r="J67" s="113"/>
      <c r="K67" s="113"/>
      <c r="L67" s="113"/>
      <c r="M67" s="113"/>
      <c r="N67" s="113"/>
      <c r="O67" s="113"/>
      <c r="P67" s="113"/>
      <c r="Q67" s="113"/>
    </row>
    <row r="68" spans="1:17" x14ac:dyDescent="0.25">
      <c r="A68" s="113"/>
      <c r="B68" s="113"/>
      <c r="C68" s="113"/>
      <c r="D68" s="113"/>
      <c r="E68" s="113"/>
      <c r="F68" s="113"/>
      <c r="G68" s="113"/>
      <c r="H68" s="113"/>
      <c r="I68" s="113"/>
      <c r="J68" s="113"/>
      <c r="K68" s="113"/>
      <c r="L68" s="113"/>
      <c r="M68" s="113"/>
      <c r="N68" s="113"/>
      <c r="O68" s="113"/>
      <c r="P68" s="113"/>
      <c r="Q68" s="113"/>
    </row>
    <row r="69" spans="1:17" x14ac:dyDescent="0.25">
      <c r="A69" s="113"/>
      <c r="B69" s="113"/>
      <c r="C69" s="113"/>
      <c r="D69" s="113"/>
      <c r="E69" s="113"/>
      <c r="F69" s="113"/>
      <c r="G69" s="113"/>
      <c r="H69" s="113"/>
      <c r="I69" s="113"/>
      <c r="J69" s="113"/>
      <c r="K69" s="113"/>
      <c r="L69" s="113"/>
      <c r="M69" s="113"/>
      <c r="N69" s="113"/>
      <c r="O69" s="113"/>
      <c r="P69" s="113"/>
      <c r="Q69" s="113"/>
    </row>
    <row r="70" spans="1:17" x14ac:dyDescent="0.25">
      <c r="A70" s="113"/>
      <c r="B70" s="113"/>
      <c r="C70" s="113"/>
      <c r="D70" s="113"/>
      <c r="E70" s="113"/>
      <c r="F70" s="113"/>
      <c r="G70" s="113"/>
      <c r="H70" s="113"/>
      <c r="I70" s="113"/>
      <c r="J70" s="113"/>
      <c r="K70" s="113"/>
      <c r="L70" s="113"/>
      <c r="M70" s="113"/>
      <c r="N70" s="113"/>
      <c r="O70" s="113"/>
      <c r="P70" s="113"/>
      <c r="Q70" s="113"/>
    </row>
    <row r="71" spans="1:17" x14ac:dyDescent="0.25">
      <c r="A71" s="113"/>
      <c r="B71" s="113"/>
      <c r="C71" s="113"/>
      <c r="D71" s="113"/>
      <c r="E71" s="113"/>
      <c r="F71" s="113"/>
      <c r="G71" s="113"/>
      <c r="H71" s="113"/>
      <c r="I71" s="113"/>
      <c r="J71" s="113"/>
      <c r="K71" s="113"/>
      <c r="L71" s="113"/>
      <c r="M71" s="113"/>
      <c r="N71" s="113"/>
      <c r="O71" s="113"/>
      <c r="P71" s="113"/>
      <c r="Q71" s="113"/>
    </row>
    <row r="72" spans="1:17" x14ac:dyDescent="0.25">
      <c r="A72" s="113"/>
      <c r="B72" s="113"/>
      <c r="C72" s="113"/>
      <c r="D72" s="113"/>
      <c r="E72" s="113"/>
      <c r="F72" s="113"/>
      <c r="G72" s="113"/>
      <c r="H72" s="113"/>
      <c r="I72" s="113"/>
      <c r="J72" s="113"/>
      <c r="K72" s="113"/>
      <c r="L72" s="113"/>
      <c r="M72" s="113"/>
      <c r="N72" s="113"/>
      <c r="O72" s="113"/>
      <c r="P72" s="113"/>
      <c r="Q72" s="113"/>
    </row>
    <row r="73" spans="1:17" x14ac:dyDescent="0.25">
      <c r="A73" s="113"/>
      <c r="B73" s="113"/>
      <c r="C73" s="113"/>
      <c r="D73" s="113"/>
      <c r="E73" s="113"/>
      <c r="F73" s="113"/>
      <c r="G73" s="113"/>
      <c r="H73" s="113"/>
      <c r="I73" s="113"/>
      <c r="J73" s="113"/>
      <c r="K73" s="113"/>
      <c r="L73" s="113"/>
      <c r="M73" s="113"/>
      <c r="N73" s="113"/>
      <c r="O73" s="113"/>
      <c r="P73" s="113"/>
      <c r="Q73" s="113"/>
    </row>
    <row r="74" spans="1:17" x14ac:dyDescent="0.25">
      <c r="A74" s="113"/>
      <c r="B74" s="113"/>
      <c r="C74" s="113"/>
      <c r="D74" s="113"/>
      <c r="E74" s="113"/>
      <c r="F74" s="113"/>
      <c r="G74" s="113"/>
      <c r="H74" s="113"/>
      <c r="I74" s="113"/>
      <c r="J74" s="113"/>
      <c r="K74" s="113"/>
      <c r="L74" s="113"/>
      <c r="M74" s="113"/>
      <c r="N74" s="113"/>
      <c r="O74" s="113"/>
      <c r="P74" s="113"/>
      <c r="Q74" s="113"/>
    </row>
    <row r="75" spans="1:17" x14ac:dyDescent="0.25">
      <c r="A75" s="113"/>
      <c r="B75" s="113"/>
      <c r="C75" s="113"/>
      <c r="D75" s="113"/>
      <c r="E75" s="113"/>
      <c r="F75" s="113"/>
      <c r="G75" s="113"/>
      <c r="H75" s="113"/>
      <c r="I75" s="113"/>
      <c r="J75" s="113"/>
      <c r="K75" s="113"/>
      <c r="L75" s="113"/>
      <c r="M75" s="113"/>
      <c r="N75" s="113"/>
      <c r="O75" s="113"/>
      <c r="P75" s="113"/>
      <c r="Q75" s="113"/>
    </row>
    <row r="76" spans="1:17" x14ac:dyDescent="0.25">
      <c r="A76" s="113"/>
      <c r="B76" s="113"/>
      <c r="C76" s="113"/>
      <c r="D76" s="113"/>
      <c r="E76" s="113"/>
      <c r="F76" s="113"/>
      <c r="G76" s="113"/>
      <c r="H76" s="113"/>
      <c r="I76" s="113"/>
      <c r="J76" s="113"/>
      <c r="K76" s="113"/>
      <c r="L76" s="113"/>
      <c r="M76" s="113"/>
      <c r="N76" s="113"/>
      <c r="O76" s="113"/>
      <c r="P76" s="113"/>
      <c r="Q76" s="113"/>
    </row>
    <row r="77" spans="1:17" x14ac:dyDescent="0.25">
      <c r="A77" s="113"/>
      <c r="B77" s="113"/>
      <c r="C77" s="113"/>
      <c r="D77" s="113"/>
      <c r="E77" s="113"/>
      <c r="F77" s="113"/>
      <c r="G77" s="113"/>
      <c r="H77" s="113"/>
      <c r="I77" s="113"/>
      <c r="J77" s="113"/>
      <c r="K77" s="113"/>
      <c r="L77" s="113"/>
      <c r="M77" s="113"/>
      <c r="N77" s="113"/>
      <c r="O77" s="113"/>
      <c r="P77" s="113"/>
      <c r="Q77" s="113"/>
    </row>
    <row r="78" spans="1:17" x14ac:dyDescent="0.25">
      <c r="A78" s="113"/>
      <c r="B78" s="113"/>
      <c r="C78" s="113"/>
      <c r="D78" s="113"/>
      <c r="E78" s="113"/>
      <c r="F78" s="113"/>
      <c r="G78" s="113"/>
      <c r="H78" s="113"/>
      <c r="I78" s="113"/>
      <c r="J78" s="113"/>
      <c r="K78" s="113"/>
      <c r="L78" s="113"/>
      <c r="M78" s="113"/>
      <c r="N78" s="113"/>
      <c r="O78" s="113"/>
      <c r="P78" s="113"/>
      <c r="Q78" s="113"/>
    </row>
    <row r="79" spans="1:17" x14ac:dyDescent="0.25">
      <c r="A79" s="113"/>
      <c r="B79" s="113"/>
      <c r="C79" s="113"/>
      <c r="D79" s="113"/>
      <c r="E79" s="113"/>
      <c r="F79" s="113"/>
      <c r="G79" s="113"/>
      <c r="H79" s="113"/>
      <c r="I79" s="113"/>
      <c r="J79" s="113"/>
      <c r="K79" s="113"/>
      <c r="L79" s="113"/>
      <c r="M79" s="113"/>
      <c r="N79" s="113"/>
      <c r="O79" s="113"/>
      <c r="P79" s="113"/>
      <c r="Q79" s="113"/>
    </row>
    <row r="80" spans="1:17" x14ac:dyDescent="0.25">
      <c r="A80" s="113"/>
      <c r="B80" s="113"/>
      <c r="C80" s="113"/>
      <c r="D80" s="113"/>
      <c r="E80" s="113"/>
      <c r="F80" s="113"/>
      <c r="G80" s="113"/>
      <c r="H80" s="113"/>
      <c r="I80" s="113"/>
      <c r="J80" s="113"/>
      <c r="K80" s="113"/>
      <c r="L80" s="113"/>
      <c r="M80" s="113"/>
      <c r="N80" s="113"/>
      <c r="O80" s="113"/>
      <c r="P80" s="113"/>
      <c r="Q80" s="113"/>
    </row>
    <row r="81" spans="1:17" x14ac:dyDescent="0.25">
      <c r="A81" s="113"/>
      <c r="B81" s="113"/>
      <c r="C81" s="113"/>
      <c r="D81" s="113"/>
      <c r="E81" s="113"/>
      <c r="F81" s="113"/>
      <c r="G81" s="113"/>
      <c r="H81" s="113"/>
      <c r="I81" s="113"/>
      <c r="J81" s="113"/>
      <c r="K81" s="113"/>
      <c r="L81" s="113"/>
      <c r="M81" s="113"/>
      <c r="N81" s="113"/>
      <c r="O81" s="113"/>
      <c r="P81" s="113"/>
      <c r="Q81" s="113"/>
    </row>
    <row r="82" spans="1:17" x14ac:dyDescent="0.25">
      <c r="A82" s="113"/>
      <c r="B82" s="113"/>
      <c r="C82" s="113"/>
      <c r="D82" s="113"/>
      <c r="E82" s="113"/>
      <c r="F82" s="113"/>
      <c r="G82" s="113"/>
      <c r="H82" s="113"/>
      <c r="I82" s="113"/>
      <c r="J82" s="113"/>
      <c r="K82" s="113"/>
      <c r="L82" s="113"/>
      <c r="M82" s="113"/>
      <c r="N82" s="113"/>
      <c r="O82" s="113"/>
      <c r="P82" s="113"/>
      <c r="Q82" s="113"/>
    </row>
    <row r="83" spans="1:17" x14ac:dyDescent="0.25">
      <c r="A83" s="113"/>
      <c r="B83" s="113"/>
      <c r="C83" s="113"/>
      <c r="D83" s="113"/>
      <c r="E83" s="113"/>
      <c r="F83" s="113"/>
      <c r="G83" s="113"/>
      <c r="H83" s="113"/>
      <c r="I83" s="113"/>
      <c r="J83" s="113"/>
      <c r="K83" s="113"/>
      <c r="L83" s="113"/>
      <c r="M83" s="113"/>
      <c r="N83" s="113"/>
      <c r="O83" s="113"/>
      <c r="P83" s="113"/>
      <c r="Q83" s="113"/>
    </row>
    <row r="84" spans="1:17" x14ac:dyDescent="0.25">
      <c r="A84" s="113"/>
      <c r="B84" s="113"/>
      <c r="C84" s="113"/>
      <c r="D84" s="113"/>
      <c r="E84" s="113"/>
      <c r="F84" s="113"/>
      <c r="G84" s="113"/>
      <c r="H84" s="113"/>
      <c r="I84" s="113"/>
      <c r="J84" s="113"/>
      <c r="K84" s="113"/>
      <c r="L84" s="113"/>
      <c r="M84" s="113"/>
      <c r="N84" s="113"/>
      <c r="O84" s="113"/>
      <c r="P84" s="113"/>
      <c r="Q84" s="113"/>
    </row>
    <row r="85" spans="1:17" x14ac:dyDescent="0.25">
      <c r="A85" s="113"/>
      <c r="B85" s="113"/>
      <c r="C85" s="113"/>
      <c r="D85" s="113"/>
      <c r="E85" s="113"/>
      <c r="F85" s="113"/>
      <c r="G85" s="113"/>
      <c r="H85" s="113"/>
      <c r="I85" s="113"/>
      <c r="J85" s="113"/>
      <c r="K85" s="113"/>
      <c r="L85" s="113"/>
      <c r="M85" s="113"/>
      <c r="N85" s="113"/>
      <c r="O85" s="113"/>
      <c r="P85" s="113"/>
      <c r="Q85" s="113"/>
    </row>
    <row r="86" spans="1:17" x14ac:dyDescent="0.25">
      <c r="A86" s="113"/>
      <c r="B86" s="113"/>
      <c r="C86" s="113"/>
      <c r="D86" s="113"/>
      <c r="E86" s="113"/>
      <c r="F86" s="113"/>
      <c r="G86" s="113"/>
      <c r="H86" s="113"/>
      <c r="I86" s="113"/>
      <c r="J86" s="113"/>
      <c r="K86" s="113"/>
      <c r="L86" s="113"/>
      <c r="M86" s="113"/>
      <c r="N86" s="113"/>
      <c r="O86" s="113"/>
      <c r="P86" s="113"/>
      <c r="Q86" s="113"/>
    </row>
    <row r="87" spans="1:17" x14ac:dyDescent="0.25">
      <c r="A87" s="113"/>
      <c r="B87" s="113"/>
      <c r="C87" s="113"/>
      <c r="D87" s="113"/>
      <c r="E87" s="113"/>
      <c r="F87" s="113"/>
      <c r="G87" s="113"/>
      <c r="H87" s="113"/>
      <c r="I87" s="113"/>
      <c r="J87" s="113"/>
      <c r="K87" s="113"/>
      <c r="L87" s="113"/>
      <c r="M87" s="113"/>
      <c r="N87" s="113"/>
      <c r="O87" s="113"/>
      <c r="P87" s="113"/>
      <c r="Q87" s="113"/>
    </row>
    <row r="88" spans="1:17" x14ac:dyDescent="0.25">
      <c r="A88" s="113"/>
      <c r="B88" s="113"/>
      <c r="C88" s="113"/>
      <c r="D88" s="113"/>
      <c r="E88" s="113"/>
      <c r="F88" s="113"/>
      <c r="G88" s="113"/>
      <c r="H88" s="113"/>
      <c r="I88" s="113"/>
      <c r="J88" s="113"/>
      <c r="K88" s="113"/>
      <c r="L88" s="113"/>
      <c r="M88" s="113"/>
      <c r="N88" s="113"/>
      <c r="O88" s="113"/>
      <c r="P88" s="113"/>
      <c r="Q88" s="113"/>
    </row>
    <row r="89" spans="1:17" x14ac:dyDescent="0.25">
      <c r="A89" s="113"/>
      <c r="B89" s="113"/>
      <c r="C89" s="113"/>
      <c r="D89" s="113"/>
      <c r="E89" s="113"/>
      <c r="F89" s="113"/>
      <c r="G89" s="113"/>
      <c r="H89" s="113"/>
      <c r="I89" s="113"/>
      <c r="J89" s="113"/>
      <c r="K89" s="113"/>
      <c r="L89" s="113"/>
      <c r="M89" s="113"/>
      <c r="N89" s="113"/>
      <c r="O89" s="113"/>
      <c r="P89" s="113"/>
      <c r="Q89" s="113"/>
    </row>
    <row r="90" spans="1:17" x14ac:dyDescent="0.25">
      <c r="A90" s="113"/>
      <c r="B90" s="113"/>
      <c r="C90" s="113"/>
      <c r="D90" s="113"/>
      <c r="E90" s="113"/>
      <c r="F90" s="113"/>
      <c r="G90" s="113"/>
      <c r="H90" s="113"/>
      <c r="I90" s="113"/>
      <c r="J90" s="113"/>
      <c r="K90" s="113"/>
      <c r="L90" s="113"/>
      <c r="M90" s="113"/>
      <c r="N90" s="113"/>
      <c r="O90" s="113"/>
      <c r="P90" s="113"/>
      <c r="Q90" s="113"/>
    </row>
    <row r="91" spans="1:17" x14ac:dyDescent="0.25">
      <c r="A91" s="113"/>
      <c r="B91" s="113"/>
      <c r="C91" s="113"/>
      <c r="D91" s="113"/>
      <c r="E91" s="113"/>
      <c r="F91" s="113"/>
      <c r="G91" s="113"/>
      <c r="H91" s="113"/>
      <c r="I91" s="113"/>
      <c r="J91" s="113"/>
      <c r="K91" s="113"/>
      <c r="L91" s="113"/>
      <c r="M91" s="113"/>
      <c r="N91" s="113"/>
      <c r="O91" s="113"/>
      <c r="P91" s="113"/>
      <c r="Q91" s="113"/>
    </row>
    <row r="92" spans="1:17" x14ac:dyDescent="0.25">
      <c r="A92" s="113"/>
      <c r="B92" s="113"/>
      <c r="C92" s="113"/>
      <c r="D92" s="113"/>
      <c r="E92" s="113"/>
      <c r="F92" s="113"/>
      <c r="G92" s="113"/>
      <c r="H92" s="113"/>
      <c r="I92" s="113"/>
      <c r="J92" s="113"/>
      <c r="K92" s="113"/>
      <c r="L92" s="113"/>
      <c r="M92" s="113"/>
      <c r="N92" s="113"/>
      <c r="O92" s="113"/>
      <c r="P92" s="113"/>
      <c r="Q92" s="113"/>
    </row>
    <row r="93" spans="1:17" x14ac:dyDescent="0.25">
      <c r="A93" s="113"/>
      <c r="B93" s="113"/>
      <c r="C93" s="113"/>
      <c r="D93" s="113"/>
      <c r="E93" s="113"/>
      <c r="F93" s="113"/>
      <c r="G93" s="113"/>
      <c r="H93" s="113"/>
      <c r="I93" s="113"/>
      <c r="J93" s="113"/>
      <c r="K93" s="113"/>
      <c r="L93" s="113"/>
      <c r="M93" s="113"/>
      <c r="N93" s="113"/>
      <c r="O93" s="113"/>
      <c r="P93" s="113"/>
      <c r="Q93" s="113"/>
    </row>
    <row r="94" spans="1:17" x14ac:dyDescent="0.25">
      <c r="A94" s="113"/>
      <c r="B94" s="113"/>
      <c r="C94" s="113"/>
      <c r="D94" s="113"/>
      <c r="E94" s="113"/>
      <c r="F94" s="113"/>
      <c r="G94" s="113"/>
      <c r="H94" s="113"/>
      <c r="I94" s="113"/>
      <c r="J94" s="113"/>
      <c r="K94" s="113"/>
      <c r="L94" s="113"/>
      <c r="M94" s="113"/>
      <c r="N94" s="113"/>
      <c r="O94" s="113"/>
      <c r="P94" s="113"/>
      <c r="Q94" s="113"/>
    </row>
    <row r="95" spans="1:17" x14ac:dyDescent="0.25">
      <c r="A95" s="113"/>
      <c r="B95" s="113"/>
      <c r="C95" s="113"/>
      <c r="D95" s="113"/>
      <c r="E95" s="113"/>
      <c r="F95" s="113"/>
      <c r="G95" s="113"/>
      <c r="H95" s="113"/>
      <c r="I95" s="113"/>
      <c r="J95" s="113"/>
      <c r="K95" s="113"/>
      <c r="L95" s="113"/>
      <c r="M95" s="113"/>
      <c r="N95" s="113"/>
      <c r="O95" s="113"/>
      <c r="P95" s="113"/>
      <c r="Q95" s="113"/>
    </row>
    <row r="96" spans="1:17" x14ac:dyDescent="0.25">
      <c r="A96" s="113"/>
      <c r="B96" s="113"/>
      <c r="C96" s="113"/>
      <c r="D96" s="113"/>
      <c r="E96" s="113"/>
      <c r="F96" s="113"/>
      <c r="G96" s="113"/>
      <c r="H96" s="113"/>
      <c r="I96" s="113"/>
      <c r="J96" s="113"/>
      <c r="K96" s="113"/>
      <c r="L96" s="113"/>
      <c r="M96" s="113"/>
      <c r="N96" s="113"/>
      <c r="O96" s="113"/>
      <c r="P96" s="113"/>
      <c r="Q96" s="113"/>
    </row>
    <row r="97" spans="1:17" x14ac:dyDescent="0.25">
      <c r="A97" s="113"/>
      <c r="B97" s="113"/>
      <c r="C97" s="113"/>
      <c r="D97" s="113"/>
      <c r="E97" s="113"/>
      <c r="F97" s="113"/>
      <c r="G97" s="113"/>
      <c r="H97" s="113"/>
      <c r="I97" s="113"/>
      <c r="J97" s="113"/>
      <c r="K97" s="113"/>
      <c r="L97" s="113"/>
      <c r="M97" s="113"/>
      <c r="N97" s="113"/>
      <c r="O97" s="113"/>
      <c r="P97" s="113"/>
      <c r="Q97" s="113"/>
    </row>
    <row r="98" spans="1:17" x14ac:dyDescent="0.25">
      <c r="A98" s="113"/>
      <c r="B98" s="113"/>
      <c r="C98" s="113"/>
      <c r="D98" s="113"/>
      <c r="E98" s="113"/>
      <c r="F98" s="113"/>
      <c r="G98" s="113"/>
      <c r="H98" s="113"/>
      <c r="I98" s="113"/>
      <c r="J98" s="113"/>
      <c r="K98" s="113"/>
      <c r="L98" s="113"/>
      <c r="M98" s="113"/>
      <c r="N98" s="113"/>
      <c r="O98" s="113"/>
      <c r="P98" s="113"/>
      <c r="Q98" s="113"/>
    </row>
    <row r="99" spans="1:17" x14ac:dyDescent="0.25">
      <c r="A99" s="113"/>
      <c r="B99" s="113"/>
      <c r="C99" s="113"/>
      <c r="D99" s="113"/>
      <c r="E99" s="113"/>
      <c r="F99" s="113"/>
      <c r="G99" s="113"/>
      <c r="H99" s="113"/>
      <c r="I99" s="113"/>
      <c r="J99" s="113"/>
      <c r="K99" s="113"/>
      <c r="L99" s="113"/>
      <c r="M99" s="113"/>
      <c r="N99" s="113"/>
      <c r="O99" s="113"/>
      <c r="P99" s="113"/>
      <c r="Q99" s="113"/>
    </row>
    <row r="100" spans="1:17" x14ac:dyDescent="0.25">
      <c r="A100" s="113"/>
      <c r="B100" s="113"/>
      <c r="C100" s="113"/>
      <c r="D100" s="113"/>
      <c r="E100" s="113"/>
      <c r="F100" s="113"/>
      <c r="G100" s="113"/>
      <c r="H100" s="113"/>
      <c r="I100" s="113"/>
      <c r="J100" s="113"/>
      <c r="K100" s="113"/>
      <c r="L100" s="113"/>
      <c r="M100" s="113"/>
      <c r="N100" s="113"/>
      <c r="O100" s="113"/>
      <c r="P100" s="113"/>
      <c r="Q100" s="113"/>
    </row>
    <row r="101" spans="1:17" x14ac:dyDescent="0.25">
      <c r="A101" s="113"/>
      <c r="B101" s="113"/>
      <c r="C101" s="113"/>
      <c r="D101" s="113"/>
      <c r="E101" s="113"/>
      <c r="F101" s="113"/>
      <c r="G101" s="113"/>
      <c r="H101" s="113"/>
      <c r="I101" s="113"/>
      <c r="J101" s="113"/>
      <c r="K101" s="113"/>
      <c r="L101" s="113"/>
      <c r="M101" s="113"/>
      <c r="N101" s="113"/>
      <c r="O101" s="113"/>
      <c r="P101" s="113"/>
      <c r="Q101" s="113"/>
    </row>
    <row r="102" spans="1:17" x14ac:dyDescent="0.25">
      <c r="A102" s="113"/>
      <c r="B102" s="113"/>
      <c r="C102" s="113"/>
      <c r="D102" s="113"/>
      <c r="E102" s="113"/>
      <c r="F102" s="113"/>
      <c r="G102" s="113"/>
      <c r="H102" s="113"/>
      <c r="I102" s="113"/>
      <c r="J102" s="113"/>
      <c r="K102" s="113"/>
      <c r="L102" s="113"/>
      <c r="M102" s="113"/>
      <c r="N102" s="113"/>
      <c r="O102" s="113"/>
      <c r="P102" s="113"/>
      <c r="Q102" s="113"/>
    </row>
    <row r="103" spans="1:17" x14ac:dyDescent="0.25">
      <c r="A103" s="113"/>
      <c r="B103" s="113"/>
      <c r="C103" s="113"/>
      <c r="D103" s="113"/>
      <c r="E103" s="113"/>
      <c r="F103" s="113"/>
      <c r="G103" s="113"/>
      <c r="H103" s="113"/>
      <c r="I103" s="113"/>
      <c r="J103" s="113"/>
      <c r="K103" s="113"/>
      <c r="L103" s="113"/>
      <c r="M103" s="113"/>
      <c r="N103" s="113"/>
      <c r="O103" s="113"/>
      <c r="P103" s="113"/>
      <c r="Q103" s="113"/>
    </row>
    <row r="104" spans="1:17" x14ac:dyDescent="0.25">
      <c r="A104" s="113"/>
      <c r="B104" s="113"/>
      <c r="C104" s="113"/>
      <c r="D104" s="113"/>
      <c r="E104" s="113"/>
      <c r="F104" s="113"/>
      <c r="G104" s="113"/>
      <c r="H104" s="113"/>
      <c r="I104" s="113"/>
      <c r="J104" s="113"/>
      <c r="K104" s="113"/>
      <c r="L104" s="113"/>
      <c r="M104" s="113"/>
      <c r="N104" s="113"/>
      <c r="O104" s="113"/>
      <c r="P104" s="113"/>
      <c r="Q104" s="113"/>
    </row>
    <row r="105" spans="1:17" x14ac:dyDescent="0.25">
      <c r="A105" s="113"/>
      <c r="B105" s="113"/>
      <c r="C105" s="113"/>
      <c r="D105" s="113"/>
      <c r="E105" s="113"/>
      <c r="F105" s="113"/>
      <c r="G105" s="113"/>
      <c r="H105" s="113"/>
      <c r="I105" s="113"/>
      <c r="J105" s="113"/>
      <c r="K105" s="113"/>
      <c r="L105" s="113"/>
      <c r="M105" s="113"/>
      <c r="N105" s="113"/>
      <c r="O105" s="113"/>
      <c r="P105" s="113"/>
      <c r="Q105" s="113"/>
    </row>
    <row r="106" spans="1:17" x14ac:dyDescent="0.25">
      <c r="A106" s="113"/>
      <c r="B106" s="113"/>
      <c r="C106" s="113"/>
      <c r="D106" s="113"/>
      <c r="E106" s="113"/>
      <c r="F106" s="113"/>
      <c r="G106" s="113"/>
      <c r="H106" s="113"/>
      <c r="I106" s="113"/>
      <c r="J106" s="113"/>
      <c r="K106" s="113"/>
      <c r="L106" s="113"/>
      <c r="M106" s="113"/>
      <c r="N106" s="113"/>
      <c r="O106" s="113"/>
      <c r="P106" s="113"/>
      <c r="Q106" s="113"/>
    </row>
    <row r="107" spans="1:17" x14ac:dyDescent="0.25">
      <c r="A107" s="113"/>
      <c r="B107" s="113"/>
      <c r="C107" s="113"/>
      <c r="D107" s="113"/>
      <c r="E107" s="113"/>
      <c r="F107" s="113"/>
      <c r="G107" s="113"/>
      <c r="H107" s="113"/>
      <c r="I107" s="113"/>
      <c r="J107" s="113"/>
      <c r="K107" s="113"/>
      <c r="L107" s="113"/>
      <c r="M107" s="113"/>
      <c r="N107" s="113"/>
      <c r="O107" s="113"/>
      <c r="P107" s="113"/>
      <c r="Q107" s="113"/>
    </row>
    <row r="108" spans="1:17" x14ac:dyDescent="0.25">
      <c r="A108" s="113"/>
      <c r="B108" s="113"/>
      <c r="C108" s="113"/>
      <c r="D108" s="113"/>
      <c r="E108" s="113"/>
      <c r="F108" s="113"/>
      <c r="G108" s="113"/>
      <c r="H108" s="113"/>
      <c r="I108" s="113"/>
      <c r="J108" s="113"/>
      <c r="K108" s="113"/>
      <c r="L108" s="113"/>
      <c r="M108" s="113"/>
      <c r="N108" s="113"/>
      <c r="O108" s="113"/>
      <c r="P108" s="113"/>
      <c r="Q108" s="113"/>
    </row>
    <row r="109" spans="1:17" x14ac:dyDescent="0.25">
      <c r="A109" s="113"/>
      <c r="B109" s="113"/>
      <c r="C109" s="113"/>
      <c r="D109" s="113"/>
      <c r="E109" s="113"/>
      <c r="F109" s="113"/>
      <c r="G109" s="113"/>
      <c r="H109" s="113"/>
      <c r="I109" s="113"/>
      <c r="J109" s="113"/>
      <c r="K109" s="113"/>
      <c r="L109" s="113"/>
      <c r="M109" s="113"/>
      <c r="N109" s="113"/>
      <c r="O109" s="113"/>
      <c r="P109" s="113"/>
      <c r="Q109" s="113"/>
    </row>
    <row r="110" spans="1:17" x14ac:dyDescent="0.25">
      <c r="A110" s="113"/>
      <c r="B110" s="113"/>
      <c r="C110" s="113"/>
      <c r="D110" s="113"/>
      <c r="E110" s="113"/>
      <c r="F110" s="113"/>
      <c r="G110" s="113"/>
      <c r="H110" s="113"/>
      <c r="I110" s="113"/>
      <c r="J110" s="113"/>
      <c r="K110" s="113"/>
      <c r="L110" s="113"/>
      <c r="M110" s="113"/>
      <c r="N110" s="113"/>
      <c r="O110" s="113"/>
      <c r="P110" s="113"/>
      <c r="Q110" s="113"/>
    </row>
    <row r="111" spans="1:17" x14ac:dyDescent="0.25">
      <c r="A111" s="113"/>
      <c r="B111" s="113"/>
      <c r="C111" s="113"/>
      <c r="D111" s="113"/>
      <c r="E111" s="113"/>
      <c r="F111" s="113"/>
      <c r="G111" s="113"/>
      <c r="H111" s="113"/>
      <c r="I111" s="113"/>
      <c r="J111" s="113"/>
      <c r="K111" s="113"/>
      <c r="L111" s="113"/>
      <c r="M111" s="113"/>
      <c r="N111" s="113"/>
      <c r="O111" s="113"/>
      <c r="P111" s="113"/>
      <c r="Q111" s="113"/>
    </row>
    <row r="112" spans="1:17" x14ac:dyDescent="0.25">
      <c r="A112" s="113"/>
      <c r="B112" s="113"/>
      <c r="C112" s="113"/>
      <c r="D112" s="113"/>
      <c r="E112" s="113"/>
      <c r="F112" s="113"/>
      <c r="G112" s="113"/>
      <c r="H112" s="113"/>
      <c r="I112" s="113"/>
      <c r="J112" s="113"/>
      <c r="K112" s="113"/>
      <c r="L112" s="113"/>
      <c r="M112" s="113"/>
      <c r="N112" s="113"/>
      <c r="O112" s="113"/>
      <c r="P112" s="113"/>
      <c r="Q112" s="113"/>
    </row>
    <row r="113" spans="1:17" x14ac:dyDescent="0.25">
      <c r="A113" s="113"/>
      <c r="B113" s="113"/>
      <c r="C113" s="113"/>
      <c r="D113" s="113"/>
      <c r="E113" s="113"/>
      <c r="F113" s="113"/>
      <c r="G113" s="113"/>
      <c r="H113" s="113"/>
      <c r="I113" s="113"/>
      <c r="J113" s="113"/>
      <c r="K113" s="113"/>
      <c r="L113" s="113"/>
      <c r="M113" s="113"/>
      <c r="N113" s="113"/>
      <c r="O113" s="113"/>
      <c r="P113" s="113"/>
      <c r="Q113" s="113"/>
    </row>
    <row r="114" spans="1:17" x14ac:dyDescent="0.25">
      <c r="A114" s="113"/>
      <c r="B114" s="113"/>
      <c r="C114" s="113"/>
      <c r="D114" s="113"/>
      <c r="E114" s="113"/>
      <c r="F114" s="113"/>
      <c r="G114" s="113"/>
      <c r="H114" s="113"/>
      <c r="I114" s="113"/>
      <c r="J114" s="113"/>
      <c r="K114" s="113"/>
      <c r="L114" s="113"/>
      <c r="M114" s="113"/>
      <c r="N114" s="113"/>
      <c r="O114" s="113"/>
      <c r="P114" s="113"/>
      <c r="Q114" s="113"/>
    </row>
    <row r="115" spans="1:17" x14ac:dyDescent="0.25">
      <c r="A115" s="113"/>
      <c r="B115" s="113"/>
      <c r="C115" s="113"/>
      <c r="D115" s="113"/>
      <c r="E115" s="113"/>
      <c r="F115" s="113"/>
      <c r="G115" s="113"/>
      <c r="H115" s="113"/>
      <c r="I115" s="113"/>
      <c r="J115" s="113"/>
      <c r="K115" s="113"/>
      <c r="L115" s="113"/>
      <c r="M115" s="113"/>
      <c r="N115" s="113"/>
      <c r="O115" s="113"/>
      <c r="P115" s="113"/>
      <c r="Q115" s="113"/>
    </row>
    <row r="116" spans="1:17" x14ac:dyDescent="0.25">
      <c r="A116" s="113"/>
      <c r="B116" s="113"/>
      <c r="C116" s="113"/>
      <c r="D116" s="113"/>
      <c r="E116" s="113"/>
      <c r="F116" s="113"/>
      <c r="G116" s="113"/>
      <c r="H116" s="113"/>
      <c r="I116" s="113"/>
      <c r="J116" s="113"/>
      <c r="K116" s="113"/>
      <c r="L116" s="113"/>
      <c r="M116" s="113"/>
      <c r="N116" s="113"/>
      <c r="O116" s="113"/>
      <c r="P116" s="113"/>
      <c r="Q116" s="113"/>
    </row>
    <row r="117" spans="1:17" x14ac:dyDescent="0.25">
      <c r="A117" s="113"/>
      <c r="B117" s="113"/>
      <c r="C117" s="113"/>
      <c r="D117" s="113"/>
      <c r="E117" s="113"/>
      <c r="F117" s="113"/>
      <c r="G117" s="113"/>
      <c r="H117" s="113"/>
      <c r="I117" s="113"/>
      <c r="J117" s="113"/>
      <c r="K117" s="113"/>
      <c r="L117" s="113"/>
      <c r="M117" s="113"/>
      <c r="N117" s="113"/>
      <c r="O117" s="113"/>
      <c r="P117" s="113"/>
      <c r="Q117" s="113"/>
    </row>
    <row r="118" spans="1:17" x14ac:dyDescent="0.25">
      <c r="A118" s="113"/>
      <c r="B118" s="113"/>
      <c r="C118" s="113"/>
      <c r="D118" s="113"/>
      <c r="E118" s="113"/>
      <c r="F118" s="113"/>
      <c r="G118" s="113"/>
      <c r="H118" s="113"/>
      <c r="I118" s="113"/>
      <c r="J118" s="113"/>
      <c r="K118" s="113"/>
      <c r="L118" s="113"/>
      <c r="M118" s="113"/>
      <c r="N118" s="113"/>
      <c r="O118" s="113"/>
      <c r="P118" s="113"/>
      <c r="Q118" s="113"/>
    </row>
    <row r="119" spans="1:17" x14ac:dyDescent="0.25">
      <c r="A119" s="113"/>
      <c r="B119" s="113"/>
      <c r="C119" s="113"/>
      <c r="D119" s="113"/>
      <c r="E119" s="113"/>
      <c r="F119" s="113"/>
      <c r="G119" s="113"/>
      <c r="H119" s="113"/>
      <c r="I119" s="113"/>
      <c r="J119" s="113"/>
      <c r="K119" s="113"/>
      <c r="L119" s="113"/>
      <c r="M119" s="113"/>
      <c r="N119" s="113"/>
      <c r="O119" s="113"/>
      <c r="P119" s="113"/>
      <c r="Q119" s="113"/>
    </row>
    <row r="120" spans="1:17" x14ac:dyDescent="0.25">
      <c r="A120" s="113"/>
      <c r="B120" s="113"/>
      <c r="C120" s="113"/>
      <c r="D120" s="113"/>
      <c r="E120" s="113"/>
      <c r="F120" s="113"/>
      <c r="G120" s="113"/>
      <c r="H120" s="113"/>
      <c r="I120" s="113"/>
      <c r="J120" s="113"/>
      <c r="K120" s="113"/>
      <c r="L120" s="113"/>
      <c r="M120" s="113"/>
      <c r="N120" s="113"/>
      <c r="O120" s="113"/>
      <c r="P120" s="113"/>
      <c r="Q120" s="113"/>
    </row>
    <row r="121" spans="1:17" x14ac:dyDescent="0.25">
      <c r="A121" s="113"/>
      <c r="B121" s="113"/>
      <c r="C121" s="113"/>
      <c r="D121" s="113"/>
      <c r="E121" s="113"/>
      <c r="F121" s="113"/>
      <c r="G121" s="113"/>
      <c r="H121" s="113"/>
      <c r="I121" s="113"/>
      <c r="J121" s="113"/>
      <c r="K121" s="113"/>
      <c r="L121" s="113"/>
      <c r="M121" s="113"/>
      <c r="N121" s="113"/>
      <c r="O121" s="113"/>
      <c r="P121" s="113"/>
      <c r="Q121" s="113"/>
    </row>
    <row r="122" spans="1:17" x14ac:dyDescent="0.25">
      <c r="A122" s="113"/>
      <c r="B122" s="113"/>
      <c r="C122" s="113"/>
      <c r="D122" s="113"/>
      <c r="E122" s="113"/>
      <c r="F122" s="113"/>
      <c r="G122" s="113"/>
      <c r="H122" s="113"/>
      <c r="I122" s="113"/>
      <c r="J122" s="113"/>
      <c r="K122" s="113"/>
      <c r="L122" s="113"/>
      <c r="M122" s="113"/>
      <c r="N122" s="113"/>
      <c r="O122" s="113"/>
      <c r="P122" s="113"/>
      <c r="Q122" s="113"/>
    </row>
    <row r="123" spans="1:17" x14ac:dyDescent="0.25">
      <c r="A123" s="113"/>
      <c r="B123" s="113"/>
      <c r="C123" s="113"/>
      <c r="D123" s="113"/>
      <c r="E123" s="113"/>
      <c r="F123" s="113"/>
      <c r="G123" s="113"/>
      <c r="H123" s="113"/>
      <c r="I123" s="113"/>
      <c r="J123" s="113"/>
      <c r="K123" s="113"/>
      <c r="L123" s="113"/>
      <c r="M123" s="113"/>
      <c r="N123" s="113"/>
      <c r="O123" s="113"/>
      <c r="P123" s="113"/>
      <c r="Q123" s="113"/>
    </row>
    <row r="124" spans="1:17" x14ac:dyDescent="0.25">
      <c r="A124" s="113"/>
      <c r="B124" s="113"/>
      <c r="C124" s="113"/>
      <c r="D124" s="113"/>
      <c r="E124" s="113"/>
      <c r="F124" s="113"/>
      <c r="G124" s="113"/>
      <c r="H124" s="113"/>
      <c r="I124" s="113"/>
      <c r="J124" s="113"/>
      <c r="K124" s="113"/>
      <c r="L124" s="113"/>
      <c r="M124" s="113"/>
      <c r="N124" s="113"/>
      <c r="O124" s="113"/>
      <c r="P124" s="113"/>
      <c r="Q124" s="113"/>
    </row>
    <row r="125" spans="1:17" x14ac:dyDescent="0.25">
      <c r="A125" s="113"/>
      <c r="B125" s="113"/>
      <c r="C125" s="113"/>
      <c r="D125" s="113"/>
      <c r="E125" s="113"/>
      <c r="F125" s="113"/>
      <c r="G125" s="113"/>
      <c r="H125" s="113"/>
      <c r="I125" s="113"/>
      <c r="J125" s="113"/>
      <c r="K125" s="113"/>
      <c r="L125" s="113"/>
      <c r="M125" s="113"/>
      <c r="N125" s="113"/>
      <c r="O125" s="113"/>
      <c r="P125" s="113"/>
      <c r="Q125" s="113"/>
    </row>
    <row r="126" spans="1:17" x14ac:dyDescent="0.25">
      <c r="A126" s="113"/>
      <c r="B126" s="113"/>
      <c r="C126" s="113"/>
      <c r="D126" s="113"/>
      <c r="E126" s="113"/>
      <c r="F126" s="113"/>
      <c r="G126" s="113"/>
      <c r="H126" s="113"/>
      <c r="I126" s="113"/>
      <c r="J126" s="113"/>
      <c r="K126" s="113"/>
      <c r="L126" s="113"/>
      <c r="M126" s="113"/>
      <c r="N126" s="113"/>
      <c r="O126" s="113"/>
      <c r="P126" s="113"/>
      <c r="Q126" s="113"/>
    </row>
    <row r="127" spans="1:17" x14ac:dyDescent="0.25">
      <c r="A127" s="113"/>
      <c r="B127" s="113"/>
      <c r="C127" s="113"/>
      <c r="D127" s="113"/>
      <c r="E127" s="113"/>
      <c r="F127" s="113"/>
      <c r="G127" s="113"/>
      <c r="H127" s="113"/>
      <c r="I127" s="113"/>
      <c r="J127" s="113"/>
      <c r="K127" s="113"/>
      <c r="L127" s="113"/>
      <c r="M127" s="113"/>
      <c r="N127" s="113"/>
      <c r="O127" s="113"/>
      <c r="P127" s="113"/>
      <c r="Q127" s="113"/>
    </row>
    <row r="128" spans="1:17" x14ac:dyDescent="0.25">
      <c r="A128" s="113"/>
      <c r="B128" s="113"/>
      <c r="C128" s="113"/>
      <c r="D128" s="113"/>
      <c r="E128" s="113"/>
      <c r="F128" s="113"/>
      <c r="G128" s="113"/>
      <c r="H128" s="113"/>
      <c r="I128" s="113"/>
      <c r="J128" s="113"/>
      <c r="K128" s="113"/>
      <c r="L128" s="113"/>
      <c r="M128" s="113"/>
      <c r="N128" s="113"/>
      <c r="O128" s="113"/>
      <c r="P128" s="113"/>
      <c r="Q128" s="113"/>
    </row>
    <row r="129" spans="1:17" x14ac:dyDescent="0.25">
      <c r="A129" s="113"/>
      <c r="B129" s="113"/>
      <c r="C129" s="113"/>
      <c r="D129" s="113"/>
      <c r="E129" s="113"/>
      <c r="F129" s="113"/>
      <c r="G129" s="113"/>
      <c r="H129" s="113"/>
      <c r="I129" s="113"/>
      <c r="J129" s="113"/>
      <c r="K129" s="113"/>
      <c r="L129" s="113"/>
      <c r="M129" s="113"/>
      <c r="N129" s="113"/>
      <c r="O129" s="113"/>
      <c r="P129" s="113"/>
      <c r="Q129" s="113"/>
    </row>
    <row r="130" spans="1:17" x14ac:dyDescent="0.25">
      <c r="A130" s="113"/>
      <c r="B130" s="113"/>
      <c r="C130" s="113"/>
      <c r="D130" s="113"/>
      <c r="E130" s="113"/>
      <c r="F130" s="113"/>
      <c r="G130" s="113"/>
      <c r="H130" s="113"/>
      <c r="I130" s="113"/>
      <c r="J130" s="113"/>
      <c r="K130" s="113"/>
      <c r="L130" s="113"/>
      <c r="M130" s="113"/>
      <c r="N130" s="113"/>
      <c r="O130" s="113"/>
      <c r="P130" s="113"/>
      <c r="Q130" s="113"/>
    </row>
    <row r="131" spans="1:17" x14ac:dyDescent="0.25">
      <c r="A131" s="113"/>
      <c r="B131" s="113"/>
      <c r="C131" s="113"/>
      <c r="D131" s="113"/>
      <c r="E131" s="113"/>
      <c r="F131" s="113"/>
      <c r="G131" s="113"/>
      <c r="H131" s="113"/>
      <c r="I131" s="113"/>
      <c r="J131" s="113"/>
      <c r="K131" s="113"/>
      <c r="L131" s="113"/>
      <c r="M131" s="113"/>
      <c r="N131" s="113"/>
      <c r="O131" s="113"/>
      <c r="P131" s="113"/>
      <c r="Q131" s="113"/>
    </row>
    <row r="132" spans="1:17" x14ac:dyDescent="0.25">
      <c r="A132" s="113"/>
      <c r="B132" s="113"/>
      <c r="C132" s="113"/>
      <c r="D132" s="113"/>
      <c r="E132" s="113"/>
      <c r="F132" s="113"/>
      <c r="G132" s="113"/>
      <c r="H132" s="113"/>
      <c r="I132" s="113"/>
      <c r="J132" s="113"/>
      <c r="K132" s="113"/>
      <c r="L132" s="113"/>
      <c r="M132" s="113"/>
      <c r="N132" s="113"/>
      <c r="O132" s="113"/>
      <c r="P132" s="113"/>
      <c r="Q132" s="113"/>
    </row>
    <row r="133" spans="1:17" x14ac:dyDescent="0.25">
      <c r="A133" s="113"/>
      <c r="B133" s="113"/>
      <c r="C133" s="113"/>
      <c r="D133" s="113"/>
      <c r="E133" s="113"/>
      <c r="F133" s="113"/>
      <c r="G133" s="113"/>
      <c r="H133" s="113"/>
      <c r="I133" s="113"/>
      <c r="J133" s="113"/>
      <c r="K133" s="113"/>
      <c r="L133" s="113"/>
      <c r="M133" s="113"/>
      <c r="N133" s="113"/>
      <c r="O133" s="113"/>
      <c r="P133" s="113"/>
      <c r="Q133" s="113"/>
    </row>
    <row r="134" spans="1:17" x14ac:dyDescent="0.25">
      <c r="A134" s="113"/>
      <c r="B134" s="113"/>
      <c r="C134" s="113"/>
      <c r="D134" s="113"/>
      <c r="E134" s="113"/>
      <c r="F134" s="113"/>
      <c r="G134" s="113"/>
      <c r="H134" s="113"/>
      <c r="I134" s="113"/>
      <c r="J134" s="113"/>
      <c r="K134" s="113"/>
      <c r="L134" s="113"/>
      <c r="M134" s="113"/>
      <c r="N134" s="113"/>
      <c r="O134" s="113"/>
      <c r="P134" s="113"/>
      <c r="Q134" s="113"/>
    </row>
    <row r="135" spans="1:17" x14ac:dyDescent="0.25">
      <c r="A135" s="113"/>
      <c r="B135" s="113"/>
      <c r="C135" s="113"/>
      <c r="D135" s="113"/>
      <c r="E135" s="113"/>
      <c r="F135" s="113"/>
      <c r="G135" s="113"/>
      <c r="H135" s="113"/>
      <c r="I135" s="113"/>
      <c r="J135" s="113"/>
      <c r="K135" s="113"/>
      <c r="L135" s="113"/>
      <c r="M135" s="113"/>
      <c r="N135" s="113"/>
      <c r="O135" s="113"/>
      <c r="P135" s="113"/>
      <c r="Q135" s="113"/>
    </row>
    <row r="136" spans="1:17" x14ac:dyDescent="0.25">
      <c r="A136" s="113"/>
      <c r="B136" s="113"/>
      <c r="C136" s="113"/>
      <c r="D136" s="113"/>
      <c r="E136" s="113"/>
      <c r="F136" s="113"/>
      <c r="G136" s="113"/>
      <c r="H136" s="113"/>
      <c r="I136" s="113"/>
      <c r="J136" s="113"/>
      <c r="K136" s="113"/>
      <c r="L136" s="113"/>
      <c r="M136" s="113"/>
      <c r="N136" s="113"/>
      <c r="O136" s="113"/>
      <c r="P136" s="113"/>
      <c r="Q136" s="113"/>
    </row>
    <row r="137" spans="1:17" x14ac:dyDescent="0.25">
      <c r="A137" s="113"/>
      <c r="B137" s="113"/>
      <c r="C137" s="113"/>
      <c r="D137" s="113"/>
      <c r="E137" s="113"/>
      <c r="F137" s="113"/>
      <c r="G137" s="113"/>
      <c r="H137" s="113"/>
      <c r="I137" s="113"/>
      <c r="J137" s="113"/>
      <c r="K137" s="113"/>
      <c r="L137" s="113"/>
      <c r="M137" s="113"/>
      <c r="N137" s="113"/>
      <c r="O137" s="113"/>
      <c r="P137" s="113"/>
      <c r="Q137" s="113"/>
    </row>
    <row r="138" spans="1:17" x14ac:dyDescent="0.25">
      <c r="A138" s="113"/>
      <c r="B138" s="113"/>
      <c r="C138" s="113"/>
      <c r="D138" s="113"/>
      <c r="E138" s="113"/>
      <c r="F138" s="113"/>
      <c r="G138" s="113"/>
      <c r="H138" s="113"/>
      <c r="I138" s="113"/>
      <c r="J138" s="113"/>
      <c r="K138" s="113"/>
      <c r="L138" s="113"/>
      <c r="M138" s="113"/>
      <c r="N138" s="113"/>
      <c r="O138" s="113"/>
      <c r="P138" s="113"/>
      <c r="Q138" s="113"/>
    </row>
    <row r="139" spans="1:17" x14ac:dyDescent="0.25">
      <c r="A139" s="113"/>
      <c r="B139" s="113"/>
      <c r="C139" s="113"/>
      <c r="D139" s="113"/>
      <c r="E139" s="113"/>
      <c r="F139" s="113"/>
      <c r="G139" s="113"/>
      <c r="H139" s="113"/>
      <c r="I139" s="113"/>
      <c r="J139" s="113"/>
      <c r="K139" s="113"/>
      <c r="L139" s="113"/>
      <c r="M139" s="113"/>
      <c r="N139" s="113"/>
      <c r="O139" s="113"/>
      <c r="P139" s="113"/>
      <c r="Q139" s="113"/>
    </row>
    <row r="140" spans="1:17" x14ac:dyDescent="0.25">
      <c r="A140" s="113"/>
      <c r="B140" s="113"/>
      <c r="C140" s="113"/>
      <c r="D140" s="113"/>
      <c r="E140" s="113"/>
      <c r="F140" s="113"/>
      <c r="G140" s="113"/>
      <c r="H140" s="113"/>
      <c r="I140" s="113"/>
      <c r="J140" s="113"/>
      <c r="K140" s="113"/>
      <c r="L140" s="113"/>
      <c r="M140" s="113"/>
      <c r="N140" s="113"/>
      <c r="O140" s="113"/>
      <c r="P140" s="113"/>
      <c r="Q140" s="113"/>
    </row>
    <row r="141" spans="1:17" x14ac:dyDescent="0.25">
      <c r="A141" s="113"/>
      <c r="B141" s="113"/>
      <c r="C141" s="113"/>
      <c r="D141" s="113"/>
      <c r="E141" s="113"/>
      <c r="F141" s="113"/>
      <c r="G141" s="113"/>
      <c r="H141" s="113"/>
      <c r="I141" s="113"/>
      <c r="J141" s="113"/>
      <c r="K141" s="113"/>
      <c r="L141" s="113"/>
      <c r="M141" s="113"/>
      <c r="N141" s="113"/>
      <c r="O141" s="113"/>
      <c r="P141" s="113"/>
      <c r="Q141" s="113"/>
    </row>
    <row r="142" spans="1:17" x14ac:dyDescent="0.25">
      <c r="A142" s="113"/>
      <c r="B142" s="113"/>
      <c r="C142" s="113"/>
      <c r="D142" s="113"/>
      <c r="E142" s="113"/>
      <c r="F142" s="113"/>
      <c r="G142" s="113"/>
      <c r="H142" s="113"/>
      <c r="I142" s="113"/>
      <c r="J142" s="113"/>
      <c r="K142" s="113"/>
      <c r="L142" s="113"/>
      <c r="M142" s="113"/>
      <c r="N142" s="113"/>
      <c r="O142" s="113"/>
      <c r="P142" s="113"/>
      <c r="Q142" s="113"/>
    </row>
    <row r="143" spans="1:17" x14ac:dyDescent="0.25">
      <c r="A143" s="113"/>
      <c r="B143" s="113"/>
      <c r="C143" s="113"/>
      <c r="D143" s="113"/>
      <c r="E143" s="113"/>
      <c r="F143" s="113"/>
      <c r="G143" s="113"/>
      <c r="H143" s="113"/>
      <c r="I143" s="113"/>
      <c r="J143" s="113"/>
      <c r="K143" s="113"/>
      <c r="L143" s="113"/>
      <c r="M143" s="113"/>
      <c r="N143" s="113"/>
      <c r="O143" s="113"/>
      <c r="P143" s="113"/>
      <c r="Q143" s="113"/>
    </row>
    <row r="144" spans="1:17" x14ac:dyDescent="0.25">
      <c r="A144" s="113"/>
      <c r="B144" s="113"/>
      <c r="C144" s="113"/>
      <c r="D144" s="113"/>
      <c r="E144" s="113"/>
      <c r="F144" s="113"/>
      <c r="G144" s="113"/>
      <c r="H144" s="113"/>
      <c r="I144" s="113"/>
      <c r="J144" s="113"/>
      <c r="K144" s="113"/>
      <c r="L144" s="113"/>
      <c r="M144" s="113"/>
      <c r="N144" s="113"/>
      <c r="O144" s="113"/>
      <c r="P144" s="113"/>
      <c r="Q144" s="113"/>
    </row>
    <row r="145" spans="1:17" x14ac:dyDescent="0.25">
      <c r="A145" s="113"/>
      <c r="B145" s="113"/>
      <c r="C145" s="113"/>
      <c r="D145" s="113"/>
      <c r="E145" s="113"/>
      <c r="F145" s="113"/>
      <c r="G145" s="113"/>
      <c r="H145" s="113"/>
      <c r="I145" s="113"/>
      <c r="J145" s="113"/>
      <c r="K145" s="113"/>
      <c r="L145" s="113"/>
      <c r="M145" s="113"/>
      <c r="N145" s="113"/>
      <c r="O145" s="113"/>
      <c r="P145" s="113"/>
      <c r="Q145" s="113"/>
    </row>
    <row r="146" spans="1:17" x14ac:dyDescent="0.25">
      <c r="A146" s="113"/>
      <c r="B146" s="113"/>
      <c r="C146" s="113"/>
      <c r="D146" s="113"/>
      <c r="E146" s="113"/>
      <c r="F146" s="113"/>
      <c r="G146" s="113"/>
      <c r="H146" s="113"/>
      <c r="I146" s="113"/>
      <c r="J146" s="113"/>
      <c r="K146" s="113"/>
      <c r="L146" s="113"/>
      <c r="M146" s="113"/>
      <c r="N146" s="113"/>
      <c r="O146" s="113"/>
      <c r="P146" s="113"/>
      <c r="Q146" s="113"/>
    </row>
    <row r="147" spans="1:17" x14ac:dyDescent="0.25">
      <c r="A147" s="113"/>
      <c r="B147" s="113"/>
      <c r="C147" s="113"/>
      <c r="D147" s="113"/>
      <c r="E147" s="113"/>
      <c r="F147" s="113"/>
      <c r="G147" s="113"/>
      <c r="H147" s="113"/>
      <c r="I147" s="113"/>
      <c r="J147" s="113"/>
      <c r="K147" s="113"/>
      <c r="L147" s="113"/>
      <c r="M147" s="113"/>
      <c r="N147" s="113"/>
      <c r="O147" s="113"/>
      <c r="P147" s="113"/>
      <c r="Q147" s="113"/>
    </row>
    <row r="148" spans="1:17" x14ac:dyDescent="0.25">
      <c r="A148" s="113"/>
      <c r="B148" s="113"/>
      <c r="C148" s="113"/>
      <c r="D148" s="113"/>
      <c r="E148" s="113"/>
      <c r="F148" s="113"/>
      <c r="G148" s="113"/>
      <c r="H148" s="113"/>
      <c r="I148" s="113"/>
      <c r="J148" s="113"/>
      <c r="K148" s="113"/>
      <c r="L148" s="113"/>
      <c r="M148" s="113"/>
      <c r="N148" s="113"/>
      <c r="O148" s="113"/>
      <c r="P148" s="113"/>
      <c r="Q148" s="113"/>
    </row>
    <row r="149" spans="1:17" x14ac:dyDescent="0.25">
      <c r="A149" s="113"/>
      <c r="B149" s="113"/>
      <c r="C149" s="113"/>
      <c r="D149" s="113"/>
      <c r="E149" s="113"/>
      <c r="F149" s="113"/>
      <c r="G149" s="113"/>
      <c r="H149" s="113"/>
      <c r="I149" s="113"/>
      <c r="J149" s="113"/>
      <c r="K149" s="113"/>
      <c r="L149" s="113"/>
      <c r="M149" s="113"/>
      <c r="N149" s="113"/>
      <c r="O149" s="113"/>
      <c r="P149" s="113"/>
      <c r="Q149" s="113"/>
    </row>
    <row r="150" spans="1:17" x14ac:dyDescent="0.25">
      <c r="A150" s="113"/>
      <c r="B150" s="113"/>
      <c r="C150" s="113"/>
      <c r="D150" s="113"/>
      <c r="E150" s="113"/>
      <c r="F150" s="113"/>
      <c r="G150" s="113"/>
      <c r="H150" s="113"/>
      <c r="I150" s="113"/>
      <c r="J150" s="113"/>
      <c r="K150" s="113"/>
      <c r="L150" s="113"/>
      <c r="M150" s="113"/>
      <c r="N150" s="113"/>
      <c r="O150" s="113"/>
      <c r="P150" s="113"/>
      <c r="Q150" s="113"/>
    </row>
    <row r="151" spans="1:17" x14ac:dyDescent="0.25">
      <c r="A151" s="113"/>
      <c r="B151" s="113"/>
      <c r="C151" s="113"/>
      <c r="D151" s="113"/>
      <c r="E151" s="113"/>
      <c r="F151" s="113"/>
      <c r="G151" s="113"/>
      <c r="H151" s="113"/>
      <c r="I151" s="113"/>
      <c r="J151" s="113"/>
      <c r="K151" s="113"/>
      <c r="L151" s="113"/>
      <c r="M151" s="113"/>
      <c r="N151" s="113"/>
      <c r="O151" s="113"/>
      <c r="P151" s="113"/>
      <c r="Q151" s="113"/>
    </row>
    <row r="152" spans="1:17" x14ac:dyDescent="0.25">
      <c r="A152" s="113"/>
      <c r="B152" s="113"/>
      <c r="C152" s="113"/>
      <c r="D152" s="113"/>
      <c r="E152" s="113"/>
      <c r="F152" s="113"/>
      <c r="G152" s="113"/>
      <c r="H152" s="113"/>
      <c r="I152" s="113"/>
      <c r="J152" s="113"/>
      <c r="K152" s="113"/>
      <c r="L152" s="113"/>
      <c r="M152" s="113"/>
      <c r="N152" s="113"/>
      <c r="O152" s="113"/>
      <c r="P152" s="113"/>
      <c r="Q152" s="113"/>
    </row>
    <row r="153" spans="1:17" x14ac:dyDescent="0.25">
      <c r="A153" s="113"/>
      <c r="B153" s="113"/>
      <c r="C153" s="113"/>
      <c r="D153" s="113"/>
      <c r="E153" s="113"/>
      <c r="F153" s="113"/>
      <c r="G153" s="113"/>
      <c r="H153" s="113"/>
      <c r="I153" s="113"/>
      <c r="J153" s="113"/>
      <c r="K153" s="113"/>
      <c r="L153" s="113"/>
      <c r="M153" s="113"/>
      <c r="N153" s="113"/>
      <c r="O153" s="113"/>
      <c r="P153" s="113"/>
      <c r="Q153" s="113"/>
    </row>
    <row r="154" spans="1:17" x14ac:dyDescent="0.25">
      <c r="A154" s="113"/>
      <c r="B154" s="113"/>
      <c r="C154" s="113"/>
      <c r="D154" s="113"/>
      <c r="E154" s="113"/>
      <c r="F154" s="113"/>
      <c r="G154" s="113"/>
      <c r="H154" s="113"/>
      <c r="I154" s="113"/>
      <c r="J154" s="113"/>
      <c r="K154" s="113"/>
      <c r="L154" s="113"/>
      <c r="M154" s="113"/>
      <c r="N154" s="113"/>
      <c r="O154" s="113"/>
      <c r="P154" s="113"/>
      <c r="Q154" s="113"/>
    </row>
    <row r="155" spans="1:17" x14ac:dyDescent="0.25">
      <c r="A155" s="113"/>
      <c r="B155" s="113"/>
      <c r="C155" s="113"/>
      <c r="D155" s="113"/>
      <c r="E155" s="113"/>
      <c r="F155" s="113"/>
      <c r="G155" s="113"/>
      <c r="H155" s="113"/>
      <c r="I155" s="113"/>
      <c r="J155" s="113"/>
      <c r="K155" s="113"/>
      <c r="L155" s="113"/>
      <c r="M155" s="113"/>
      <c r="N155" s="113"/>
      <c r="O155" s="113"/>
      <c r="P155" s="113"/>
      <c r="Q155" s="113"/>
    </row>
    <row r="156" spans="1:17" x14ac:dyDescent="0.25">
      <c r="A156" s="113"/>
      <c r="B156" s="113"/>
      <c r="C156" s="113"/>
      <c r="D156" s="113"/>
      <c r="E156" s="113"/>
      <c r="F156" s="113"/>
      <c r="G156" s="113"/>
      <c r="H156" s="113"/>
      <c r="I156" s="113"/>
      <c r="J156" s="113"/>
      <c r="K156" s="113"/>
      <c r="L156" s="113"/>
      <c r="M156" s="113"/>
      <c r="N156" s="113"/>
      <c r="O156" s="113"/>
      <c r="P156" s="113"/>
      <c r="Q156" s="113"/>
    </row>
    <row r="157" spans="1:17" x14ac:dyDescent="0.25">
      <c r="A157" s="113"/>
      <c r="B157" s="113"/>
      <c r="C157" s="113"/>
      <c r="D157" s="113"/>
      <c r="E157" s="113"/>
      <c r="F157" s="113"/>
      <c r="G157" s="113"/>
      <c r="H157" s="113"/>
      <c r="I157" s="113"/>
      <c r="J157" s="113"/>
      <c r="K157" s="113"/>
      <c r="L157" s="113"/>
      <c r="M157" s="113"/>
      <c r="N157" s="113"/>
      <c r="O157" s="113"/>
      <c r="P157" s="113"/>
      <c r="Q157" s="113"/>
    </row>
    <row r="158" spans="1:17" x14ac:dyDescent="0.25">
      <c r="A158" s="113"/>
      <c r="B158" s="113"/>
      <c r="C158" s="113"/>
      <c r="D158" s="113"/>
      <c r="E158" s="113"/>
      <c r="F158" s="113"/>
      <c r="G158" s="113"/>
      <c r="H158" s="113"/>
      <c r="I158" s="113"/>
      <c r="J158" s="113"/>
      <c r="K158" s="113"/>
      <c r="L158" s="113"/>
      <c r="M158" s="113"/>
      <c r="N158" s="113"/>
      <c r="O158" s="113"/>
      <c r="P158" s="113"/>
      <c r="Q158" s="113"/>
    </row>
    <row r="159" spans="1:17" x14ac:dyDescent="0.25">
      <c r="A159" s="113"/>
      <c r="B159" s="113"/>
      <c r="C159" s="113"/>
      <c r="D159" s="113"/>
      <c r="E159" s="113"/>
      <c r="F159" s="113"/>
      <c r="G159" s="113"/>
      <c r="H159" s="113"/>
      <c r="I159" s="113"/>
      <c r="J159" s="113"/>
      <c r="K159" s="113"/>
      <c r="L159" s="113"/>
      <c r="M159" s="113"/>
      <c r="N159" s="113"/>
      <c r="O159" s="113"/>
      <c r="P159" s="113"/>
      <c r="Q159" s="113"/>
    </row>
    <row r="160" spans="1:17" x14ac:dyDescent="0.25">
      <c r="A160" s="113"/>
      <c r="B160" s="113"/>
      <c r="C160" s="113"/>
      <c r="D160" s="113"/>
      <c r="E160" s="113"/>
      <c r="F160" s="113"/>
      <c r="G160" s="113"/>
      <c r="H160" s="113"/>
      <c r="I160" s="113"/>
      <c r="J160" s="113"/>
      <c r="K160" s="113"/>
      <c r="L160" s="113"/>
      <c r="M160" s="113"/>
      <c r="N160" s="113"/>
      <c r="O160" s="113"/>
      <c r="P160" s="113"/>
      <c r="Q160" s="113"/>
    </row>
    <row r="161" spans="1:17" x14ac:dyDescent="0.25">
      <c r="A161" s="113"/>
      <c r="B161" s="113"/>
      <c r="C161" s="113"/>
      <c r="D161" s="113"/>
      <c r="E161" s="113"/>
      <c r="F161" s="113"/>
      <c r="G161" s="113"/>
      <c r="H161" s="113"/>
      <c r="I161" s="113"/>
      <c r="J161" s="113"/>
      <c r="K161" s="113"/>
      <c r="L161" s="113"/>
      <c r="M161" s="113"/>
      <c r="N161" s="113"/>
      <c r="O161" s="113"/>
      <c r="P161" s="113"/>
      <c r="Q161" s="113"/>
    </row>
    <row r="162" spans="1:17" x14ac:dyDescent="0.25">
      <c r="A162" s="113"/>
      <c r="B162" s="113"/>
      <c r="C162" s="113"/>
      <c r="D162" s="113"/>
      <c r="E162" s="113"/>
      <c r="F162" s="113"/>
      <c r="G162" s="113"/>
      <c r="H162" s="113"/>
      <c r="I162" s="113"/>
      <c r="J162" s="113"/>
      <c r="K162" s="113"/>
      <c r="L162" s="113"/>
      <c r="M162" s="113"/>
      <c r="N162" s="113"/>
      <c r="O162" s="113"/>
      <c r="P162" s="113"/>
      <c r="Q162" s="113"/>
    </row>
    <row r="163" spans="1:17" x14ac:dyDescent="0.25">
      <c r="A163" s="113"/>
      <c r="B163" s="113"/>
      <c r="C163" s="113"/>
      <c r="D163" s="113"/>
      <c r="E163" s="113"/>
      <c r="F163" s="113"/>
      <c r="G163" s="113"/>
      <c r="H163" s="113"/>
      <c r="I163" s="113"/>
      <c r="J163" s="113"/>
      <c r="K163" s="113"/>
      <c r="L163" s="113"/>
      <c r="M163" s="113"/>
      <c r="N163" s="113"/>
      <c r="O163" s="113"/>
      <c r="P163" s="113"/>
      <c r="Q163" s="113"/>
    </row>
    <row r="164" spans="1:17" x14ac:dyDescent="0.25">
      <c r="A164" s="113"/>
      <c r="B164" s="113"/>
      <c r="C164" s="113"/>
      <c r="D164" s="113"/>
      <c r="E164" s="113"/>
      <c r="F164" s="113"/>
      <c r="G164" s="113"/>
      <c r="H164" s="113"/>
      <c r="I164" s="113"/>
      <c r="J164" s="113"/>
      <c r="K164" s="113"/>
      <c r="L164" s="113"/>
      <c r="M164" s="113"/>
      <c r="N164" s="113"/>
      <c r="O164" s="113"/>
      <c r="P164" s="113"/>
      <c r="Q164" s="113"/>
    </row>
    <row r="165" spans="1:17" x14ac:dyDescent="0.25">
      <c r="A165" s="113"/>
      <c r="B165" s="113"/>
      <c r="C165" s="113"/>
      <c r="D165" s="113"/>
      <c r="E165" s="113"/>
      <c r="F165" s="113"/>
      <c r="G165" s="113"/>
      <c r="H165" s="113"/>
      <c r="I165" s="113"/>
      <c r="J165" s="113"/>
      <c r="K165" s="113"/>
      <c r="L165" s="113"/>
      <c r="M165" s="113"/>
      <c r="N165" s="113"/>
      <c r="O165" s="113"/>
      <c r="P165" s="113"/>
      <c r="Q165" s="113"/>
    </row>
    <row r="166" spans="1:17" x14ac:dyDescent="0.25">
      <c r="A166" s="113"/>
      <c r="B166" s="113"/>
      <c r="C166" s="113"/>
      <c r="D166" s="113"/>
      <c r="E166" s="113"/>
      <c r="F166" s="113"/>
      <c r="G166" s="113"/>
      <c r="H166" s="113"/>
      <c r="I166" s="113"/>
      <c r="J166" s="113"/>
      <c r="K166" s="113"/>
      <c r="L166" s="113"/>
      <c r="M166" s="113"/>
      <c r="N166" s="113"/>
      <c r="O166" s="113"/>
      <c r="P166" s="113"/>
      <c r="Q166" s="113"/>
    </row>
    <row r="167" spans="1:17" x14ac:dyDescent="0.25">
      <c r="A167" s="113"/>
      <c r="B167" s="113"/>
      <c r="C167" s="113"/>
      <c r="D167" s="113"/>
      <c r="E167" s="113"/>
      <c r="F167" s="113"/>
      <c r="G167" s="113"/>
      <c r="H167" s="113"/>
      <c r="I167" s="113"/>
      <c r="J167" s="113"/>
      <c r="K167" s="113"/>
      <c r="L167" s="113"/>
      <c r="M167" s="113"/>
      <c r="N167" s="113"/>
      <c r="O167" s="113"/>
      <c r="P167" s="113"/>
      <c r="Q167" s="113"/>
    </row>
    <row r="168" spans="1:17" x14ac:dyDescent="0.25">
      <c r="A168" s="113"/>
      <c r="B168" s="113"/>
      <c r="C168" s="113"/>
      <c r="D168" s="113"/>
      <c r="E168" s="113"/>
      <c r="F168" s="113"/>
      <c r="G168" s="113"/>
      <c r="H168" s="113"/>
      <c r="I168" s="113"/>
      <c r="J168" s="113"/>
      <c r="K168" s="113"/>
      <c r="L168" s="113"/>
      <c r="M168" s="113"/>
      <c r="N168" s="113"/>
      <c r="O168" s="113"/>
      <c r="P168" s="113"/>
      <c r="Q168" s="113"/>
    </row>
    <row r="169" spans="1:17" x14ac:dyDescent="0.25">
      <c r="A169" s="113"/>
      <c r="B169" s="113"/>
      <c r="C169" s="113"/>
      <c r="D169" s="113"/>
      <c r="E169" s="113"/>
      <c r="F169" s="113"/>
      <c r="G169" s="113"/>
      <c r="H169" s="113"/>
      <c r="I169" s="113"/>
      <c r="J169" s="113"/>
      <c r="K169" s="113"/>
      <c r="L169" s="113"/>
      <c r="M169" s="113"/>
      <c r="N169" s="113"/>
      <c r="O169" s="113"/>
      <c r="P169" s="113"/>
      <c r="Q169" s="113"/>
    </row>
    <row r="170" spans="1:17" x14ac:dyDescent="0.25">
      <c r="A170" s="113"/>
      <c r="B170" s="113"/>
      <c r="C170" s="113"/>
      <c r="D170" s="113"/>
      <c r="E170" s="113"/>
      <c r="F170" s="113"/>
      <c r="G170" s="113"/>
      <c r="H170" s="113"/>
      <c r="I170" s="113"/>
      <c r="J170" s="113"/>
      <c r="K170" s="113"/>
      <c r="L170" s="113"/>
      <c r="M170" s="113"/>
      <c r="N170" s="113"/>
      <c r="O170" s="113"/>
      <c r="P170" s="113"/>
      <c r="Q170" s="113"/>
    </row>
    <row r="171" spans="1:17" x14ac:dyDescent="0.25">
      <c r="A171" s="113"/>
      <c r="B171" s="113"/>
      <c r="C171" s="113"/>
      <c r="D171" s="113"/>
      <c r="E171" s="113"/>
      <c r="F171" s="113"/>
      <c r="G171" s="113"/>
      <c r="H171" s="113"/>
      <c r="I171" s="113"/>
      <c r="J171" s="113"/>
      <c r="K171" s="113"/>
      <c r="L171" s="113"/>
      <c r="M171" s="113"/>
      <c r="N171" s="113"/>
      <c r="O171" s="113"/>
      <c r="P171" s="113"/>
      <c r="Q171" s="113"/>
    </row>
    <row r="172" spans="1:17" x14ac:dyDescent="0.25">
      <c r="A172" s="113"/>
      <c r="B172" s="113"/>
      <c r="C172" s="113"/>
      <c r="D172" s="113"/>
      <c r="E172" s="113"/>
      <c r="F172" s="113"/>
      <c r="G172" s="113"/>
      <c r="H172" s="113"/>
      <c r="I172" s="113"/>
      <c r="J172" s="113"/>
      <c r="K172" s="113"/>
      <c r="L172" s="113"/>
      <c r="M172" s="113"/>
      <c r="N172" s="113"/>
      <c r="O172" s="113"/>
      <c r="P172" s="113"/>
      <c r="Q172" s="113"/>
    </row>
    <row r="173" spans="1:17" x14ac:dyDescent="0.25">
      <c r="A173" s="113"/>
      <c r="B173" s="113"/>
      <c r="C173" s="113"/>
      <c r="D173" s="113"/>
      <c r="E173" s="113"/>
      <c r="F173" s="113"/>
      <c r="G173" s="113"/>
      <c r="H173" s="113"/>
      <c r="I173" s="113"/>
      <c r="J173" s="113"/>
      <c r="K173" s="113"/>
      <c r="L173" s="113"/>
      <c r="M173" s="113"/>
      <c r="N173" s="113"/>
      <c r="O173" s="113"/>
      <c r="P173" s="113"/>
      <c r="Q173" s="113"/>
    </row>
    <row r="174" spans="1:17" x14ac:dyDescent="0.25">
      <c r="A174" s="113"/>
      <c r="B174" s="113"/>
      <c r="C174" s="113"/>
      <c r="D174" s="113"/>
      <c r="E174" s="113"/>
      <c r="F174" s="113"/>
      <c r="G174" s="113"/>
      <c r="H174" s="113"/>
      <c r="I174" s="113"/>
      <c r="J174" s="113"/>
      <c r="K174" s="113"/>
      <c r="L174" s="113"/>
      <c r="M174" s="113"/>
      <c r="N174" s="113"/>
      <c r="O174" s="113"/>
      <c r="P174" s="113"/>
      <c r="Q174" s="113"/>
    </row>
    <row r="175" spans="1:17" x14ac:dyDescent="0.25">
      <c r="A175" s="113"/>
      <c r="B175" s="113"/>
      <c r="C175" s="113"/>
      <c r="D175" s="113"/>
      <c r="E175" s="113"/>
      <c r="F175" s="113"/>
      <c r="G175" s="113"/>
      <c r="H175" s="113"/>
      <c r="I175" s="113"/>
      <c r="J175" s="113"/>
      <c r="K175" s="113"/>
      <c r="L175" s="113"/>
      <c r="M175" s="113"/>
      <c r="N175" s="113"/>
      <c r="O175" s="113"/>
      <c r="P175" s="113"/>
      <c r="Q175" s="113"/>
    </row>
    <row r="176" spans="1:17" x14ac:dyDescent="0.25">
      <c r="A176" s="113"/>
      <c r="B176" s="113"/>
      <c r="C176" s="113"/>
      <c r="D176" s="113"/>
      <c r="E176" s="113"/>
      <c r="F176" s="113"/>
      <c r="G176" s="113"/>
      <c r="H176" s="113"/>
      <c r="I176" s="113"/>
      <c r="J176" s="113"/>
      <c r="K176" s="113"/>
      <c r="L176" s="113"/>
      <c r="M176" s="113"/>
      <c r="N176" s="113"/>
      <c r="O176" s="113"/>
      <c r="P176" s="113"/>
      <c r="Q176" s="113"/>
    </row>
    <row r="177" spans="1:17" x14ac:dyDescent="0.25">
      <c r="A177" s="113"/>
      <c r="B177" s="113"/>
      <c r="C177" s="113"/>
      <c r="D177" s="113"/>
      <c r="E177" s="113"/>
      <c r="F177" s="113"/>
      <c r="G177" s="113"/>
      <c r="H177" s="113"/>
      <c r="I177" s="113"/>
      <c r="J177" s="113"/>
      <c r="K177" s="113"/>
      <c r="L177" s="113"/>
      <c r="M177" s="113"/>
      <c r="N177" s="113"/>
      <c r="O177" s="113"/>
      <c r="P177" s="113"/>
      <c r="Q177" s="113"/>
    </row>
    <row r="178" spans="1:17" x14ac:dyDescent="0.25">
      <c r="A178" s="113"/>
      <c r="B178" s="113"/>
      <c r="C178" s="113"/>
      <c r="D178" s="113"/>
      <c r="E178" s="113"/>
      <c r="F178" s="113"/>
      <c r="G178" s="113"/>
      <c r="H178" s="113"/>
      <c r="I178" s="113"/>
      <c r="J178" s="113"/>
      <c r="K178" s="113"/>
      <c r="L178" s="113"/>
      <c r="M178" s="113"/>
      <c r="N178" s="113"/>
      <c r="O178" s="113"/>
      <c r="P178" s="113"/>
      <c r="Q178" s="113"/>
    </row>
    <row r="179" spans="1:17" x14ac:dyDescent="0.25">
      <c r="A179" s="113"/>
      <c r="B179" s="113"/>
      <c r="C179" s="113"/>
      <c r="D179" s="113"/>
      <c r="E179" s="113"/>
      <c r="F179" s="113"/>
      <c r="G179" s="113"/>
      <c r="H179" s="113"/>
      <c r="I179" s="113"/>
      <c r="J179" s="113"/>
      <c r="K179" s="113"/>
      <c r="L179" s="113"/>
      <c r="M179" s="113"/>
      <c r="N179" s="113"/>
      <c r="O179" s="113"/>
      <c r="P179" s="113"/>
      <c r="Q179" s="113"/>
    </row>
    <row r="180" spans="1:17" x14ac:dyDescent="0.25">
      <c r="A180" s="113"/>
      <c r="B180" s="113"/>
      <c r="C180" s="113"/>
      <c r="D180" s="113"/>
      <c r="E180" s="113"/>
      <c r="F180" s="113"/>
      <c r="G180" s="113"/>
      <c r="H180" s="113"/>
      <c r="I180" s="113"/>
      <c r="J180" s="113"/>
      <c r="K180" s="113"/>
      <c r="L180" s="113"/>
      <c r="M180" s="113"/>
      <c r="N180" s="113"/>
      <c r="O180" s="113"/>
      <c r="P180" s="113"/>
      <c r="Q180" s="113"/>
    </row>
    <row r="181" spans="1:17" x14ac:dyDescent="0.25">
      <c r="A181" s="113"/>
      <c r="B181" s="113"/>
      <c r="C181" s="113"/>
      <c r="D181" s="113"/>
      <c r="E181" s="113"/>
      <c r="F181" s="113"/>
      <c r="G181" s="113"/>
      <c r="H181" s="113"/>
      <c r="I181" s="113"/>
      <c r="J181" s="113"/>
      <c r="K181" s="113"/>
      <c r="L181" s="113"/>
      <c r="M181" s="113"/>
      <c r="N181" s="113"/>
      <c r="O181" s="113"/>
      <c r="P181" s="113"/>
      <c r="Q181" s="113"/>
    </row>
    <row r="182" spans="1:17" x14ac:dyDescent="0.25">
      <c r="A182" s="113"/>
      <c r="B182" s="113"/>
      <c r="C182" s="113"/>
      <c r="D182" s="113"/>
      <c r="E182" s="113"/>
      <c r="F182" s="113"/>
      <c r="G182" s="113"/>
      <c r="H182" s="113"/>
      <c r="I182" s="113"/>
      <c r="J182" s="113"/>
      <c r="K182" s="113"/>
      <c r="L182" s="113"/>
      <c r="M182" s="113"/>
      <c r="N182" s="113"/>
      <c r="O182" s="113"/>
      <c r="P182" s="113"/>
      <c r="Q182" s="113"/>
    </row>
    <row r="183" spans="1:17" x14ac:dyDescent="0.25">
      <c r="A183" s="113"/>
      <c r="B183" s="113"/>
      <c r="C183" s="113"/>
      <c r="D183" s="113"/>
      <c r="E183" s="113"/>
      <c r="F183" s="113"/>
      <c r="G183" s="113"/>
      <c r="H183" s="113"/>
      <c r="I183" s="113"/>
      <c r="J183" s="113"/>
      <c r="K183" s="113"/>
      <c r="L183" s="113"/>
      <c r="M183" s="113"/>
      <c r="N183" s="113"/>
      <c r="O183" s="113"/>
      <c r="P183" s="113"/>
      <c r="Q183" s="113"/>
    </row>
    <row r="184" spans="1:17" x14ac:dyDescent="0.25">
      <c r="A184" s="113"/>
      <c r="B184" s="113"/>
      <c r="C184" s="113"/>
      <c r="D184" s="113"/>
      <c r="E184" s="113"/>
      <c r="F184" s="113"/>
      <c r="G184" s="113"/>
      <c r="H184" s="113"/>
      <c r="I184" s="113"/>
      <c r="J184" s="113"/>
      <c r="K184" s="113"/>
      <c r="L184" s="113"/>
      <c r="M184" s="113"/>
      <c r="N184" s="113"/>
      <c r="O184" s="113"/>
      <c r="P184" s="113"/>
      <c r="Q184" s="113"/>
    </row>
    <row r="185" spans="1:17" x14ac:dyDescent="0.25">
      <c r="A185" s="113"/>
      <c r="B185" s="113"/>
      <c r="C185" s="113"/>
      <c r="D185" s="113"/>
      <c r="E185" s="113"/>
      <c r="F185" s="113"/>
      <c r="G185" s="113"/>
      <c r="H185" s="113"/>
      <c r="I185" s="113"/>
      <c r="J185" s="113"/>
      <c r="K185" s="113"/>
      <c r="L185" s="113"/>
      <c r="M185" s="113"/>
      <c r="N185" s="113"/>
      <c r="O185" s="113"/>
      <c r="P185" s="113"/>
      <c r="Q185" s="113"/>
    </row>
    <row r="186" spans="1:17" x14ac:dyDescent="0.25">
      <c r="A186" s="113"/>
      <c r="B186" s="113"/>
      <c r="C186" s="113"/>
      <c r="D186" s="113"/>
      <c r="E186" s="113"/>
      <c r="F186" s="113"/>
      <c r="G186" s="113"/>
      <c r="H186" s="113"/>
      <c r="I186" s="113"/>
      <c r="J186" s="113"/>
      <c r="K186" s="113"/>
      <c r="L186" s="113"/>
      <c r="M186" s="113"/>
      <c r="N186" s="113"/>
      <c r="O186" s="113"/>
      <c r="P186" s="113"/>
      <c r="Q186" s="113"/>
    </row>
    <row r="187" spans="1:17" x14ac:dyDescent="0.25">
      <c r="A187" s="113"/>
      <c r="B187" s="113"/>
      <c r="C187" s="113"/>
      <c r="D187" s="113"/>
      <c r="E187" s="113"/>
      <c r="F187" s="113"/>
      <c r="G187" s="113"/>
      <c r="H187" s="113"/>
      <c r="I187" s="113"/>
      <c r="J187" s="113"/>
      <c r="K187" s="113"/>
      <c r="L187" s="113"/>
      <c r="M187" s="113"/>
      <c r="N187" s="113"/>
      <c r="O187" s="113"/>
      <c r="P187" s="113"/>
      <c r="Q187" s="113"/>
    </row>
    <row r="188" spans="1:17" x14ac:dyDescent="0.25">
      <c r="A188" s="113"/>
      <c r="B188" s="113"/>
      <c r="C188" s="113"/>
      <c r="D188" s="113"/>
      <c r="E188" s="113"/>
      <c r="F188" s="113"/>
      <c r="G188" s="113"/>
      <c r="H188" s="113"/>
      <c r="I188" s="113"/>
      <c r="J188" s="113"/>
      <c r="K188" s="113"/>
      <c r="L188" s="113"/>
      <c r="M188" s="113"/>
      <c r="N188" s="113"/>
      <c r="O188" s="113"/>
      <c r="P188" s="113"/>
      <c r="Q188" s="113"/>
    </row>
    <row r="189" spans="1:17" x14ac:dyDescent="0.25">
      <c r="A189" s="113"/>
      <c r="B189" s="113"/>
      <c r="C189" s="113"/>
      <c r="D189" s="113"/>
      <c r="E189" s="113"/>
      <c r="F189" s="113"/>
      <c r="G189" s="113"/>
      <c r="H189" s="113"/>
      <c r="I189" s="113"/>
      <c r="J189" s="113"/>
      <c r="K189" s="113"/>
      <c r="L189" s="113"/>
      <c r="M189" s="113"/>
      <c r="N189" s="113"/>
      <c r="O189" s="113"/>
      <c r="P189" s="113"/>
      <c r="Q189" s="113"/>
    </row>
    <row r="190" spans="1:17" x14ac:dyDescent="0.25">
      <c r="A190" s="113"/>
      <c r="B190" s="113"/>
      <c r="C190" s="113"/>
      <c r="D190" s="113"/>
      <c r="E190" s="113"/>
      <c r="F190" s="113"/>
      <c r="G190" s="113"/>
      <c r="H190" s="113"/>
      <c r="I190" s="113"/>
      <c r="J190" s="113"/>
      <c r="K190" s="113"/>
      <c r="L190" s="113"/>
      <c r="M190" s="113"/>
      <c r="N190" s="113"/>
      <c r="O190" s="113"/>
      <c r="P190" s="113"/>
      <c r="Q190" s="113"/>
    </row>
    <row r="191" spans="1:17" x14ac:dyDescent="0.25">
      <c r="A191" s="113"/>
      <c r="B191" s="113"/>
      <c r="C191" s="113"/>
      <c r="D191" s="113"/>
      <c r="E191" s="113"/>
      <c r="F191" s="113"/>
      <c r="G191" s="113"/>
      <c r="H191" s="113"/>
      <c r="I191" s="113"/>
      <c r="J191" s="113"/>
      <c r="K191" s="113"/>
      <c r="L191" s="113"/>
      <c r="M191" s="113"/>
      <c r="N191" s="113"/>
      <c r="O191" s="113"/>
      <c r="P191" s="113"/>
      <c r="Q191" s="113"/>
    </row>
    <row r="192" spans="1:17" x14ac:dyDescent="0.25">
      <c r="A192" s="113"/>
      <c r="B192" s="113"/>
      <c r="C192" s="113"/>
      <c r="D192" s="113"/>
      <c r="E192" s="113"/>
      <c r="F192" s="113"/>
      <c r="G192" s="113"/>
      <c r="H192" s="113"/>
      <c r="I192" s="113"/>
      <c r="J192" s="113"/>
      <c r="K192" s="113"/>
      <c r="L192" s="113"/>
      <c r="M192" s="113"/>
      <c r="N192" s="113"/>
      <c r="O192" s="113"/>
      <c r="P192" s="113"/>
      <c r="Q192" s="113"/>
    </row>
    <row r="193" spans="1:17" x14ac:dyDescent="0.25">
      <c r="A193" s="113"/>
      <c r="B193" s="113"/>
      <c r="C193" s="113"/>
      <c r="D193" s="113"/>
      <c r="E193" s="113"/>
      <c r="F193" s="113"/>
      <c r="G193" s="113"/>
      <c r="H193" s="113"/>
      <c r="I193" s="113"/>
      <c r="J193" s="113"/>
      <c r="K193" s="113"/>
      <c r="L193" s="113"/>
      <c r="M193" s="113"/>
      <c r="N193" s="113"/>
      <c r="O193" s="113"/>
      <c r="P193" s="113"/>
      <c r="Q193" s="113"/>
    </row>
    <row r="194" spans="1:17" x14ac:dyDescent="0.25">
      <c r="A194" s="113"/>
      <c r="B194" s="113"/>
      <c r="C194" s="113"/>
      <c r="D194" s="113"/>
      <c r="E194" s="113"/>
      <c r="F194" s="113"/>
      <c r="G194" s="113"/>
      <c r="H194" s="113"/>
      <c r="I194" s="113"/>
      <c r="J194" s="113"/>
      <c r="K194" s="113"/>
      <c r="L194" s="113"/>
      <c r="M194" s="113"/>
      <c r="N194" s="113"/>
      <c r="O194" s="113"/>
      <c r="P194" s="113"/>
      <c r="Q194" s="113"/>
    </row>
    <row r="195" spans="1:17" x14ac:dyDescent="0.25">
      <c r="A195" s="113"/>
      <c r="B195" s="113"/>
      <c r="C195" s="113"/>
      <c r="D195" s="113"/>
      <c r="E195" s="113"/>
      <c r="F195" s="113"/>
      <c r="G195" s="113"/>
      <c r="H195" s="113"/>
      <c r="I195" s="113"/>
      <c r="J195" s="113"/>
      <c r="K195" s="113"/>
      <c r="L195" s="113"/>
      <c r="M195" s="113"/>
      <c r="N195" s="113"/>
      <c r="O195" s="113"/>
      <c r="P195" s="113"/>
      <c r="Q195" s="113"/>
    </row>
    <row r="196" spans="1:17" x14ac:dyDescent="0.25">
      <c r="A196" s="113"/>
      <c r="B196" s="113"/>
      <c r="C196" s="113"/>
      <c r="D196" s="113"/>
      <c r="E196" s="113"/>
      <c r="F196" s="113"/>
      <c r="G196" s="113"/>
      <c r="H196" s="113"/>
      <c r="I196" s="113"/>
      <c r="J196" s="113"/>
      <c r="K196" s="113"/>
      <c r="L196" s="113"/>
      <c r="M196" s="113"/>
      <c r="N196" s="113"/>
      <c r="O196" s="113"/>
      <c r="P196" s="113"/>
      <c r="Q196" s="113"/>
    </row>
    <row r="197" spans="1:17" x14ac:dyDescent="0.25">
      <c r="A197" s="113"/>
      <c r="B197" s="113"/>
      <c r="C197" s="113"/>
      <c r="D197" s="113"/>
      <c r="E197" s="113"/>
      <c r="F197" s="113"/>
      <c r="G197" s="113"/>
      <c r="H197" s="113"/>
      <c r="I197" s="113"/>
      <c r="J197" s="113"/>
      <c r="K197" s="113"/>
      <c r="L197" s="113"/>
      <c r="M197" s="113"/>
      <c r="N197" s="113"/>
      <c r="O197" s="113"/>
      <c r="P197" s="113"/>
      <c r="Q197" s="113"/>
    </row>
    <row r="198" spans="1:17" x14ac:dyDescent="0.25">
      <c r="A198" s="113"/>
      <c r="B198" s="113"/>
      <c r="C198" s="113"/>
      <c r="D198" s="113"/>
      <c r="E198" s="113"/>
      <c r="F198" s="113"/>
      <c r="G198" s="113"/>
      <c r="H198" s="113"/>
      <c r="I198" s="113"/>
      <c r="J198" s="113"/>
      <c r="K198" s="113"/>
      <c r="L198" s="113"/>
      <c r="M198" s="113"/>
      <c r="N198" s="113"/>
      <c r="O198" s="113"/>
      <c r="P198" s="113"/>
      <c r="Q198" s="113"/>
    </row>
    <row r="199" spans="1:17" x14ac:dyDescent="0.25">
      <c r="A199" s="113"/>
      <c r="B199" s="113"/>
      <c r="C199" s="113"/>
      <c r="D199" s="113"/>
      <c r="E199" s="113"/>
      <c r="F199" s="113"/>
      <c r="G199" s="113"/>
      <c r="H199" s="113"/>
      <c r="I199" s="113"/>
      <c r="J199" s="113"/>
      <c r="K199" s="113"/>
      <c r="L199" s="113"/>
      <c r="M199" s="113"/>
      <c r="N199" s="113"/>
      <c r="O199" s="113"/>
      <c r="P199" s="113"/>
      <c r="Q199" s="113"/>
    </row>
    <row r="200" spans="1:17" x14ac:dyDescent="0.25">
      <c r="A200" s="113"/>
      <c r="B200" s="113"/>
      <c r="C200" s="113"/>
      <c r="D200" s="113"/>
      <c r="E200" s="113"/>
      <c r="F200" s="113"/>
      <c r="G200" s="113"/>
      <c r="H200" s="113"/>
      <c r="I200" s="113"/>
      <c r="J200" s="113"/>
      <c r="K200" s="113"/>
      <c r="L200" s="113"/>
      <c r="M200" s="113"/>
      <c r="N200" s="113"/>
      <c r="O200" s="113"/>
      <c r="P200" s="113"/>
      <c r="Q200" s="113"/>
    </row>
    <row r="201" spans="1:17" x14ac:dyDescent="0.25">
      <c r="A201" s="113"/>
      <c r="B201" s="113"/>
      <c r="C201" s="113"/>
      <c r="D201" s="113"/>
      <c r="E201" s="113"/>
      <c r="F201" s="113"/>
      <c r="G201" s="113"/>
      <c r="H201" s="113"/>
      <c r="I201" s="113"/>
      <c r="J201" s="113"/>
      <c r="K201" s="113"/>
      <c r="L201" s="113"/>
      <c r="M201" s="113"/>
      <c r="N201" s="113"/>
      <c r="O201" s="113"/>
      <c r="P201" s="113"/>
      <c r="Q201" s="113"/>
    </row>
    <row r="202" spans="1:17" x14ac:dyDescent="0.25">
      <c r="A202" s="113"/>
      <c r="B202" s="113"/>
      <c r="C202" s="113"/>
      <c r="D202" s="113"/>
      <c r="E202" s="113"/>
      <c r="F202" s="113"/>
      <c r="G202" s="113"/>
      <c r="H202" s="113"/>
      <c r="I202" s="113"/>
      <c r="J202" s="113"/>
      <c r="K202" s="113"/>
      <c r="L202" s="113"/>
      <c r="M202" s="113"/>
      <c r="N202" s="113"/>
      <c r="O202" s="113"/>
      <c r="P202" s="113"/>
      <c r="Q202" s="113"/>
    </row>
    <row r="203" spans="1:17" x14ac:dyDescent="0.25">
      <c r="A203" s="113"/>
      <c r="B203" s="113"/>
      <c r="C203" s="113"/>
      <c r="D203" s="113"/>
      <c r="E203" s="113"/>
      <c r="F203" s="113"/>
      <c r="G203" s="113"/>
      <c r="H203" s="113"/>
      <c r="I203" s="113"/>
      <c r="J203" s="113"/>
      <c r="K203" s="113"/>
      <c r="L203" s="113"/>
      <c r="M203" s="113"/>
      <c r="N203" s="113"/>
      <c r="O203" s="113"/>
      <c r="P203" s="113"/>
      <c r="Q203" s="113"/>
    </row>
    <row r="204" spans="1:17" x14ac:dyDescent="0.25">
      <c r="A204" s="113"/>
      <c r="B204" s="113"/>
      <c r="C204" s="113"/>
      <c r="D204" s="113"/>
      <c r="E204" s="113"/>
      <c r="F204" s="113"/>
      <c r="G204" s="113"/>
      <c r="H204" s="113"/>
      <c r="I204" s="113"/>
      <c r="J204" s="113"/>
      <c r="K204" s="113"/>
      <c r="L204" s="113"/>
      <c r="M204" s="113"/>
      <c r="N204" s="113"/>
      <c r="O204" s="113"/>
      <c r="P204" s="113"/>
      <c r="Q204" s="113"/>
    </row>
    <row r="205" spans="1:17" x14ac:dyDescent="0.25">
      <c r="A205" s="113"/>
      <c r="B205" s="113"/>
      <c r="C205" s="113"/>
      <c r="D205" s="113"/>
      <c r="E205" s="113"/>
      <c r="F205" s="113"/>
      <c r="G205" s="113"/>
      <c r="H205" s="113"/>
      <c r="I205" s="113"/>
      <c r="J205" s="113"/>
      <c r="K205" s="113"/>
      <c r="L205" s="113"/>
      <c r="M205" s="113"/>
      <c r="N205" s="113"/>
      <c r="O205" s="113"/>
      <c r="P205" s="113"/>
      <c r="Q205" s="113"/>
    </row>
    <row r="206" spans="1:17" x14ac:dyDescent="0.25">
      <c r="A206" s="113"/>
      <c r="B206" s="113"/>
      <c r="C206" s="113"/>
      <c r="D206" s="113"/>
      <c r="E206" s="113"/>
      <c r="F206" s="113"/>
      <c r="G206" s="113"/>
      <c r="H206" s="113"/>
      <c r="I206" s="113"/>
      <c r="J206" s="113"/>
      <c r="K206" s="113"/>
      <c r="L206" s="113"/>
      <c r="M206" s="113"/>
      <c r="N206" s="113"/>
      <c r="O206" s="113"/>
      <c r="P206" s="113"/>
      <c r="Q206" s="113"/>
    </row>
    <row r="207" spans="1:17" x14ac:dyDescent="0.25">
      <c r="A207" s="113"/>
      <c r="B207" s="113"/>
      <c r="C207" s="113"/>
      <c r="D207" s="113"/>
      <c r="E207" s="113"/>
      <c r="F207" s="113"/>
      <c r="G207" s="113"/>
      <c r="H207" s="113"/>
      <c r="I207" s="113"/>
      <c r="J207" s="113"/>
      <c r="K207" s="113"/>
      <c r="L207" s="113"/>
      <c r="M207" s="113"/>
      <c r="N207" s="113"/>
      <c r="O207" s="113"/>
      <c r="P207" s="113"/>
      <c r="Q207" s="113"/>
    </row>
    <row r="208" spans="1:17" x14ac:dyDescent="0.25">
      <c r="A208" s="113"/>
      <c r="B208" s="113"/>
      <c r="C208" s="113"/>
      <c r="D208" s="113"/>
      <c r="E208" s="113"/>
      <c r="F208" s="113"/>
      <c r="G208" s="113"/>
      <c r="H208" s="113"/>
      <c r="I208" s="113"/>
      <c r="J208" s="113"/>
      <c r="K208" s="113"/>
      <c r="L208" s="113"/>
      <c r="M208" s="113"/>
      <c r="N208" s="113"/>
      <c r="O208" s="113"/>
      <c r="P208" s="113"/>
      <c r="Q208" s="113"/>
    </row>
    <row r="209" spans="1:17" x14ac:dyDescent="0.25">
      <c r="A209" s="113"/>
      <c r="B209" s="113"/>
      <c r="C209" s="113"/>
      <c r="D209" s="113"/>
      <c r="E209" s="113"/>
      <c r="F209" s="113"/>
      <c r="G209" s="113"/>
      <c r="H209" s="113"/>
      <c r="I209" s="113"/>
      <c r="J209" s="113"/>
      <c r="K209" s="113"/>
      <c r="L209" s="113"/>
      <c r="M209" s="113"/>
      <c r="N209" s="113"/>
      <c r="O209" s="113"/>
      <c r="P209" s="113"/>
      <c r="Q209" s="113"/>
    </row>
    <row r="210" spans="1:17" x14ac:dyDescent="0.25">
      <c r="A210" s="113"/>
      <c r="B210" s="113"/>
      <c r="C210" s="113"/>
      <c r="D210" s="113"/>
      <c r="E210" s="113"/>
      <c r="F210" s="113"/>
      <c r="G210" s="113"/>
      <c r="H210" s="113"/>
      <c r="I210" s="113"/>
      <c r="J210" s="113"/>
      <c r="K210" s="113"/>
      <c r="L210" s="113"/>
      <c r="M210" s="113"/>
      <c r="N210" s="113"/>
      <c r="O210" s="113"/>
      <c r="P210" s="113"/>
      <c r="Q210" s="113"/>
    </row>
    <row r="211" spans="1:17" x14ac:dyDescent="0.25">
      <c r="A211" s="113"/>
      <c r="B211" s="113"/>
      <c r="C211" s="113"/>
      <c r="D211" s="113"/>
      <c r="E211" s="113"/>
      <c r="F211" s="113"/>
      <c r="G211" s="113"/>
      <c r="H211" s="113"/>
      <c r="I211" s="113"/>
      <c r="J211" s="113"/>
      <c r="K211" s="113"/>
      <c r="L211" s="113"/>
      <c r="M211" s="113"/>
      <c r="N211" s="113"/>
      <c r="O211" s="113"/>
      <c r="P211" s="113"/>
      <c r="Q211" s="113"/>
    </row>
    <row r="212" spans="1:17" x14ac:dyDescent="0.25">
      <c r="A212" s="113"/>
      <c r="B212" s="113"/>
      <c r="C212" s="113"/>
      <c r="D212" s="113"/>
      <c r="E212" s="113"/>
      <c r="F212" s="113"/>
      <c r="G212" s="113"/>
      <c r="H212" s="113"/>
      <c r="I212" s="113"/>
      <c r="J212" s="113"/>
      <c r="K212" s="113"/>
      <c r="L212" s="113"/>
      <c r="M212" s="113"/>
      <c r="N212" s="113"/>
      <c r="O212" s="113"/>
      <c r="P212" s="113"/>
      <c r="Q212" s="113"/>
    </row>
    <row r="213" spans="1:17" x14ac:dyDescent="0.25">
      <c r="A213" s="113"/>
      <c r="B213" s="113"/>
      <c r="C213" s="113"/>
      <c r="D213" s="113"/>
      <c r="E213" s="113"/>
      <c r="F213" s="113"/>
      <c r="G213" s="113"/>
      <c r="H213" s="113"/>
      <c r="I213" s="113"/>
      <c r="J213" s="113"/>
      <c r="K213" s="113"/>
      <c r="L213" s="113"/>
      <c r="M213" s="113"/>
      <c r="N213" s="113"/>
      <c r="O213" s="113"/>
      <c r="P213" s="113"/>
      <c r="Q213" s="113"/>
    </row>
    <row r="214" spans="1:17" x14ac:dyDescent="0.25">
      <c r="A214" s="113"/>
      <c r="B214" s="113"/>
      <c r="C214" s="113"/>
      <c r="D214" s="113"/>
      <c r="E214" s="113"/>
      <c r="F214" s="113"/>
      <c r="G214" s="113"/>
      <c r="H214" s="113"/>
      <c r="I214" s="113"/>
      <c r="J214" s="113"/>
      <c r="K214" s="113"/>
      <c r="L214" s="113"/>
      <c r="M214" s="113"/>
      <c r="N214" s="113"/>
      <c r="O214" s="113"/>
      <c r="P214" s="113"/>
      <c r="Q214" s="113"/>
    </row>
    <row r="215" spans="1:17" x14ac:dyDescent="0.25">
      <c r="A215" s="113"/>
      <c r="B215" s="113"/>
      <c r="C215" s="113"/>
      <c r="D215" s="113"/>
      <c r="E215" s="113"/>
      <c r="F215" s="113"/>
      <c r="G215" s="113"/>
      <c r="H215" s="113"/>
      <c r="I215" s="113"/>
      <c r="J215" s="113"/>
      <c r="K215" s="113"/>
      <c r="L215" s="113"/>
      <c r="M215" s="113"/>
      <c r="N215" s="113"/>
      <c r="O215" s="113"/>
      <c r="P215" s="113"/>
      <c r="Q215" s="113"/>
    </row>
    <row r="216" spans="1:17" x14ac:dyDescent="0.25">
      <c r="A216" s="113"/>
      <c r="B216" s="113"/>
      <c r="C216" s="113"/>
      <c r="D216" s="113"/>
      <c r="E216" s="113"/>
      <c r="F216" s="113"/>
      <c r="G216" s="113"/>
      <c r="H216" s="113"/>
      <c r="I216" s="113"/>
      <c r="J216" s="113"/>
      <c r="K216" s="113"/>
      <c r="L216" s="113"/>
      <c r="M216" s="113"/>
      <c r="N216" s="113"/>
      <c r="O216" s="113"/>
      <c r="P216" s="113"/>
      <c r="Q216" s="113"/>
    </row>
    <row r="217" spans="1:17" x14ac:dyDescent="0.25">
      <c r="A217" s="113"/>
      <c r="B217" s="113"/>
      <c r="C217" s="113"/>
      <c r="D217" s="113"/>
      <c r="E217" s="113"/>
      <c r="F217" s="113"/>
      <c r="G217" s="113"/>
      <c r="H217" s="113"/>
      <c r="I217" s="113"/>
      <c r="J217" s="113"/>
      <c r="K217" s="113"/>
      <c r="L217" s="113"/>
      <c r="M217" s="113"/>
      <c r="N217" s="113"/>
      <c r="O217" s="113"/>
      <c r="P217" s="113"/>
      <c r="Q217" s="113"/>
    </row>
    <row r="218" spans="1:17" x14ac:dyDescent="0.25">
      <c r="A218" s="113"/>
      <c r="B218" s="113"/>
      <c r="C218" s="113"/>
      <c r="D218" s="113"/>
      <c r="E218" s="113"/>
      <c r="F218" s="113"/>
      <c r="G218" s="113"/>
      <c r="H218" s="113"/>
      <c r="I218" s="113"/>
      <c r="J218" s="113"/>
      <c r="K218" s="113"/>
      <c r="L218" s="113"/>
      <c r="M218" s="113"/>
      <c r="N218" s="113"/>
      <c r="O218" s="113"/>
      <c r="P218" s="113"/>
      <c r="Q218" s="113"/>
    </row>
    <row r="219" spans="1:17" x14ac:dyDescent="0.25">
      <c r="A219" s="113"/>
      <c r="B219" s="113"/>
      <c r="C219" s="113"/>
      <c r="D219" s="113"/>
      <c r="E219" s="113"/>
      <c r="F219" s="113"/>
      <c r="G219" s="113"/>
      <c r="H219" s="113"/>
      <c r="I219" s="113"/>
      <c r="J219" s="113"/>
      <c r="K219" s="113"/>
      <c r="L219" s="113"/>
      <c r="M219" s="113"/>
      <c r="N219" s="113"/>
      <c r="O219" s="113"/>
      <c r="P219" s="113"/>
      <c r="Q219" s="113"/>
    </row>
    <row r="220" spans="1:17" x14ac:dyDescent="0.25">
      <c r="A220" s="113"/>
      <c r="B220" s="113"/>
      <c r="C220" s="113"/>
      <c r="D220" s="113"/>
      <c r="E220" s="113"/>
      <c r="F220" s="113"/>
      <c r="G220" s="113"/>
      <c r="H220" s="113"/>
      <c r="I220" s="113"/>
      <c r="J220" s="113"/>
      <c r="K220" s="113"/>
      <c r="L220" s="113"/>
      <c r="M220" s="113"/>
      <c r="N220" s="113"/>
      <c r="O220" s="113"/>
      <c r="P220" s="113"/>
      <c r="Q220" s="113"/>
    </row>
    <row r="221" spans="1:17" x14ac:dyDescent="0.25">
      <c r="A221" s="113"/>
      <c r="B221" s="113"/>
      <c r="C221" s="113"/>
      <c r="D221" s="113"/>
      <c r="E221" s="113"/>
      <c r="F221" s="113"/>
      <c r="G221" s="113"/>
      <c r="H221" s="113"/>
      <c r="I221" s="113"/>
      <c r="J221" s="113"/>
      <c r="K221" s="113"/>
      <c r="L221" s="113"/>
      <c r="M221" s="113"/>
      <c r="N221" s="113"/>
      <c r="O221" s="113"/>
      <c r="P221" s="113"/>
      <c r="Q221" s="113"/>
    </row>
    <row r="222" spans="1:17" x14ac:dyDescent="0.25">
      <c r="A222" s="113"/>
      <c r="B222" s="113"/>
      <c r="C222" s="113"/>
      <c r="D222" s="113"/>
      <c r="E222" s="113"/>
      <c r="F222" s="113"/>
      <c r="G222" s="113"/>
      <c r="H222" s="113"/>
      <c r="I222" s="113"/>
      <c r="J222" s="113"/>
      <c r="K222" s="113"/>
      <c r="L222" s="113"/>
      <c r="M222" s="113"/>
      <c r="N222" s="113"/>
      <c r="O222" s="113"/>
      <c r="P222" s="113"/>
      <c r="Q222" s="113"/>
    </row>
    <row r="223" spans="1:17" x14ac:dyDescent="0.25">
      <c r="A223" s="113"/>
      <c r="B223" s="113"/>
      <c r="C223" s="113"/>
      <c r="D223" s="113"/>
      <c r="E223" s="113"/>
      <c r="F223" s="113"/>
      <c r="G223" s="113"/>
      <c r="H223" s="113"/>
      <c r="I223" s="113"/>
      <c r="J223" s="113"/>
      <c r="K223" s="113"/>
      <c r="L223" s="113"/>
      <c r="M223" s="113"/>
      <c r="N223" s="113"/>
      <c r="O223" s="113"/>
      <c r="P223" s="113"/>
      <c r="Q223" s="113"/>
    </row>
    <row r="224" spans="1:17" x14ac:dyDescent="0.25">
      <c r="A224" s="113"/>
      <c r="B224" s="113"/>
      <c r="C224" s="113"/>
      <c r="D224" s="113"/>
      <c r="E224" s="113"/>
      <c r="F224" s="113"/>
      <c r="G224" s="113"/>
      <c r="H224" s="113"/>
      <c r="I224" s="113"/>
      <c r="J224" s="113"/>
      <c r="K224" s="113"/>
      <c r="L224" s="113"/>
      <c r="M224" s="113"/>
      <c r="N224" s="113"/>
      <c r="O224" s="113"/>
      <c r="P224" s="113"/>
      <c r="Q224" s="113"/>
    </row>
    <row r="225" spans="1:17" x14ac:dyDescent="0.25">
      <c r="A225" s="113"/>
      <c r="B225" s="113"/>
      <c r="C225" s="113"/>
      <c r="D225" s="113"/>
      <c r="E225" s="113"/>
      <c r="F225" s="113"/>
      <c r="G225" s="113"/>
      <c r="H225" s="113"/>
      <c r="I225" s="113"/>
      <c r="J225" s="113"/>
      <c r="K225" s="113"/>
      <c r="L225" s="113"/>
      <c r="M225" s="113"/>
      <c r="N225" s="113"/>
      <c r="O225" s="113"/>
      <c r="P225" s="113"/>
      <c r="Q225" s="113"/>
    </row>
    <row r="226" spans="1:17" x14ac:dyDescent="0.25">
      <c r="A226" s="113"/>
      <c r="B226" s="113"/>
      <c r="C226" s="113"/>
      <c r="D226" s="113"/>
      <c r="E226" s="113"/>
      <c r="F226" s="113"/>
      <c r="G226" s="113"/>
      <c r="H226" s="113"/>
      <c r="I226" s="113"/>
      <c r="J226" s="113"/>
      <c r="K226" s="113"/>
      <c r="L226" s="113"/>
      <c r="M226" s="113"/>
      <c r="N226" s="113"/>
      <c r="O226" s="113"/>
      <c r="P226" s="113"/>
      <c r="Q226" s="113"/>
    </row>
    <row r="227" spans="1:17" x14ac:dyDescent="0.25">
      <c r="A227" s="113"/>
      <c r="B227" s="113"/>
      <c r="C227" s="113"/>
      <c r="D227" s="113"/>
      <c r="E227" s="113"/>
      <c r="F227" s="113"/>
      <c r="G227" s="113"/>
      <c r="H227" s="113"/>
      <c r="I227" s="113"/>
      <c r="J227" s="113"/>
      <c r="K227" s="113"/>
      <c r="L227" s="113"/>
      <c r="M227" s="113"/>
      <c r="N227" s="113"/>
      <c r="O227" s="113"/>
      <c r="P227" s="113"/>
      <c r="Q227" s="113"/>
    </row>
    <row r="228" spans="1:17" x14ac:dyDescent="0.25">
      <c r="A228" s="113"/>
      <c r="B228" s="113"/>
      <c r="C228" s="113"/>
      <c r="D228" s="113"/>
      <c r="E228" s="113"/>
      <c r="F228" s="113"/>
      <c r="G228" s="113"/>
      <c r="H228" s="113"/>
      <c r="I228" s="113"/>
      <c r="J228" s="113"/>
      <c r="K228" s="113"/>
      <c r="L228" s="113"/>
      <c r="M228" s="113"/>
      <c r="N228" s="113"/>
      <c r="O228" s="113"/>
      <c r="P228" s="113"/>
      <c r="Q228" s="113"/>
    </row>
    <row r="229" spans="1:17" x14ac:dyDescent="0.25">
      <c r="A229" s="113"/>
      <c r="B229" s="113"/>
      <c r="C229" s="113"/>
      <c r="D229" s="113"/>
      <c r="E229" s="113"/>
      <c r="F229" s="113"/>
      <c r="G229" s="113"/>
      <c r="H229" s="113"/>
      <c r="I229" s="113"/>
      <c r="J229" s="113"/>
      <c r="K229" s="113"/>
      <c r="L229" s="113"/>
      <c r="M229" s="113"/>
      <c r="N229" s="113"/>
      <c r="O229" s="113"/>
      <c r="P229" s="113"/>
      <c r="Q229" s="113"/>
    </row>
    <row r="230" spans="1:17" x14ac:dyDescent="0.25">
      <c r="A230" s="113"/>
      <c r="B230" s="113"/>
      <c r="C230" s="113"/>
      <c r="D230" s="113"/>
      <c r="E230" s="113"/>
      <c r="F230" s="113"/>
      <c r="G230" s="113"/>
      <c r="H230" s="113"/>
      <c r="I230" s="113"/>
      <c r="J230" s="113"/>
      <c r="K230" s="113"/>
      <c r="L230" s="113"/>
      <c r="M230" s="113"/>
      <c r="N230" s="113"/>
      <c r="O230" s="113"/>
      <c r="P230" s="113"/>
      <c r="Q230" s="113"/>
    </row>
    <row r="231" spans="1:17" x14ac:dyDescent="0.25">
      <c r="A231" s="113"/>
      <c r="B231" s="113"/>
      <c r="C231" s="113"/>
      <c r="D231" s="113"/>
      <c r="E231" s="113"/>
      <c r="F231" s="113"/>
      <c r="G231" s="113"/>
      <c r="H231" s="113"/>
      <c r="I231" s="113"/>
      <c r="J231" s="113"/>
      <c r="K231" s="113"/>
      <c r="L231" s="113"/>
      <c r="M231" s="113"/>
      <c r="N231" s="113"/>
      <c r="O231" s="113"/>
      <c r="P231" s="113"/>
      <c r="Q231" s="113"/>
    </row>
    <row r="232" spans="1:17" x14ac:dyDescent="0.25">
      <c r="A232" s="113"/>
      <c r="B232" s="113"/>
      <c r="C232" s="113"/>
      <c r="D232" s="113"/>
      <c r="E232" s="113"/>
      <c r="F232" s="113"/>
      <c r="G232" s="113"/>
      <c r="H232" s="113"/>
      <c r="I232" s="113"/>
      <c r="J232" s="113"/>
      <c r="K232" s="113"/>
      <c r="L232" s="113"/>
      <c r="M232" s="113"/>
      <c r="N232" s="113"/>
      <c r="O232" s="113"/>
      <c r="P232" s="113"/>
      <c r="Q232" s="113"/>
    </row>
    <row r="233" spans="1:17" x14ac:dyDescent="0.25">
      <c r="A233" s="113"/>
      <c r="B233" s="113"/>
      <c r="C233" s="113"/>
      <c r="D233" s="113"/>
      <c r="E233" s="113"/>
      <c r="F233" s="113"/>
      <c r="G233" s="113"/>
      <c r="H233" s="113"/>
      <c r="I233" s="113"/>
      <c r="J233" s="113"/>
      <c r="K233" s="113"/>
      <c r="L233" s="113"/>
      <c r="M233" s="113"/>
      <c r="N233" s="113"/>
      <c r="O233" s="113"/>
      <c r="P233" s="113"/>
      <c r="Q233" s="113"/>
    </row>
    <row r="234" spans="1:17" x14ac:dyDescent="0.25">
      <c r="A234" s="113"/>
      <c r="B234" s="113"/>
      <c r="C234" s="113"/>
      <c r="D234" s="113"/>
      <c r="E234" s="113"/>
      <c r="F234" s="113"/>
      <c r="G234" s="113"/>
      <c r="H234" s="113"/>
      <c r="I234" s="113"/>
      <c r="J234" s="113"/>
      <c r="K234" s="113"/>
      <c r="L234" s="113"/>
      <c r="M234" s="113"/>
      <c r="N234" s="113"/>
      <c r="O234" s="113"/>
      <c r="P234" s="113"/>
      <c r="Q234" s="113"/>
    </row>
    <row r="235" spans="1:17" x14ac:dyDescent="0.25">
      <c r="A235" s="113"/>
      <c r="B235" s="113"/>
      <c r="C235" s="113"/>
      <c r="D235" s="113"/>
      <c r="E235" s="113"/>
      <c r="F235" s="113"/>
      <c r="G235" s="113"/>
      <c r="H235" s="113"/>
      <c r="I235" s="113"/>
      <c r="J235" s="113"/>
      <c r="K235" s="113"/>
      <c r="L235" s="113"/>
      <c r="M235" s="113"/>
      <c r="N235" s="113"/>
      <c r="O235" s="113"/>
      <c r="P235" s="113"/>
      <c r="Q235" s="113"/>
    </row>
    <row r="236" spans="1:17" x14ac:dyDescent="0.25">
      <c r="A236" s="113"/>
      <c r="B236" s="113"/>
      <c r="C236" s="113"/>
      <c r="D236" s="113"/>
      <c r="E236" s="113"/>
      <c r="F236" s="113"/>
      <c r="G236" s="113"/>
      <c r="H236" s="113"/>
      <c r="I236" s="113"/>
      <c r="J236" s="113"/>
      <c r="K236" s="113"/>
      <c r="L236" s="113"/>
      <c r="M236" s="113"/>
      <c r="N236" s="113"/>
      <c r="O236" s="113"/>
      <c r="P236" s="113"/>
      <c r="Q236" s="113"/>
    </row>
    <row r="237" spans="1:17" x14ac:dyDescent="0.25">
      <c r="A237" s="113"/>
      <c r="B237" s="113"/>
      <c r="C237" s="113"/>
      <c r="D237" s="113"/>
      <c r="E237" s="113"/>
      <c r="F237" s="113"/>
      <c r="G237" s="113"/>
      <c r="H237" s="113"/>
      <c r="I237" s="113"/>
      <c r="J237" s="113"/>
      <c r="K237" s="113"/>
      <c r="L237" s="113"/>
      <c r="M237" s="113"/>
      <c r="N237" s="113"/>
      <c r="O237" s="113"/>
      <c r="P237" s="113"/>
      <c r="Q237" s="113"/>
    </row>
    <row r="238" spans="1:17" x14ac:dyDescent="0.25">
      <c r="A238" s="113"/>
      <c r="B238" s="113"/>
      <c r="C238" s="113"/>
      <c r="D238" s="113"/>
      <c r="E238" s="113"/>
      <c r="F238" s="113"/>
      <c r="G238" s="113"/>
      <c r="H238" s="113"/>
      <c r="I238" s="113"/>
      <c r="J238" s="113"/>
      <c r="K238" s="113"/>
      <c r="L238" s="113"/>
      <c r="M238" s="113"/>
      <c r="N238" s="113"/>
      <c r="O238" s="113"/>
      <c r="P238" s="113"/>
      <c r="Q238" s="113"/>
    </row>
    <row r="239" spans="1:17" x14ac:dyDescent="0.25">
      <c r="A239" s="113"/>
      <c r="B239" s="113"/>
      <c r="C239" s="113"/>
      <c r="D239" s="113"/>
      <c r="E239" s="113"/>
      <c r="F239" s="113"/>
      <c r="G239" s="113"/>
      <c r="H239" s="113"/>
      <c r="I239" s="113"/>
      <c r="J239" s="113"/>
      <c r="K239" s="113"/>
      <c r="L239" s="113"/>
      <c r="M239" s="113"/>
      <c r="N239" s="113"/>
      <c r="O239" s="113"/>
      <c r="P239" s="113"/>
      <c r="Q239" s="113"/>
    </row>
    <row r="240" spans="1:17" x14ac:dyDescent="0.25">
      <c r="A240" s="113"/>
      <c r="B240" s="113"/>
      <c r="C240" s="113"/>
      <c r="D240" s="113"/>
      <c r="E240" s="113"/>
      <c r="F240" s="113"/>
      <c r="G240" s="113"/>
      <c r="H240" s="113"/>
      <c r="I240" s="113"/>
      <c r="J240" s="113"/>
      <c r="K240" s="113"/>
      <c r="L240" s="113"/>
      <c r="M240" s="113"/>
      <c r="N240" s="113"/>
      <c r="O240" s="113"/>
      <c r="P240" s="113"/>
      <c r="Q240" s="113"/>
    </row>
    <row r="241" spans="1:17" x14ac:dyDescent="0.25">
      <c r="A241" s="113"/>
      <c r="B241" s="113"/>
      <c r="C241" s="113"/>
      <c r="D241" s="113"/>
      <c r="E241" s="113"/>
      <c r="F241" s="113"/>
      <c r="G241" s="113"/>
      <c r="H241" s="113"/>
      <c r="I241" s="113"/>
      <c r="J241" s="113"/>
      <c r="K241" s="113"/>
      <c r="L241" s="113"/>
      <c r="M241" s="113"/>
      <c r="N241" s="113"/>
      <c r="O241" s="113"/>
      <c r="P241" s="113"/>
      <c r="Q241" s="113"/>
    </row>
    <row r="242" spans="1:17" x14ac:dyDescent="0.25">
      <c r="A242" s="113"/>
      <c r="B242" s="113"/>
      <c r="C242" s="113"/>
      <c r="D242" s="113"/>
      <c r="E242" s="113"/>
      <c r="F242" s="113"/>
      <c r="G242" s="113"/>
      <c r="H242" s="113"/>
      <c r="I242" s="113"/>
      <c r="J242" s="113"/>
      <c r="K242" s="113"/>
      <c r="L242" s="113"/>
      <c r="M242" s="113"/>
      <c r="N242" s="113"/>
      <c r="O242" s="113"/>
      <c r="P242" s="113"/>
      <c r="Q242" s="113"/>
    </row>
    <row r="243" spans="1:17" x14ac:dyDescent="0.25">
      <c r="A243" s="113"/>
      <c r="B243" s="113"/>
      <c r="C243" s="113"/>
      <c r="D243" s="113"/>
      <c r="E243" s="113"/>
      <c r="F243" s="113"/>
      <c r="G243" s="113"/>
      <c r="H243" s="113"/>
      <c r="I243" s="113"/>
      <c r="J243" s="113"/>
      <c r="K243" s="113"/>
      <c r="L243" s="113"/>
      <c r="M243" s="113"/>
      <c r="N243" s="113"/>
      <c r="O243" s="113"/>
      <c r="P243" s="113"/>
      <c r="Q243" s="113"/>
    </row>
    <row r="244" spans="1:17" x14ac:dyDescent="0.25">
      <c r="A244" s="113"/>
      <c r="B244" s="113"/>
      <c r="C244" s="113"/>
      <c r="D244" s="113"/>
      <c r="E244" s="113"/>
      <c r="F244" s="113"/>
      <c r="G244" s="113"/>
      <c r="H244" s="113"/>
      <c r="I244" s="113"/>
      <c r="J244" s="113"/>
      <c r="K244" s="113"/>
      <c r="L244" s="113"/>
      <c r="M244" s="113"/>
      <c r="N244" s="113"/>
      <c r="O244" s="113"/>
      <c r="P244" s="113"/>
      <c r="Q244" s="113"/>
    </row>
    <row r="245" spans="1:17" x14ac:dyDescent="0.25">
      <c r="A245" s="113"/>
      <c r="B245" s="113"/>
      <c r="C245" s="113"/>
      <c r="D245" s="113"/>
      <c r="E245" s="113"/>
      <c r="F245" s="113"/>
      <c r="G245" s="113"/>
      <c r="H245" s="113"/>
      <c r="I245" s="113"/>
      <c r="J245" s="113"/>
      <c r="K245" s="113"/>
      <c r="L245" s="113"/>
      <c r="M245" s="113"/>
      <c r="N245" s="113"/>
      <c r="O245" s="113"/>
      <c r="P245" s="113"/>
      <c r="Q245" s="113"/>
    </row>
    <row r="246" spans="1:17" x14ac:dyDescent="0.25">
      <c r="A246" s="113"/>
      <c r="B246" s="113"/>
      <c r="C246" s="113"/>
      <c r="D246" s="113"/>
      <c r="E246" s="113"/>
      <c r="F246" s="113"/>
      <c r="G246" s="113"/>
      <c r="H246" s="113"/>
      <c r="I246" s="113"/>
      <c r="J246" s="113"/>
      <c r="K246" s="113"/>
      <c r="L246" s="113"/>
      <c r="M246" s="113"/>
      <c r="N246" s="113"/>
      <c r="O246" s="113"/>
      <c r="P246" s="113"/>
      <c r="Q246" s="113"/>
    </row>
    <row r="247" spans="1:17" x14ac:dyDescent="0.25">
      <c r="A247" s="113"/>
      <c r="B247" s="113"/>
      <c r="C247" s="113"/>
      <c r="D247" s="113"/>
      <c r="E247" s="113"/>
      <c r="F247" s="113"/>
      <c r="G247" s="113"/>
      <c r="H247" s="113"/>
      <c r="I247" s="113"/>
      <c r="J247" s="113"/>
      <c r="K247" s="113"/>
      <c r="L247" s="113"/>
      <c r="M247" s="113"/>
      <c r="N247" s="113"/>
      <c r="O247" s="113"/>
      <c r="P247" s="113"/>
      <c r="Q247" s="113"/>
    </row>
    <row r="248" spans="1:17" x14ac:dyDescent="0.25">
      <c r="A248" s="113"/>
      <c r="B248" s="113"/>
      <c r="C248" s="113"/>
      <c r="D248" s="113"/>
      <c r="E248" s="113"/>
      <c r="F248" s="113"/>
      <c r="G248" s="113"/>
      <c r="H248" s="113"/>
      <c r="I248" s="113"/>
      <c r="J248" s="113"/>
      <c r="K248" s="113"/>
      <c r="L248" s="113"/>
      <c r="M248" s="113"/>
      <c r="N248" s="113"/>
      <c r="O248" s="113"/>
      <c r="P248" s="113"/>
      <c r="Q248" s="113"/>
    </row>
    <row r="249" spans="1:17" x14ac:dyDescent="0.25">
      <c r="A249" s="113"/>
      <c r="B249" s="113"/>
      <c r="C249" s="113"/>
      <c r="D249" s="113"/>
      <c r="E249" s="113"/>
      <c r="F249" s="113"/>
      <c r="G249" s="113"/>
      <c r="H249" s="113"/>
      <c r="I249" s="113"/>
      <c r="J249" s="113"/>
      <c r="K249" s="113"/>
      <c r="L249" s="113"/>
      <c r="M249" s="113"/>
      <c r="N249" s="113"/>
      <c r="O249" s="113"/>
      <c r="P249" s="113"/>
      <c r="Q249" s="113"/>
    </row>
    <row r="250" spans="1:17" x14ac:dyDescent="0.25">
      <c r="A250" s="113"/>
      <c r="B250" s="113"/>
      <c r="C250" s="113"/>
      <c r="D250" s="113"/>
      <c r="E250" s="113"/>
      <c r="F250" s="113"/>
      <c r="G250" s="113"/>
      <c r="H250" s="113"/>
      <c r="I250" s="113"/>
      <c r="J250" s="113"/>
      <c r="K250" s="113"/>
      <c r="L250" s="113"/>
      <c r="M250" s="113"/>
      <c r="N250" s="113"/>
      <c r="O250" s="113"/>
      <c r="P250" s="113"/>
      <c r="Q250" s="113"/>
    </row>
    <row r="251" spans="1:17" x14ac:dyDescent="0.25">
      <c r="A251" s="113"/>
      <c r="B251" s="113"/>
      <c r="C251" s="113"/>
      <c r="D251" s="113"/>
      <c r="E251" s="113"/>
      <c r="F251" s="113"/>
      <c r="G251" s="113"/>
      <c r="H251" s="113"/>
      <c r="I251" s="113"/>
      <c r="J251" s="113"/>
      <c r="K251" s="113"/>
      <c r="L251" s="113"/>
      <c r="M251" s="113"/>
      <c r="N251" s="113"/>
      <c r="O251" s="113"/>
      <c r="P251" s="113"/>
      <c r="Q251" s="113"/>
    </row>
    <row r="252" spans="1:17" x14ac:dyDescent="0.25">
      <c r="A252" s="113"/>
      <c r="B252" s="113"/>
      <c r="C252" s="113"/>
      <c r="D252" s="113"/>
      <c r="E252" s="113"/>
      <c r="F252" s="113"/>
      <c r="G252" s="113"/>
      <c r="H252" s="113"/>
      <c r="I252" s="113"/>
      <c r="J252" s="113"/>
      <c r="K252" s="113"/>
      <c r="L252" s="113"/>
      <c r="M252" s="113"/>
      <c r="N252" s="113"/>
      <c r="O252" s="113"/>
      <c r="P252" s="113"/>
      <c r="Q252" s="113"/>
    </row>
    <row r="253" spans="1:17" x14ac:dyDescent="0.25">
      <c r="A253" s="113"/>
      <c r="B253" s="113"/>
      <c r="C253" s="113"/>
      <c r="D253" s="113"/>
      <c r="E253" s="113"/>
      <c r="F253" s="113"/>
      <c r="G253" s="113"/>
      <c r="H253" s="113"/>
      <c r="I253" s="113"/>
      <c r="J253" s="113"/>
      <c r="K253" s="113"/>
      <c r="L253" s="113"/>
      <c r="M253" s="113"/>
      <c r="N253" s="113"/>
      <c r="O253" s="113"/>
      <c r="P253" s="113"/>
      <c r="Q253" s="113"/>
    </row>
    <row r="254" spans="1:17" x14ac:dyDescent="0.25">
      <c r="A254" s="113"/>
      <c r="B254" s="113"/>
      <c r="C254" s="113"/>
      <c r="D254" s="113"/>
      <c r="E254" s="113"/>
      <c r="F254" s="113"/>
      <c r="G254" s="113"/>
      <c r="H254" s="113"/>
      <c r="I254" s="113"/>
      <c r="J254" s="113"/>
      <c r="K254" s="113"/>
      <c r="L254" s="113"/>
      <c r="M254" s="113"/>
      <c r="N254" s="113"/>
      <c r="O254" s="113"/>
      <c r="P254" s="113"/>
      <c r="Q254" s="113"/>
    </row>
    <row r="255" spans="1:17" x14ac:dyDescent="0.25">
      <c r="A255" s="113"/>
      <c r="B255" s="113"/>
      <c r="C255" s="113"/>
      <c r="D255" s="113"/>
      <c r="E255" s="113"/>
      <c r="F255" s="113"/>
      <c r="G255" s="113"/>
      <c r="H255" s="113"/>
      <c r="I255" s="113"/>
      <c r="J255" s="113"/>
      <c r="K255" s="113"/>
      <c r="L255" s="113"/>
      <c r="M255" s="113"/>
      <c r="N255" s="113"/>
      <c r="O255" s="113"/>
      <c r="P255" s="113"/>
      <c r="Q255" s="113"/>
    </row>
    <row r="256" spans="1:17" x14ac:dyDescent="0.25">
      <c r="A256" s="113"/>
      <c r="B256" s="113"/>
      <c r="C256" s="113"/>
      <c r="D256" s="113"/>
      <c r="E256" s="113"/>
      <c r="F256" s="113"/>
      <c r="G256" s="113"/>
      <c r="H256" s="113"/>
      <c r="I256" s="113"/>
      <c r="J256" s="113"/>
      <c r="K256" s="113"/>
      <c r="L256" s="113"/>
      <c r="M256" s="113"/>
      <c r="N256" s="113"/>
      <c r="O256" s="113"/>
      <c r="P256" s="113"/>
      <c r="Q256" s="113"/>
    </row>
    <row r="257" spans="1:17" x14ac:dyDescent="0.25">
      <c r="A257" s="113"/>
      <c r="B257" s="113"/>
      <c r="C257" s="113"/>
      <c r="D257" s="113"/>
      <c r="E257" s="113"/>
      <c r="F257" s="113"/>
      <c r="G257" s="113"/>
      <c r="H257" s="113"/>
      <c r="I257" s="113"/>
      <c r="J257" s="113"/>
      <c r="K257" s="113"/>
      <c r="L257" s="113"/>
      <c r="M257" s="113"/>
      <c r="N257" s="113"/>
      <c r="O257" s="113"/>
      <c r="P257" s="113"/>
      <c r="Q257" s="113"/>
    </row>
    <row r="258" spans="1:17" x14ac:dyDescent="0.25">
      <c r="A258" s="113"/>
      <c r="B258" s="113"/>
      <c r="C258" s="113"/>
      <c r="D258" s="113"/>
      <c r="E258" s="113"/>
      <c r="F258" s="113"/>
      <c r="G258" s="113"/>
      <c r="H258" s="113"/>
      <c r="I258" s="113"/>
      <c r="J258" s="113"/>
      <c r="K258" s="113"/>
      <c r="L258" s="113"/>
      <c r="M258" s="113"/>
      <c r="N258" s="113"/>
      <c r="O258" s="113"/>
      <c r="P258" s="113"/>
      <c r="Q258" s="113"/>
    </row>
    <row r="259" spans="1:17" x14ac:dyDescent="0.25">
      <c r="A259" s="113"/>
      <c r="B259" s="113"/>
      <c r="C259" s="113"/>
      <c r="D259" s="113"/>
      <c r="E259" s="113"/>
      <c r="F259" s="113"/>
      <c r="G259" s="113"/>
      <c r="H259" s="113"/>
      <c r="I259" s="113"/>
      <c r="J259" s="113"/>
      <c r="K259" s="113"/>
      <c r="L259" s="113"/>
      <c r="M259" s="113"/>
      <c r="N259" s="113"/>
      <c r="O259" s="113"/>
      <c r="P259" s="113"/>
      <c r="Q259" s="113"/>
    </row>
    <row r="260" spans="1:17" x14ac:dyDescent="0.25">
      <c r="A260" s="113"/>
      <c r="B260" s="113"/>
      <c r="C260" s="113"/>
      <c r="D260" s="113"/>
      <c r="E260" s="113"/>
      <c r="F260" s="113"/>
      <c r="G260" s="113"/>
      <c r="H260" s="113"/>
      <c r="I260" s="113"/>
      <c r="J260" s="113"/>
      <c r="K260" s="113"/>
      <c r="L260" s="113"/>
      <c r="M260" s="113"/>
      <c r="N260" s="113"/>
      <c r="O260" s="113"/>
      <c r="P260" s="113"/>
      <c r="Q260" s="113"/>
    </row>
    <row r="261" spans="1:17" x14ac:dyDescent="0.25">
      <c r="A261" s="113"/>
      <c r="B261" s="113"/>
      <c r="C261" s="113"/>
      <c r="D261" s="113"/>
      <c r="E261" s="113"/>
      <c r="F261" s="113"/>
      <c r="G261" s="113"/>
      <c r="H261" s="113"/>
      <c r="I261" s="113"/>
      <c r="J261" s="113"/>
      <c r="K261" s="113"/>
      <c r="L261" s="113"/>
      <c r="M261" s="113"/>
      <c r="N261" s="113"/>
      <c r="O261" s="113"/>
      <c r="P261" s="113"/>
      <c r="Q261" s="113"/>
    </row>
    <row r="262" spans="1:17" x14ac:dyDescent="0.25">
      <c r="A262" s="113"/>
      <c r="B262" s="113"/>
      <c r="C262" s="113"/>
      <c r="D262" s="113"/>
      <c r="E262" s="113"/>
      <c r="F262" s="113"/>
      <c r="G262" s="113"/>
      <c r="H262" s="113"/>
      <c r="I262" s="113"/>
      <c r="J262" s="113"/>
      <c r="K262" s="113"/>
      <c r="L262" s="113"/>
      <c r="M262" s="113"/>
      <c r="N262" s="113"/>
      <c r="O262" s="113"/>
      <c r="P262" s="113"/>
      <c r="Q262" s="113"/>
    </row>
    <row r="263" spans="1:17" x14ac:dyDescent="0.25">
      <c r="A263" s="113"/>
      <c r="B263" s="113"/>
      <c r="C263" s="113"/>
      <c r="D263" s="113"/>
      <c r="E263" s="113"/>
      <c r="F263" s="113"/>
      <c r="G263" s="113"/>
      <c r="H263" s="113"/>
      <c r="I263" s="113"/>
      <c r="J263" s="113"/>
      <c r="K263" s="113"/>
      <c r="L263" s="113"/>
      <c r="M263" s="113"/>
      <c r="N263" s="113"/>
      <c r="O263" s="113"/>
      <c r="P263" s="113"/>
      <c r="Q263" s="113"/>
    </row>
    <row r="264" spans="1:17" x14ac:dyDescent="0.25">
      <c r="A264" s="113"/>
      <c r="B264" s="113"/>
      <c r="C264" s="113"/>
      <c r="D264" s="113"/>
      <c r="E264" s="113"/>
      <c r="F264" s="113"/>
      <c r="G264" s="113"/>
      <c r="H264" s="113"/>
      <c r="I264" s="113"/>
      <c r="J264" s="113"/>
      <c r="K264" s="113"/>
      <c r="L264" s="113"/>
      <c r="M264" s="113"/>
      <c r="N264" s="113"/>
      <c r="O264" s="113"/>
      <c r="P264" s="113"/>
      <c r="Q264" s="113"/>
    </row>
    <row r="265" spans="1:17" x14ac:dyDescent="0.25">
      <c r="A265" s="113"/>
      <c r="B265" s="113"/>
      <c r="C265" s="113"/>
      <c r="D265" s="113"/>
      <c r="E265" s="113"/>
      <c r="F265" s="113"/>
      <c r="G265" s="113"/>
      <c r="H265" s="113"/>
      <c r="I265" s="113"/>
      <c r="J265" s="113"/>
      <c r="K265" s="113"/>
      <c r="L265" s="113"/>
      <c r="M265" s="113"/>
      <c r="N265" s="113"/>
      <c r="O265" s="113"/>
      <c r="P265" s="113"/>
      <c r="Q265" s="113"/>
    </row>
    <row r="266" spans="1:17" x14ac:dyDescent="0.25">
      <c r="A266" s="113"/>
      <c r="B266" s="113"/>
      <c r="C266" s="113"/>
      <c r="D266" s="113"/>
      <c r="E266" s="113"/>
      <c r="F266" s="113"/>
      <c r="G266" s="113"/>
      <c r="H266" s="113"/>
      <c r="I266" s="113"/>
      <c r="J266" s="113"/>
      <c r="K266" s="113"/>
      <c r="L266" s="113"/>
      <c r="M266" s="113"/>
      <c r="N266" s="113"/>
      <c r="O266" s="113"/>
      <c r="P266" s="113"/>
      <c r="Q266" s="113"/>
    </row>
    <row r="267" spans="1:17" x14ac:dyDescent="0.25">
      <c r="A267" s="113"/>
      <c r="B267" s="113"/>
      <c r="C267" s="113"/>
      <c r="D267" s="113"/>
      <c r="E267" s="113"/>
      <c r="F267" s="113"/>
      <c r="G267" s="113"/>
      <c r="H267" s="113"/>
      <c r="I267" s="113"/>
      <c r="J267" s="113"/>
      <c r="K267" s="113"/>
      <c r="L267" s="113"/>
      <c r="M267" s="113"/>
      <c r="N267" s="113"/>
      <c r="O267" s="113"/>
      <c r="P267" s="113"/>
      <c r="Q267" s="113"/>
    </row>
    <row r="268" spans="1:17" x14ac:dyDescent="0.25">
      <c r="A268" s="113"/>
      <c r="B268" s="113"/>
      <c r="C268" s="113"/>
      <c r="D268" s="113"/>
      <c r="E268" s="113"/>
      <c r="F268" s="113"/>
      <c r="G268" s="113"/>
      <c r="H268" s="113"/>
      <c r="I268" s="113"/>
      <c r="J268" s="113"/>
      <c r="K268" s="113"/>
      <c r="L268" s="113"/>
      <c r="M268" s="113"/>
      <c r="N268" s="113"/>
      <c r="O268" s="113"/>
      <c r="P268" s="113"/>
      <c r="Q268" s="113"/>
    </row>
    <row r="269" spans="1:17" x14ac:dyDescent="0.25">
      <c r="A269" s="113"/>
      <c r="B269" s="113"/>
      <c r="C269" s="113"/>
      <c r="D269" s="113"/>
      <c r="E269" s="113"/>
      <c r="F269" s="113"/>
      <c r="G269" s="113"/>
      <c r="H269" s="113"/>
      <c r="I269" s="113"/>
      <c r="J269" s="113"/>
      <c r="K269" s="113"/>
      <c r="L269" s="113"/>
      <c r="M269" s="113"/>
      <c r="N269" s="113"/>
      <c r="O269" s="113"/>
      <c r="P269" s="113"/>
      <c r="Q269" s="113"/>
    </row>
    <row r="270" spans="1:17" x14ac:dyDescent="0.25">
      <c r="A270" s="113"/>
      <c r="B270" s="113"/>
      <c r="C270" s="113"/>
      <c r="D270" s="113"/>
      <c r="E270" s="113"/>
      <c r="F270" s="113"/>
      <c r="G270" s="113"/>
      <c r="H270" s="113"/>
      <c r="I270" s="113"/>
      <c r="J270" s="113"/>
      <c r="K270" s="113"/>
      <c r="L270" s="113"/>
      <c r="M270" s="113"/>
      <c r="N270" s="113"/>
      <c r="O270" s="113"/>
      <c r="P270" s="113"/>
      <c r="Q270" s="113"/>
    </row>
    <row r="271" spans="1:17" x14ac:dyDescent="0.25">
      <c r="A271" s="113"/>
      <c r="B271" s="113"/>
      <c r="C271" s="113"/>
      <c r="D271" s="113"/>
      <c r="E271" s="113"/>
      <c r="F271" s="113"/>
      <c r="G271" s="113"/>
      <c r="H271" s="113"/>
      <c r="I271" s="113"/>
      <c r="J271" s="113"/>
      <c r="K271" s="113"/>
      <c r="L271" s="113"/>
      <c r="M271" s="113"/>
      <c r="N271" s="113"/>
      <c r="O271" s="113"/>
      <c r="P271" s="113"/>
      <c r="Q271" s="113"/>
    </row>
    <row r="272" spans="1:17" x14ac:dyDescent="0.25">
      <c r="A272" s="113"/>
      <c r="B272" s="113"/>
      <c r="C272" s="113"/>
      <c r="D272" s="113"/>
      <c r="E272" s="113"/>
      <c r="F272" s="113"/>
      <c r="G272" s="113"/>
      <c r="H272" s="113"/>
      <c r="I272" s="113"/>
      <c r="J272" s="113"/>
      <c r="K272" s="113"/>
      <c r="L272" s="113"/>
      <c r="M272" s="113"/>
      <c r="N272" s="113"/>
      <c r="O272" s="113"/>
      <c r="P272" s="113"/>
      <c r="Q272" s="113"/>
    </row>
    <row r="273" spans="1:17" x14ac:dyDescent="0.25">
      <c r="A273" s="113"/>
      <c r="B273" s="113"/>
      <c r="C273" s="113"/>
      <c r="D273" s="113"/>
      <c r="E273" s="113"/>
      <c r="F273" s="113"/>
      <c r="G273" s="113"/>
      <c r="H273" s="113"/>
      <c r="I273" s="113"/>
      <c r="J273" s="113"/>
      <c r="K273" s="113"/>
      <c r="L273" s="113"/>
      <c r="M273" s="113"/>
      <c r="N273" s="113"/>
      <c r="O273" s="113"/>
      <c r="P273" s="113"/>
      <c r="Q273" s="113"/>
    </row>
    <row r="274" spans="1:17" x14ac:dyDescent="0.25">
      <c r="A274" s="113"/>
      <c r="B274" s="113"/>
      <c r="C274" s="113"/>
      <c r="D274" s="113"/>
      <c r="E274" s="113"/>
      <c r="F274" s="113"/>
      <c r="G274" s="113"/>
      <c r="H274" s="113"/>
      <c r="I274" s="113"/>
      <c r="J274" s="113"/>
      <c r="K274" s="113"/>
      <c r="L274" s="113"/>
      <c r="M274" s="113"/>
      <c r="N274" s="113"/>
      <c r="O274" s="113"/>
      <c r="P274" s="113"/>
      <c r="Q274" s="113"/>
    </row>
    <row r="275" spans="1:17" x14ac:dyDescent="0.25">
      <c r="A275" s="113"/>
      <c r="B275" s="113"/>
      <c r="C275" s="113"/>
      <c r="D275" s="113"/>
      <c r="E275" s="113"/>
      <c r="F275" s="113"/>
      <c r="G275" s="113"/>
      <c r="H275" s="113"/>
      <c r="I275" s="113"/>
      <c r="J275" s="113"/>
      <c r="K275" s="113"/>
      <c r="L275" s="113"/>
      <c r="M275" s="113"/>
      <c r="N275" s="113"/>
      <c r="O275" s="113"/>
      <c r="P275" s="113"/>
      <c r="Q275" s="113"/>
    </row>
    <row r="276" spans="1:17" x14ac:dyDescent="0.25">
      <c r="A276" s="113"/>
      <c r="B276" s="113"/>
      <c r="C276" s="113"/>
      <c r="D276" s="113"/>
      <c r="E276" s="113"/>
      <c r="F276" s="113"/>
      <c r="G276" s="113"/>
      <c r="H276" s="113"/>
      <c r="I276" s="113"/>
      <c r="J276" s="113"/>
      <c r="K276" s="113"/>
      <c r="L276" s="113"/>
      <c r="M276" s="113"/>
      <c r="N276" s="113"/>
      <c r="O276" s="113"/>
      <c r="P276" s="113"/>
      <c r="Q276" s="113"/>
    </row>
    <row r="277" spans="1:17" x14ac:dyDescent="0.25">
      <c r="A277" s="113"/>
      <c r="B277" s="113"/>
      <c r="C277" s="113"/>
      <c r="D277" s="113"/>
      <c r="E277" s="113"/>
      <c r="F277" s="113"/>
      <c r="G277" s="113"/>
      <c r="H277" s="113"/>
      <c r="I277" s="113"/>
      <c r="J277" s="113"/>
      <c r="K277" s="113"/>
      <c r="L277" s="113"/>
      <c r="M277" s="113"/>
      <c r="N277" s="113"/>
      <c r="O277" s="113"/>
      <c r="P277" s="113"/>
      <c r="Q277" s="113"/>
    </row>
    <row r="278" spans="1:17" x14ac:dyDescent="0.25">
      <c r="A278" s="113"/>
      <c r="B278" s="113"/>
      <c r="C278" s="113"/>
      <c r="D278" s="113"/>
      <c r="E278" s="113"/>
      <c r="F278" s="113"/>
      <c r="G278" s="113"/>
      <c r="H278" s="113"/>
      <c r="I278" s="113"/>
      <c r="J278" s="113"/>
      <c r="K278" s="113"/>
      <c r="L278" s="113"/>
      <c r="M278" s="113"/>
      <c r="N278" s="113"/>
      <c r="O278" s="113"/>
      <c r="P278" s="113"/>
      <c r="Q278" s="113"/>
    </row>
    <row r="279" spans="1:17" x14ac:dyDescent="0.25">
      <c r="A279" s="113"/>
      <c r="B279" s="113"/>
      <c r="C279" s="113"/>
      <c r="D279" s="113"/>
      <c r="E279" s="113"/>
      <c r="F279" s="113"/>
      <c r="G279" s="113"/>
      <c r="H279" s="113"/>
      <c r="I279" s="113"/>
      <c r="J279" s="113"/>
      <c r="K279" s="113"/>
      <c r="L279" s="113"/>
      <c r="M279" s="113"/>
      <c r="N279" s="113"/>
      <c r="O279" s="113"/>
      <c r="P279" s="113"/>
      <c r="Q279" s="113"/>
    </row>
    <row r="280" spans="1:17" x14ac:dyDescent="0.25">
      <c r="A280" s="113"/>
      <c r="B280" s="113"/>
      <c r="C280" s="113"/>
      <c r="D280" s="113"/>
      <c r="E280" s="113"/>
      <c r="F280" s="113"/>
      <c r="G280" s="113"/>
      <c r="H280" s="113"/>
      <c r="I280" s="113"/>
      <c r="J280" s="113"/>
      <c r="K280" s="113"/>
      <c r="L280" s="113"/>
      <c r="M280" s="113"/>
      <c r="N280" s="113"/>
      <c r="O280" s="113"/>
      <c r="P280" s="113"/>
      <c r="Q280" s="113"/>
    </row>
    <row r="281" spans="1:17" x14ac:dyDescent="0.25">
      <c r="A281" s="113"/>
      <c r="B281" s="113"/>
      <c r="C281" s="113"/>
      <c r="D281" s="113"/>
      <c r="E281" s="113"/>
      <c r="F281" s="113"/>
      <c r="G281" s="113"/>
      <c r="H281" s="113"/>
      <c r="I281" s="113"/>
      <c r="J281" s="113"/>
      <c r="K281" s="113"/>
      <c r="L281" s="113"/>
      <c r="M281" s="113"/>
      <c r="N281" s="113"/>
      <c r="O281" s="113"/>
      <c r="P281" s="113"/>
      <c r="Q281" s="113"/>
    </row>
    <row r="282" spans="1:17" x14ac:dyDescent="0.25">
      <c r="A282" s="113"/>
      <c r="B282" s="113"/>
      <c r="C282" s="113"/>
      <c r="D282" s="113"/>
      <c r="E282" s="113"/>
      <c r="F282" s="113"/>
      <c r="G282" s="113"/>
      <c r="H282" s="113"/>
      <c r="I282" s="113"/>
      <c r="J282" s="113"/>
      <c r="K282" s="113"/>
      <c r="L282" s="113"/>
      <c r="M282" s="113"/>
      <c r="N282" s="113"/>
      <c r="O282" s="113"/>
      <c r="P282" s="113"/>
      <c r="Q282" s="113"/>
    </row>
    <row r="283" spans="1:17" x14ac:dyDescent="0.25">
      <c r="A283" s="113"/>
      <c r="B283" s="113"/>
      <c r="C283" s="113"/>
      <c r="D283" s="113"/>
      <c r="E283" s="113"/>
      <c r="F283" s="113"/>
      <c r="G283" s="113"/>
      <c r="H283" s="113"/>
      <c r="I283" s="113"/>
      <c r="J283" s="113"/>
      <c r="K283" s="113"/>
      <c r="L283" s="113"/>
      <c r="M283" s="113"/>
      <c r="N283" s="113"/>
      <c r="O283" s="113"/>
      <c r="P283" s="113"/>
      <c r="Q283" s="113"/>
    </row>
    <row r="284" spans="1:17" x14ac:dyDescent="0.25">
      <c r="A284" s="113"/>
      <c r="B284" s="113"/>
      <c r="C284" s="113"/>
      <c r="D284" s="113"/>
      <c r="E284" s="113"/>
      <c r="F284" s="113"/>
      <c r="G284" s="113"/>
      <c r="H284" s="113"/>
      <c r="I284" s="113"/>
      <c r="J284" s="113"/>
      <c r="K284" s="113"/>
      <c r="L284" s="113"/>
      <c r="M284" s="113"/>
      <c r="N284" s="113"/>
      <c r="O284" s="113"/>
      <c r="P284" s="113"/>
      <c r="Q284" s="113"/>
    </row>
    <row r="285" spans="1:17" x14ac:dyDescent="0.25">
      <c r="A285" s="113"/>
      <c r="B285" s="113"/>
      <c r="C285" s="113"/>
      <c r="D285" s="113"/>
      <c r="E285" s="113"/>
      <c r="F285" s="113"/>
      <c r="G285" s="113"/>
      <c r="H285" s="113"/>
      <c r="I285" s="113"/>
      <c r="J285" s="113"/>
      <c r="K285" s="113"/>
      <c r="L285" s="113"/>
      <c r="M285" s="113"/>
      <c r="N285" s="113"/>
      <c r="O285" s="113"/>
      <c r="P285" s="113"/>
      <c r="Q285" s="113"/>
    </row>
    <row r="286" spans="1:17" x14ac:dyDescent="0.25">
      <c r="A286" s="113"/>
      <c r="B286" s="113"/>
      <c r="C286" s="113"/>
      <c r="D286" s="113"/>
      <c r="E286" s="113"/>
      <c r="F286" s="113"/>
      <c r="G286" s="113"/>
      <c r="H286" s="113"/>
      <c r="I286" s="113"/>
      <c r="J286" s="113"/>
      <c r="K286" s="113"/>
      <c r="L286" s="113"/>
      <c r="M286" s="113"/>
      <c r="N286" s="113"/>
      <c r="O286" s="113"/>
      <c r="P286" s="113"/>
      <c r="Q286" s="113"/>
    </row>
    <row r="287" spans="1:17" x14ac:dyDescent="0.25">
      <c r="A287" s="113"/>
      <c r="B287" s="113"/>
      <c r="C287" s="113"/>
      <c r="D287" s="113"/>
      <c r="E287" s="113"/>
      <c r="F287" s="113"/>
      <c r="G287" s="113"/>
      <c r="H287" s="113"/>
      <c r="I287" s="113"/>
      <c r="J287" s="113"/>
      <c r="K287" s="113"/>
      <c r="L287" s="113"/>
      <c r="M287" s="113"/>
      <c r="N287" s="113"/>
      <c r="O287" s="113"/>
      <c r="P287" s="113"/>
      <c r="Q287" s="113"/>
    </row>
    <row r="288" spans="1:17" x14ac:dyDescent="0.25">
      <c r="A288" s="113"/>
      <c r="B288" s="113"/>
      <c r="C288" s="113"/>
      <c r="D288" s="113"/>
      <c r="E288" s="113"/>
      <c r="F288" s="113"/>
      <c r="G288" s="113"/>
      <c r="H288" s="113"/>
      <c r="I288" s="113"/>
      <c r="J288" s="113"/>
      <c r="K288" s="113"/>
      <c r="L288" s="113"/>
      <c r="M288" s="113"/>
      <c r="N288" s="113"/>
      <c r="O288" s="113"/>
      <c r="P288" s="113"/>
      <c r="Q288" s="113"/>
    </row>
    <row r="289" spans="1:17" x14ac:dyDescent="0.25">
      <c r="A289" s="113"/>
      <c r="B289" s="113"/>
      <c r="C289" s="113"/>
      <c r="D289" s="113"/>
      <c r="E289" s="113"/>
      <c r="F289" s="113"/>
      <c r="G289" s="113"/>
      <c r="H289" s="113"/>
      <c r="I289" s="113"/>
      <c r="J289" s="113"/>
      <c r="K289" s="113"/>
      <c r="L289" s="113"/>
      <c r="M289" s="113"/>
      <c r="N289" s="113"/>
      <c r="O289" s="113"/>
      <c r="P289" s="113"/>
      <c r="Q289" s="113"/>
    </row>
    <row r="290" spans="1:17" x14ac:dyDescent="0.25">
      <c r="A290" s="113"/>
      <c r="B290" s="113"/>
      <c r="C290" s="113"/>
      <c r="D290" s="113"/>
      <c r="E290" s="113"/>
      <c r="F290" s="113"/>
      <c r="G290" s="113"/>
      <c r="H290" s="113"/>
      <c r="I290" s="113"/>
      <c r="J290" s="113"/>
      <c r="K290" s="113"/>
      <c r="L290" s="113"/>
      <c r="M290" s="113"/>
      <c r="N290" s="113"/>
      <c r="O290" s="113"/>
      <c r="P290" s="113"/>
      <c r="Q290" s="113"/>
    </row>
    <row r="291" spans="1:17" x14ac:dyDescent="0.25">
      <c r="A291" s="113"/>
      <c r="B291" s="113"/>
      <c r="C291" s="113"/>
      <c r="D291" s="113"/>
      <c r="E291" s="113"/>
      <c r="F291" s="113"/>
      <c r="G291" s="113"/>
      <c r="H291" s="113"/>
      <c r="I291" s="113"/>
      <c r="J291" s="113"/>
      <c r="K291" s="113"/>
      <c r="L291" s="113"/>
      <c r="M291" s="113"/>
      <c r="N291" s="113"/>
      <c r="O291" s="113"/>
      <c r="P291" s="113"/>
      <c r="Q291" s="113"/>
    </row>
    <row r="292" spans="1:17" x14ac:dyDescent="0.25">
      <c r="A292" s="113"/>
      <c r="B292" s="113"/>
      <c r="C292" s="113"/>
      <c r="D292" s="113"/>
      <c r="E292" s="113"/>
      <c r="F292" s="113"/>
      <c r="G292" s="113"/>
      <c r="H292" s="113"/>
      <c r="I292" s="113"/>
      <c r="J292" s="113"/>
      <c r="K292" s="113"/>
      <c r="L292" s="113"/>
      <c r="M292" s="113"/>
      <c r="N292" s="113"/>
      <c r="O292" s="113"/>
      <c r="P292" s="113"/>
      <c r="Q292" s="113"/>
    </row>
    <row r="293" spans="1:17" x14ac:dyDescent="0.25">
      <c r="A293" s="113"/>
      <c r="B293" s="113"/>
      <c r="C293" s="113"/>
      <c r="D293" s="113"/>
      <c r="E293" s="113"/>
      <c r="F293" s="113"/>
      <c r="G293" s="113"/>
      <c r="H293" s="113"/>
      <c r="I293" s="113"/>
      <c r="J293" s="113"/>
      <c r="K293" s="113"/>
      <c r="L293" s="113"/>
      <c r="M293" s="113"/>
      <c r="N293" s="113"/>
      <c r="O293" s="113"/>
      <c r="P293" s="113"/>
      <c r="Q293" s="113"/>
    </row>
    <row r="294" spans="1:17" x14ac:dyDescent="0.25">
      <c r="A294" s="113"/>
      <c r="B294" s="113"/>
      <c r="C294" s="113"/>
      <c r="D294" s="113"/>
      <c r="E294" s="113"/>
      <c r="F294" s="113"/>
      <c r="G294" s="113"/>
      <c r="H294" s="113"/>
      <c r="I294" s="113"/>
      <c r="J294" s="113"/>
      <c r="K294" s="113"/>
      <c r="L294" s="113"/>
      <c r="M294" s="113"/>
      <c r="N294" s="113"/>
      <c r="O294" s="113"/>
      <c r="P294" s="113"/>
      <c r="Q294" s="113"/>
    </row>
    <row r="295" spans="1:17" x14ac:dyDescent="0.25">
      <c r="A295" s="113"/>
      <c r="B295" s="113"/>
      <c r="C295" s="113"/>
      <c r="D295" s="113"/>
      <c r="E295" s="113"/>
      <c r="F295" s="113"/>
      <c r="G295" s="113"/>
      <c r="H295" s="113"/>
      <c r="I295" s="113"/>
      <c r="J295" s="113"/>
      <c r="K295" s="113"/>
      <c r="L295" s="113"/>
      <c r="M295" s="113"/>
      <c r="N295" s="113"/>
      <c r="O295" s="113"/>
      <c r="P295" s="113"/>
      <c r="Q295" s="113"/>
    </row>
    <row r="296" spans="1:17" x14ac:dyDescent="0.25">
      <c r="A296" s="113"/>
      <c r="B296" s="113"/>
      <c r="C296" s="113"/>
      <c r="D296" s="113"/>
      <c r="E296" s="113"/>
      <c r="F296" s="113"/>
      <c r="G296" s="113"/>
      <c r="H296" s="113"/>
      <c r="I296" s="113"/>
      <c r="J296" s="113"/>
      <c r="K296" s="113"/>
      <c r="L296" s="113"/>
      <c r="M296" s="113"/>
      <c r="N296" s="113"/>
      <c r="O296" s="113"/>
      <c r="P296" s="113"/>
      <c r="Q296" s="113"/>
    </row>
    <row r="297" spans="1:17" x14ac:dyDescent="0.25">
      <c r="A297" s="113"/>
      <c r="B297" s="113"/>
      <c r="C297" s="113"/>
      <c r="D297" s="113"/>
      <c r="E297" s="113"/>
      <c r="F297" s="113"/>
      <c r="G297" s="113"/>
      <c r="H297" s="113"/>
      <c r="I297" s="113"/>
      <c r="J297" s="113"/>
      <c r="K297" s="113"/>
      <c r="L297" s="113"/>
      <c r="M297" s="113"/>
      <c r="N297" s="113"/>
      <c r="O297" s="113"/>
      <c r="P297" s="113"/>
      <c r="Q297" s="113"/>
    </row>
    <row r="298" spans="1:17" x14ac:dyDescent="0.25">
      <c r="A298" s="113"/>
      <c r="B298" s="113"/>
      <c r="C298" s="113"/>
      <c r="D298" s="113"/>
      <c r="E298" s="113"/>
      <c r="F298" s="113"/>
      <c r="G298" s="113"/>
      <c r="H298" s="113"/>
      <c r="I298" s="113"/>
      <c r="J298" s="113"/>
      <c r="K298" s="113"/>
      <c r="L298" s="113"/>
      <c r="M298" s="113"/>
      <c r="N298" s="113"/>
      <c r="O298" s="113"/>
      <c r="P298" s="113"/>
      <c r="Q298" s="113"/>
    </row>
    <row r="299" spans="1:17" x14ac:dyDescent="0.25">
      <c r="A299" s="113"/>
      <c r="B299" s="113"/>
      <c r="C299" s="113"/>
      <c r="D299" s="113"/>
      <c r="E299" s="113"/>
      <c r="F299" s="113"/>
      <c r="G299" s="113"/>
      <c r="H299" s="113"/>
      <c r="I299" s="113"/>
      <c r="J299" s="113"/>
      <c r="K299" s="113"/>
      <c r="L299" s="113"/>
      <c r="M299" s="113"/>
      <c r="N299" s="113"/>
      <c r="O299" s="113"/>
      <c r="P299" s="113"/>
      <c r="Q299" s="113"/>
    </row>
    <row r="300" spans="1:17" x14ac:dyDescent="0.25">
      <c r="A300" s="113"/>
      <c r="B300" s="113"/>
      <c r="C300" s="113"/>
      <c r="D300" s="113"/>
      <c r="E300" s="113"/>
      <c r="F300" s="113"/>
      <c r="G300" s="113"/>
      <c r="H300" s="113"/>
      <c r="I300" s="113"/>
      <c r="J300" s="113"/>
      <c r="K300" s="113"/>
      <c r="L300" s="113"/>
      <c r="M300" s="113"/>
      <c r="N300" s="113"/>
      <c r="O300" s="113"/>
      <c r="P300" s="113"/>
      <c r="Q300" s="113"/>
    </row>
    <row r="301" spans="1:17" x14ac:dyDescent="0.25">
      <c r="A301" s="113"/>
      <c r="B301" s="113"/>
      <c r="C301" s="113"/>
      <c r="D301" s="113"/>
      <c r="E301" s="113"/>
      <c r="F301" s="113"/>
      <c r="G301" s="113"/>
      <c r="H301" s="113"/>
      <c r="I301" s="113"/>
      <c r="J301" s="113"/>
      <c r="K301" s="113"/>
      <c r="L301" s="113"/>
      <c r="M301" s="113"/>
      <c r="N301" s="113"/>
      <c r="O301" s="113"/>
      <c r="P301" s="113"/>
      <c r="Q301" s="113"/>
    </row>
    <row r="302" spans="1:17" x14ac:dyDescent="0.25">
      <c r="A302" s="113"/>
      <c r="B302" s="113"/>
      <c r="C302" s="113"/>
      <c r="D302" s="113"/>
      <c r="E302" s="113"/>
      <c r="F302" s="113"/>
      <c r="G302" s="113"/>
      <c r="H302" s="113"/>
      <c r="I302" s="113"/>
      <c r="J302" s="113"/>
      <c r="K302" s="113"/>
      <c r="L302" s="113"/>
      <c r="M302" s="113"/>
      <c r="N302" s="113"/>
      <c r="O302" s="113"/>
      <c r="P302" s="113"/>
      <c r="Q302" s="113"/>
    </row>
    <row r="303" spans="1:17" x14ac:dyDescent="0.25">
      <c r="A303" s="113"/>
      <c r="B303" s="113"/>
      <c r="C303" s="113"/>
      <c r="D303" s="113"/>
      <c r="E303" s="113"/>
      <c r="F303" s="113"/>
      <c r="G303" s="113"/>
      <c r="H303" s="113"/>
      <c r="I303" s="113"/>
      <c r="J303" s="113"/>
      <c r="K303" s="113"/>
      <c r="L303" s="113"/>
      <c r="M303" s="113"/>
      <c r="N303" s="113"/>
      <c r="O303" s="113"/>
      <c r="P303" s="113"/>
      <c r="Q303" s="113"/>
    </row>
    <row r="304" spans="1:17" x14ac:dyDescent="0.25">
      <c r="A304" s="113"/>
      <c r="B304" s="113"/>
      <c r="C304" s="113"/>
      <c r="D304" s="113"/>
      <c r="E304" s="113"/>
      <c r="F304" s="113"/>
      <c r="G304" s="113"/>
      <c r="H304" s="113"/>
      <c r="I304" s="113"/>
      <c r="J304" s="113"/>
      <c r="K304" s="113"/>
      <c r="L304" s="113"/>
      <c r="M304" s="113"/>
      <c r="N304" s="113"/>
      <c r="O304" s="113"/>
      <c r="P304" s="113"/>
      <c r="Q304" s="113"/>
    </row>
    <row r="305" spans="1:17" x14ac:dyDescent="0.25">
      <c r="A305" s="113"/>
      <c r="B305" s="113"/>
      <c r="C305" s="113"/>
      <c r="D305" s="113"/>
      <c r="E305" s="113"/>
      <c r="F305" s="113"/>
      <c r="G305" s="113"/>
      <c r="H305" s="113"/>
      <c r="I305" s="113"/>
      <c r="J305" s="113"/>
      <c r="K305" s="113"/>
      <c r="L305" s="113"/>
      <c r="M305" s="113"/>
      <c r="N305" s="113"/>
      <c r="O305" s="113"/>
      <c r="P305" s="113"/>
      <c r="Q305" s="113"/>
    </row>
    <row r="306" spans="1:17" x14ac:dyDescent="0.25">
      <c r="A306" s="113"/>
      <c r="B306" s="113"/>
      <c r="C306" s="113"/>
      <c r="D306" s="113"/>
      <c r="E306" s="113"/>
      <c r="F306" s="113"/>
      <c r="G306" s="113"/>
      <c r="H306" s="113"/>
      <c r="I306" s="113"/>
      <c r="J306" s="113"/>
      <c r="K306" s="113"/>
      <c r="L306" s="113"/>
      <c r="M306" s="113"/>
      <c r="N306" s="113"/>
      <c r="O306" s="113"/>
      <c r="P306" s="113"/>
      <c r="Q306" s="113"/>
    </row>
    <row r="307" spans="1:17" x14ac:dyDescent="0.25">
      <c r="A307" s="113"/>
      <c r="B307" s="113"/>
      <c r="C307" s="113"/>
      <c r="D307" s="113"/>
      <c r="E307" s="113"/>
      <c r="F307" s="113"/>
      <c r="G307" s="113"/>
      <c r="H307" s="113"/>
      <c r="I307" s="113"/>
      <c r="J307" s="113"/>
      <c r="K307" s="113"/>
      <c r="L307" s="113"/>
      <c r="M307" s="113"/>
      <c r="N307" s="113"/>
      <c r="O307" s="113"/>
      <c r="P307" s="113"/>
      <c r="Q307" s="113"/>
    </row>
    <row r="308" spans="1:17" x14ac:dyDescent="0.25">
      <c r="A308" s="113"/>
      <c r="B308" s="113"/>
      <c r="C308" s="113"/>
      <c r="D308" s="113"/>
      <c r="E308" s="113"/>
      <c r="F308" s="113"/>
      <c r="G308" s="113"/>
      <c r="H308" s="113"/>
      <c r="I308" s="113"/>
      <c r="J308" s="113"/>
      <c r="K308" s="113"/>
      <c r="L308" s="113"/>
      <c r="M308" s="113"/>
      <c r="N308" s="113"/>
      <c r="O308" s="113"/>
      <c r="P308" s="113"/>
      <c r="Q308" s="113"/>
    </row>
    <row r="309" spans="1:17" x14ac:dyDescent="0.25">
      <c r="A309" s="113"/>
      <c r="B309" s="113"/>
      <c r="C309" s="113"/>
      <c r="D309" s="113"/>
      <c r="E309" s="113"/>
      <c r="F309" s="113"/>
      <c r="G309" s="113"/>
      <c r="H309" s="113"/>
      <c r="I309" s="113"/>
      <c r="J309" s="113"/>
      <c r="K309" s="113"/>
      <c r="L309" s="113"/>
      <c r="M309" s="113"/>
      <c r="N309" s="113"/>
      <c r="O309" s="113"/>
      <c r="P309" s="113"/>
      <c r="Q309" s="113"/>
    </row>
    <row r="310" spans="1:17" x14ac:dyDescent="0.25">
      <c r="A310" s="113"/>
      <c r="B310" s="113"/>
      <c r="C310" s="113"/>
      <c r="D310" s="113"/>
      <c r="E310" s="113"/>
      <c r="F310" s="113"/>
      <c r="G310" s="113"/>
      <c r="H310" s="113"/>
      <c r="I310" s="113"/>
      <c r="J310" s="113"/>
      <c r="K310" s="113"/>
      <c r="L310" s="113"/>
      <c r="M310" s="113"/>
      <c r="N310" s="113"/>
      <c r="O310" s="113"/>
      <c r="P310" s="113"/>
      <c r="Q310" s="113"/>
    </row>
    <row r="311" spans="1:17" x14ac:dyDescent="0.25">
      <c r="A311" s="113"/>
      <c r="B311" s="113"/>
      <c r="C311" s="113"/>
      <c r="D311" s="113"/>
      <c r="E311" s="113"/>
      <c r="F311" s="113"/>
      <c r="G311" s="113"/>
      <c r="H311" s="113"/>
      <c r="I311" s="113"/>
      <c r="J311" s="113"/>
      <c r="K311" s="113"/>
      <c r="L311" s="113"/>
      <c r="M311" s="113"/>
      <c r="N311" s="113"/>
      <c r="O311" s="113"/>
      <c r="P311" s="113"/>
      <c r="Q311" s="113"/>
    </row>
    <row r="312" spans="1:17" x14ac:dyDescent="0.25">
      <c r="A312" s="113"/>
      <c r="B312" s="113"/>
      <c r="C312" s="113"/>
      <c r="D312" s="113"/>
      <c r="E312" s="113"/>
      <c r="F312" s="113"/>
      <c r="G312" s="113"/>
      <c r="H312" s="113"/>
      <c r="I312" s="113"/>
      <c r="J312" s="113"/>
      <c r="K312" s="113"/>
      <c r="L312" s="113"/>
      <c r="M312" s="113"/>
      <c r="N312" s="113"/>
      <c r="O312" s="113"/>
      <c r="P312" s="113"/>
      <c r="Q312" s="113"/>
    </row>
    <row r="313" spans="1:17" x14ac:dyDescent="0.25">
      <c r="A313" s="113"/>
      <c r="B313" s="113"/>
      <c r="C313" s="113"/>
      <c r="D313" s="113"/>
      <c r="E313" s="113"/>
      <c r="F313" s="113"/>
      <c r="G313" s="113"/>
      <c r="H313" s="113"/>
      <c r="I313" s="113"/>
      <c r="J313" s="113"/>
      <c r="K313" s="113"/>
      <c r="L313" s="113"/>
      <c r="M313" s="113"/>
      <c r="N313" s="113"/>
      <c r="O313" s="113"/>
      <c r="P313" s="113"/>
      <c r="Q313" s="113"/>
    </row>
    <row r="314" spans="1:17" x14ac:dyDescent="0.25">
      <c r="A314" s="113"/>
      <c r="B314" s="113"/>
      <c r="C314" s="113"/>
      <c r="D314" s="113"/>
      <c r="E314" s="113"/>
      <c r="F314" s="113"/>
      <c r="G314" s="113"/>
      <c r="H314" s="113"/>
      <c r="I314" s="113"/>
      <c r="J314" s="113"/>
      <c r="K314" s="113"/>
      <c r="L314" s="113"/>
      <c r="M314" s="113"/>
      <c r="N314" s="113"/>
      <c r="O314" s="113"/>
      <c r="P314" s="113"/>
      <c r="Q314" s="113"/>
    </row>
    <row r="315" spans="1:17" x14ac:dyDescent="0.25">
      <c r="A315" s="113"/>
      <c r="B315" s="113"/>
      <c r="C315" s="113"/>
      <c r="D315" s="113"/>
      <c r="E315" s="113"/>
      <c r="F315" s="113"/>
      <c r="G315" s="113"/>
      <c r="H315" s="113"/>
      <c r="I315" s="113"/>
      <c r="J315" s="113"/>
      <c r="K315" s="113"/>
      <c r="L315" s="113"/>
      <c r="M315" s="113"/>
      <c r="N315" s="113"/>
      <c r="O315" s="113"/>
      <c r="P315" s="113"/>
      <c r="Q315" s="113"/>
    </row>
    <row r="316" spans="1:17" x14ac:dyDescent="0.25">
      <c r="A316" s="113"/>
      <c r="B316" s="113"/>
      <c r="C316" s="113"/>
      <c r="D316" s="113"/>
      <c r="E316" s="113"/>
      <c r="F316" s="113"/>
      <c r="G316" s="113"/>
      <c r="H316" s="113"/>
      <c r="I316" s="113"/>
      <c r="J316" s="113"/>
      <c r="K316" s="113"/>
      <c r="L316" s="113"/>
      <c r="M316" s="113"/>
      <c r="N316" s="113"/>
      <c r="O316" s="113"/>
      <c r="P316" s="113"/>
      <c r="Q316" s="113"/>
    </row>
    <row r="317" spans="1:17" x14ac:dyDescent="0.25">
      <c r="A317" s="113"/>
      <c r="B317" s="113"/>
      <c r="C317" s="113"/>
      <c r="D317" s="113"/>
      <c r="E317" s="113"/>
      <c r="F317" s="113"/>
      <c r="G317" s="113"/>
      <c r="H317" s="113"/>
      <c r="I317" s="113"/>
      <c r="J317" s="113"/>
      <c r="K317" s="113"/>
      <c r="L317" s="113"/>
      <c r="M317" s="113"/>
      <c r="N317" s="113"/>
      <c r="O317" s="113"/>
      <c r="P317" s="113"/>
      <c r="Q317" s="113"/>
    </row>
    <row r="318" spans="1:17" x14ac:dyDescent="0.25">
      <c r="A318" s="113"/>
      <c r="B318" s="113"/>
      <c r="C318" s="113"/>
      <c r="D318" s="113"/>
      <c r="E318" s="113"/>
      <c r="F318" s="113"/>
      <c r="G318" s="113"/>
      <c r="H318" s="113"/>
      <c r="I318" s="113"/>
      <c r="J318" s="113"/>
      <c r="K318" s="113"/>
      <c r="L318" s="113"/>
      <c r="M318" s="113"/>
      <c r="N318" s="113"/>
      <c r="O318" s="113"/>
      <c r="P318" s="113"/>
      <c r="Q318" s="113"/>
    </row>
    <row r="319" spans="1:17" x14ac:dyDescent="0.25">
      <c r="A319" s="113"/>
      <c r="B319" s="113"/>
      <c r="C319" s="113"/>
      <c r="D319" s="113"/>
      <c r="E319" s="113"/>
      <c r="F319" s="113"/>
      <c r="G319" s="113"/>
      <c r="H319" s="113"/>
      <c r="I319" s="113"/>
      <c r="J319" s="113"/>
      <c r="K319" s="113"/>
      <c r="L319" s="113"/>
      <c r="M319" s="113"/>
      <c r="N319" s="113"/>
      <c r="O319" s="113"/>
      <c r="P319" s="113"/>
      <c r="Q319" s="113"/>
    </row>
    <row r="320" spans="1:17" x14ac:dyDescent="0.25">
      <c r="A320" s="113"/>
      <c r="B320" s="113"/>
      <c r="C320" s="113"/>
      <c r="D320" s="113"/>
      <c r="E320" s="113"/>
      <c r="F320" s="113"/>
      <c r="G320" s="113"/>
      <c r="H320" s="113"/>
      <c r="I320" s="113"/>
      <c r="J320" s="113"/>
      <c r="K320" s="113"/>
      <c r="L320" s="113"/>
      <c r="M320" s="113"/>
      <c r="N320" s="113"/>
      <c r="O320" s="113"/>
      <c r="P320" s="113"/>
      <c r="Q320" s="113"/>
    </row>
    <row r="321" spans="1:17" x14ac:dyDescent="0.25">
      <c r="A321" s="113"/>
      <c r="B321" s="113"/>
      <c r="C321" s="113"/>
      <c r="D321" s="113"/>
      <c r="E321" s="113"/>
      <c r="F321" s="113"/>
      <c r="G321" s="113"/>
      <c r="H321" s="113"/>
      <c r="I321" s="113"/>
      <c r="J321" s="113"/>
      <c r="K321" s="113"/>
      <c r="L321" s="113"/>
      <c r="M321" s="113"/>
      <c r="N321" s="113"/>
      <c r="O321" s="113"/>
      <c r="P321" s="113"/>
      <c r="Q321" s="113"/>
    </row>
    <row r="322" spans="1:17" x14ac:dyDescent="0.25">
      <c r="A322" s="113"/>
      <c r="B322" s="113"/>
      <c r="C322" s="113"/>
      <c r="D322" s="113"/>
      <c r="E322" s="113"/>
      <c r="F322" s="113"/>
      <c r="G322" s="113"/>
      <c r="H322" s="113"/>
      <c r="I322" s="113"/>
      <c r="J322" s="113"/>
      <c r="K322" s="113"/>
      <c r="L322" s="113"/>
      <c r="M322" s="113"/>
      <c r="N322" s="113"/>
      <c r="O322" s="113"/>
      <c r="P322" s="113"/>
      <c r="Q322" s="113"/>
    </row>
    <row r="323" spans="1:17" x14ac:dyDescent="0.25">
      <c r="A323" s="113"/>
      <c r="B323" s="113"/>
      <c r="C323" s="113"/>
      <c r="D323" s="113"/>
      <c r="E323" s="113"/>
      <c r="F323" s="113"/>
      <c r="G323" s="113"/>
      <c r="H323" s="113"/>
      <c r="I323" s="113"/>
      <c r="J323" s="113"/>
      <c r="K323" s="113"/>
      <c r="L323" s="113"/>
      <c r="M323" s="113"/>
      <c r="N323" s="113"/>
      <c r="O323" s="113"/>
      <c r="P323" s="113"/>
      <c r="Q323" s="113"/>
    </row>
    <row r="324" spans="1:17" x14ac:dyDescent="0.25">
      <c r="A324" s="113"/>
      <c r="B324" s="113"/>
      <c r="C324" s="113"/>
      <c r="D324" s="113"/>
      <c r="E324" s="113"/>
      <c r="F324" s="113"/>
      <c r="G324" s="113"/>
      <c r="H324" s="113"/>
      <c r="I324" s="113"/>
      <c r="J324" s="113"/>
      <c r="K324" s="113"/>
      <c r="L324" s="113"/>
      <c r="M324" s="113"/>
      <c r="N324" s="113"/>
      <c r="O324" s="113"/>
      <c r="P324" s="113"/>
      <c r="Q324" s="113"/>
    </row>
    <row r="325" spans="1:17" x14ac:dyDescent="0.25">
      <c r="A325" s="113"/>
      <c r="B325" s="113"/>
      <c r="C325" s="113"/>
      <c r="D325" s="113"/>
      <c r="E325" s="113"/>
      <c r="F325" s="113"/>
      <c r="G325" s="113"/>
      <c r="H325" s="113"/>
      <c r="I325" s="113"/>
      <c r="J325" s="113"/>
      <c r="K325" s="113"/>
      <c r="L325" s="113"/>
      <c r="M325" s="113"/>
      <c r="N325" s="113"/>
      <c r="O325" s="113"/>
      <c r="P325" s="113"/>
      <c r="Q325" s="113"/>
    </row>
    <row r="326" spans="1:17" x14ac:dyDescent="0.25">
      <c r="A326" s="113"/>
      <c r="B326" s="113"/>
      <c r="C326" s="113"/>
      <c r="D326" s="113"/>
      <c r="E326" s="113"/>
      <c r="F326" s="113"/>
      <c r="G326" s="113"/>
      <c r="H326" s="113"/>
      <c r="I326" s="113"/>
      <c r="J326" s="113"/>
      <c r="K326" s="113"/>
      <c r="L326" s="113"/>
      <c r="M326" s="113"/>
      <c r="N326" s="113"/>
      <c r="O326" s="113"/>
      <c r="P326" s="113"/>
      <c r="Q326" s="113"/>
    </row>
    <row r="327" spans="1:17" x14ac:dyDescent="0.25">
      <c r="A327" s="113"/>
      <c r="B327" s="113"/>
      <c r="C327" s="113"/>
      <c r="D327" s="113"/>
      <c r="E327" s="113"/>
      <c r="F327" s="113"/>
      <c r="G327" s="113"/>
      <c r="H327" s="113"/>
      <c r="I327" s="113"/>
      <c r="J327" s="113"/>
      <c r="K327" s="113"/>
      <c r="L327" s="113"/>
      <c r="M327" s="113"/>
      <c r="N327" s="113"/>
      <c r="O327" s="113"/>
      <c r="P327" s="113"/>
      <c r="Q327" s="113"/>
    </row>
    <row r="328" spans="1:17" x14ac:dyDescent="0.25">
      <c r="A328" s="113"/>
      <c r="B328" s="113"/>
      <c r="C328" s="113"/>
      <c r="D328" s="113"/>
      <c r="E328" s="113"/>
      <c r="F328" s="113"/>
      <c r="G328" s="113"/>
      <c r="H328" s="113"/>
      <c r="I328" s="113"/>
      <c r="J328" s="113"/>
      <c r="K328" s="113"/>
      <c r="L328" s="113"/>
      <c r="M328" s="113"/>
      <c r="N328" s="113"/>
      <c r="O328" s="113"/>
      <c r="P328" s="113"/>
      <c r="Q328" s="113"/>
    </row>
    <row r="329" spans="1:17" x14ac:dyDescent="0.25">
      <c r="A329" s="113"/>
      <c r="B329" s="113"/>
      <c r="C329" s="113"/>
      <c r="D329" s="113"/>
      <c r="E329" s="113"/>
      <c r="F329" s="113"/>
      <c r="G329" s="113"/>
      <c r="H329" s="113"/>
      <c r="I329" s="113"/>
      <c r="J329" s="113"/>
      <c r="K329" s="113"/>
      <c r="L329" s="113"/>
      <c r="M329" s="113"/>
      <c r="N329" s="113"/>
      <c r="O329" s="113"/>
      <c r="P329" s="113"/>
      <c r="Q329" s="113"/>
    </row>
    <row r="330" spans="1:17" x14ac:dyDescent="0.25">
      <c r="A330" s="113"/>
      <c r="B330" s="113"/>
      <c r="C330" s="113"/>
      <c r="D330" s="113"/>
      <c r="E330" s="113"/>
      <c r="F330" s="113"/>
      <c r="G330" s="113"/>
      <c r="H330" s="113"/>
      <c r="I330" s="113"/>
      <c r="J330" s="113"/>
      <c r="K330" s="113"/>
      <c r="L330" s="113"/>
      <c r="M330" s="113"/>
      <c r="N330" s="113"/>
      <c r="O330" s="113"/>
      <c r="P330" s="113"/>
      <c r="Q330" s="113"/>
    </row>
    <row r="331" spans="1:17" x14ac:dyDescent="0.25">
      <c r="A331" s="113"/>
      <c r="B331" s="113"/>
      <c r="C331" s="113"/>
      <c r="D331" s="113"/>
      <c r="E331" s="113"/>
      <c r="F331" s="113"/>
      <c r="G331" s="113"/>
      <c r="H331" s="113"/>
      <c r="I331" s="113"/>
      <c r="J331" s="113"/>
      <c r="K331" s="113"/>
      <c r="L331" s="113"/>
      <c r="M331" s="113"/>
      <c r="N331" s="113"/>
      <c r="O331" s="113"/>
      <c r="P331" s="113"/>
      <c r="Q331" s="113"/>
    </row>
    <row r="332" spans="1:17" x14ac:dyDescent="0.25">
      <c r="A332" s="113"/>
      <c r="B332" s="113"/>
      <c r="C332" s="113"/>
      <c r="D332" s="113"/>
      <c r="E332" s="113"/>
      <c r="F332" s="113"/>
      <c r="G332" s="113"/>
      <c r="H332" s="113"/>
      <c r="I332" s="113"/>
      <c r="J332" s="113"/>
      <c r="K332" s="113"/>
      <c r="L332" s="113"/>
      <c r="M332" s="113"/>
      <c r="N332" s="113"/>
      <c r="O332" s="113"/>
      <c r="P332" s="113"/>
      <c r="Q332" s="113"/>
    </row>
    <row r="333" spans="1:17" x14ac:dyDescent="0.25">
      <c r="A333" s="113"/>
      <c r="B333" s="113"/>
      <c r="C333" s="113"/>
      <c r="D333" s="113"/>
      <c r="E333" s="113"/>
      <c r="F333" s="113"/>
      <c r="G333" s="113"/>
      <c r="H333" s="113"/>
      <c r="I333" s="113"/>
      <c r="J333" s="113"/>
      <c r="K333" s="113"/>
      <c r="L333" s="113"/>
      <c r="M333" s="113"/>
      <c r="N333" s="113"/>
      <c r="O333" s="113"/>
      <c r="P333" s="113"/>
      <c r="Q333" s="113"/>
    </row>
    <row r="334" spans="1:17" x14ac:dyDescent="0.25">
      <c r="A334" s="113"/>
      <c r="B334" s="113"/>
      <c r="C334" s="113"/>
      <c r="D334" s="113"/>
      <c r="E334" s="113"/>
      <c r="F334" s="113"/>
      <c r="G334" s="113"/>
      <c r="H334" s="113"/>
      <c r="I334" s="113"/>
      <c r="J334" s="113"/>
      <c r="K334" s="113"/>
      <c r="L334" s="113"/>
      <c r="M334" s="113"/>
      <c r="N334" s="113"/>
      <c r="O334" s="113"/>
      <c r="P334" s="113"/>
      <c r="Q334" s="113"/>
    </row>
    <row r="335" spans="1:17" x14ac:dyDescent="0.25">
      <c r="A335" s="113"/>
      <c r="B335" s="113"/>
      <c r="C335" s="113"/>
      <c r="D335" s="113"/>
      <c r="E335" s="113"/>
      <c r="F335" s="113"/>
      <c r="G335" s="113"/>
      <c r="H335" s="113"/>
      <c r="I335" s="113"/>
      <c r="J335" s="113"/>
      <c r="K335" s="113"/>
      <c r="L335" s="113"/>
      <c r="M335" s="113"/>
      <c r="N335" s="113"/>
      <c r="O335" s="113"/>
      <c r="P335" s="113"/>
      <c r="Q335" s="113"/>
    </row>
    <row r="336" spans="1:17" x14ac:dyDescent="0.25">
      <c r="A336" s="113"/>
      <c r="B336" s="113"/>
      <c r="C336" s="113"/>
      <c r="D336" s="113"/>
      <c r="E336" s="113"/>
      <c r="F336" s="113"/>
      <c r="G336" s="113"/>
      <c r="H336" s="113"/>
      <c r="I336" s="113"/>
      <c r="J336" s="113"/>
      <c r="K336" s="113"/>
      <c r="L336" s="113"/>
      <c r="M336" s="113"/>
      <c r="N336" s="113"/>
      <c r="O336" s="113"/>
      <c r="P336" s="113"/>
      <c r="Q336" s="113"/>
    </row>
    <row r="337" spans="1:17" x14ac:dyDescent="0.25">
      <c r="A337" s="113"/>
      <c r="B337" s="113"/>
      <c r="C337" s="113"/>
      <c r="D337" s="113"/>
      <c r="E337" s="113"/>
      <c r="F337" s="113"/>
      <c r="G337" s="113"/>
      <c r="H337" s="113"/>
      <c r="I337" s="113"/>
      <c r="J337" s="113"/>
      <c r="K337" s="113"/>
      <c r="L337" s="113"/>
      <c r="M337" s="113"/>
      <c r="N337" s="113"/>
      <c r="O337" s="113"/>
      <c r="P337" s="113"/>
      <c r="Q337" s="113"/>
    </row>
    <row r="338" spans="1:17" x14ac:dyDescent="0.25">
      <c r="A338" s="113"/>
      <c r="B338" s="113"/>
      <c r="C338" s="113"/>
      <c r="D338" s="113"/>
      <c r="E338" s="113"/>
      <c r="F338" s="113"/>
      <c r="G338" s="113"/>
      <c r="H338" s="113"/>
      <c r="I338" s="113"/>
      <c r="J338" s="113"/>
      <c r="K338" s="113"/>
      <c r="L338" s="113"/>
      <c r="M338" s="113"/>
      <c r="N338" s="113"/>
      <c r="O338" s="113"/>
      <c r="P338" s="113"/>
      <c r="Q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1" customFormat="1" ht="15.75" x14ac:dyDescent="0.2">
      <c r="A5" s="14"/>
    </row>
    <row r="6" spans="1:28" s="11" customFormat="1" ht="18.75" x14ac:dyDescent="0.2">
      <c r="A6" s="315" t="s">
        <v>9</v>
      </c>
      <c r="B6" s="315"/>
      <c r="C6" s="315"/>
      <c r="D6" s="315"/>
      <c r="E6" s="315"/>
      <c r="F6" s="315"/>
      <c r="G6" s="315"/>
      <c r="H6" s="315"/>
      <c r="I6" s="315"/>
      <c r="J6" s="315"/>
      <c r="K6" s="315"/>
      <c r="L6" s="315"/>
      <c r="M6" s="315"/>
      <c r="N6" s="315"/>
      <c r="O6" s="315"/>
      <c r="P6" s="315"/>
      <c r="Q6" s="315"/>
      <c r="R6" s="315"/>
      <c r="S6" s="315"/>
      <c r="T6" s="67"/>
      <c r="U6" s="67"/>
      <c r="V6" s="67"/>
      <c r="W6" s="67"/>
      <c r="X6" s="67"/>
      <c r="Y6" s="67"/>
      <c r="Z6" s="67"/>
      <c r="AA6" s="67"/>
      <c r="AB6" s="67"/>
    </row>
    <row r="7" spans="1:28" s="11" customFormat="1" ht="18.75" x14ac:dyDescent="0.2">
      <c r="A7" s="315"/>
      <c r="B7" s="315"/>
      <c r="C7" s="315"/>
      <c r="D7" s="315"/>
      <c r="E7" s="315"/>
      <c r="F7" s="315"/>
      <c r="G7" s="315"/>
      <c r="H7" s="315"/>
      <c r="I7" s="315"/>
      <c r="J7" s="315"/>
      <c r="K7" s="315"/>
      <c r="L7" s="315"/>
      <c r="M7" s="315"/>
      <c r="N7" s="315"/>
      <c r="O7" s="315"/>
      <c r="P7" s="315"/>
      <c r="Q7" s="315"/>
      <c r="R7" s="315"/>
      <c r="S7" s="315"/>
      <c r="T7" s="67"/>
      <c r="U7" s="67"/>
      <c r="V7" s="67"/>
      <c r="W7" s="67"/>
      <c r="X7" s="67"/>
      <c r="Y7" s="67"/>
      <c r="Z7" s="67"/>
      <c r="AA7" s="67"/>
      <c r="AB7" s="67"/>
    </row>
    <row r="8" spans="1:28" s="11"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67"/>
      <c r="U8" s="67"/>
      <c r="V8" s="67"/>
      <c r="W8" s="67"/>
      <c r="X8" s="67"/>
      <c r="Y8" s="67"/>
      <c r="Z8" s="67"/>
      <c r="AA8" s="67"/>
      <c r="AB8" s="67"/>
    </row>
    <row r="9" spans="1:28" s="11" customFormat="1" ht="18.75" x14ac:dyDescent="0.2">
      <c r="A9" s="317" t="s">
        <v>8</v>
      </c>
      <c r="B9" s="317"/>
      <c r="C9" s="317"/>
      <c r="D9" s="317"/>
      <c r="E9" s="317"/>
      <c r="F9" s="317"/>
      <c r="G9" s="317"/>
      <c r="H9" s="317"/>
      <c r="I9" s="317"/>
      <c r="J9" s="317"/>
      <c r="K9" s="317"/>
      <c r="L9" s="317"/>
      <c r="M9" s="317"/>
      <c r="N9" s="317"/>
      <c r="O9" s="317"/>
      <c r="P9" s="317"/>
      <c r="Q9" s="317"/>
      <c r="R9" s="317"/>
      <c r="S9" s="317"/>
      <c r="T9" s="67"/>
      <c r="U9" s="67"/>
      <c r="V9" s="67"/>
      <c r="W9" s="67"/>
      <c r="X9" s="67"/>
      <c r="Y9" s="67"/>
      <c r="Z9" s="67"/>
      <c r="AA9" s="67"/>
      <c r="AB9" s="67"/>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67"/>
      <c r="U10" s="67"/>
      <c r="V10" s="67"/>
      <c r="W10" s="67"/>
      <c r="X10" s="67"/>
      <c r="Y10" s="67"/>
      <c r="Z10" s="67"/>
      <c r="AA10" s="67"/>
      <c r="AB10" s="67"/>
    </row>
    <row r="11" spans="1:28" s="11" customFormat="1" ht="18.75" x14ac:dyDescent="0.2">
      <c r="A11" s="316" t="str">
        <f>'1. паспорт местоположение'!A12:C12</f>
        <v>L_TP3300.VL.0093</v>
      </c>
      <c r="B11" s="316"/>
      <c r="C11" s="316"/>
      <c r="D11" s="316"/>
      <c r="E11" s="316"/>
      <c r="F11" s="316"/>
      <c r="G11" s="316"/>
      <c r="H11" s="316"/>
      <c r="I11" s="316"/>
      <c r="J11" s="316"/>
      <c r="K11" s="316"/>
      <c r="L11" s="316"/>
      <c r="M11" s="316"/>
      <c r="N11" s="316"/>
      <c r="O11" s="316"/>
      <c r="P11" s="316"/>
      <c r="Q11" s="316"/>
      <c r="R11" s="316"/>
      <c r="S11" s="316"/>
      <c r="T11" s="67"/>
      <c r="U11" s="67"/>
      <c r="V11" s="67"/>
      <c r="W11" s="67"/>
      <c r="X11" s="67"/>
      <c r="Y11" s="67"/>
      <c r="Z11" s="67"/>
      <c r="AA11" s="67"/>
      <c r="AB11" s="67"/>
    </row>
    <row r="12" spans="1:28" s="11"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67"/>
      <c r="U12" s="67"/>
      <c r="V12" s="67"/>
      <c r="W12" s="67"/>
      <c r="X12" s="67"/>
      <c r="Y12" s="67"/>
      <c r="Z12" s="67"/>
      <c r="AA12" s="67"/>
      <c r="AB12" s="67"/>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268"/>
      <c r="U13" s="268"/>
      <c r="V13" s="268"/>
      <c r="W13" s="268"/>
      <c r="X13" s="268"/>
      <c r="Y13" s="268"/>
      <c r="Z13" s="268"/>
      <c r="AA13" s="268"/>
      <c r="AB13" s="268"/>
    </row>
    <row r="14" spans="1:28" s="2" customFormat="1" ht="15.75" x14ac:dyDescent="0.2">
      <c r="A14" s="31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6"/>
      <c r="C14" s="316"/>
      <c r="D14" s="316"/>
      <c r="E14" s="316"/>
      <c r="F14" s="316"/>
      <c r="G14" s="316"/>
      <c r="H14" s="316"/>
      <c r="I14" s="316"/>
      <c r="J14" s="316"/>
      <c r="K14" s="316"/>
      <c r="L14" s="316"/>
      <c r="M14" s="316"/>
      <c r="N14" s="316"/>
      <c r="O14" s="316"/>
      <c r="P14" s="316"/>
      <c r="Q14" s="316"/>
      <c r="R14" s="316"/>
      <c r="S14" s="316"/>
      <c r="T14" s="65"/>
      <c r="U14" s="65"/>
      <c r="V14" s="65"/>
      <c r="W14" s="65"/>
      <c r="X14" s="65"/>
      <c r="Y14" s="65"/>
      <c r="Z14" s="65"/>
      <c r="AA14" s="65"/>
      <c r="AB14" s="65"/>
    </row>
    <row r="15" spans="1:28" s="2"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6"/>
      <c r="U15" s="66"/>
      <c r="V15" s="66"/>
      <c r="W15" s="66"/>
      <c r="X15" s="66"/>
      <c r="Y15" s="66"/>
      <c r="Z15" s="66"/>
      <c r="AA15" s="66"/>
      <c r="AB15" s="66"/>
    </row>
    <row r="16" spans="1:28" s="2"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269"/>
      <c r="U16" s="269"/>
      <c r="V16" s="269"/>
      <c r="W16" s="269"/>
      <c r="X16" s="269"/>
      <c r="Y16" s="269"/>
    </row>
    <row r="17" spans="1:28" s="2" customFormat="1" ht="45.75" customHeight="1" x14ac:dyDescent="0.2">
      <c r="A17" s="310" t="s">
        <v>520</v>
      </c>
      <c r="B17" s="310"/>
      <c r="C17" s="310"/>
      <c r="D17" s="310"/>
      <c r="E17" s="310"/>
      <c r="F17" s="310"/>
      <c r="G17" s="310"/>
      <c r="H17" s="310"/>
      <c r="I17" s="310"/>
      <c r="J17" s="310"/>
      <c r="K17" s="310"/>
      <c r="L17" s="310"/>
      <c r="M17" s="310"/>
      <c r="N17" s="310"/>
      <c r="O17" s="310"/>
      <c r="P17" s="310"/>
      <c r="Q17" s="310"/>
      <c r="R17" s="310"/>
      <c r="S17" s="310"/>
      <c r="T17" s="6"/>
      <c r="U17" s="6"/>
      <c r="V17" s="6"/>
      <c r="W17" s="6"/>
      <c r="X17" s="6"/>
      <c r="Y17" s="6"/>
      <c r="Z17" s="6"/>
      <c r="AA17" s="6"/>
      <c r="AB17" s="6"/>
    </row>
    <row r="18" spans="1:28"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269"/>
      <c r="U18" s="269"/>
      <c r="V18" s="269"/>
      <c r="W18" s="269"/>
      <c r="X18" s="269"/>
      <c r="Y18" s="269"/>
    </row>
    <row r="19" spans="1:28" s="2" customFormat="1" ht="54" customHeight="1" x14ac:dyDescent="0.2">
      <c r="A19" s="307" t="s">
        <v>5</v>
      </c>
      <c r="B19" s="307" t="s">
        <v>521</v>
      </c>
      <c r="C19" s="312" t="s">
        <v>522</v>
      </c>
      <c r="D19" s="307" t="s">
        <v>523</v>
      </c>
      <c r="E19" s="307" t="s">
        <v>524</v>
      </c>
      <c r="F19" s="307" t="s">
        <v>525</v>
      </c>
      <c r="G19" s="307" t="s">
        <v>526</v>
      </c>
      <c r="H19" s="307" t="s">
        <v>527</v>
      </c>
      <c r="I19" s="307" t="s">
        <v>528</v>
      </c>
      <c r="J19" s="307" t="s">
        <v>529</v>
      </c>
      <c r="K19" s="307" t="s">
        <v>89</v>
      </c>
      <c r="L19" s="307" t="s">
        <v>530</v>
      </c>
      <c r="M19" s="307" t="s">
        <v>531</v>
      </c>
      <c r="N19" s="307" t="s">
        <v>532</v>
      </c>
      <c r="O19" s="307" t="s">
        <v>533</v>
      </c>
      <c r="P19" s="307" t="s">
        <v>534</v>
      </c>
      <c r="Q19" s="307" t="s">
        <v>535</v>
      </c>
      <c r="R19" s="307"/>
      <c r="S19" s="308" t="s">
        <v>536</v>
      </c>
      <c r="T19" s="269"/>
      <c r="U19" s="269"/>
      <c r="V19" s="269"/>
      <c r="W19" s="269"/>
      <c r="X19" s="269"/>
      <c r="Y19" s="269"/>
    </row>
    <row r="20" spans="1:28" s="2" customFormat="1" ht="180.75" customHeight="1" x14ac:dyDescent="0.2">
      <c r="A20" s="307"/>
      <c r="B20" s="307"/>
      <c r="C20" s="313"/>
      <c r="D20" s="307"/>
      <c r="E20" s="307"/>
      <c r="F20" s="307"/>
      <c r="G20" s="307"/>
      <c r="H20" s="307"/>
      <c r="I20" s="307"/>
      <c r="J20" s="307"/>
      <c r="K20" s="307"/>
      <c r="L20" s="307"/>
      <c r="M20" s="307"/>
      <c r="N20" s="307"/>
      <c r="O20" s="307"/>
      <c r="P20" s="307"/>
      <c r="Q20" s="266" t="s">
        <v>537</v>
      </c>
      <c r="R20" s="270" t="s">
        <v>538</v>
      </c>
      <c r="S20" s="308"/>
      <c r="T20" s="21"/>
      <c r="U20" s="21"/>
      <c r="V20" s="21"/>
      <c r="W20" s="21"/>
      <c r="X20" s="21"/>
      <c r="Y20" s="21"/>
      <c r="Z20" s="20"/>
      <c r="AA20" s="20"/>
      <c r="AB20" s="20"/>
    </row>
    <row r="21" spans="1:28" s="2" customFormat="1" ht="18.75" x14ac:dyDescent="0.2">
      <c r="A21" s="266">
        <v>1</v>
      </c>
      <c r="B21" s="267">
        <v>2</v>
      </c>
      <c r="C21" s="266">
        <v>3</v>
      </c>
      <c r="D21" s="267">
        <v>4</v>
      </c>
      <c r="E21" s="266">
        <v>5</v>
      </c>
      <c r="F21" s="267">
        <v>6</v>
      </c>
      <c r="G21" s="266">
        <v>7</v>
      </c>
      <c r="H21" s="267">
        <v>8</v>
      </c>
      <c r="I21" s="266">
        <v>9</v>
      </c>
      <c r="J21" s="267">
        <v>10</v>
      </c>
      <c r="K21" s="266">
        <v>11</v>
      </c>
      <c r="L21" s="267">
        <v>12</v>
      </c>
      <c r="M21" s="266">
        <v>13</v>
      </c>
      <c r="N21" s="267">
        <v>14</v>
      </c>
      <c r="O21" s="266">
        <v>15</v>
      </c>
      <c r="P21" s="267">
        <v>16</v>
      </c>
      <c r="Q21" s="266">
        <v>17</v>
      </c>
      <c r="R21" s="267">
        <v>18</v>
      </c>
      <c r="S21" s="266">
        <v>19</v>
      </c>
      <c r="T21" s="21"/>
      <c r="U21" s="21"/>
      <c r="V21" s="21"/>
      <c r="W21" s="21"/>
      <c r="X21" s="21"/>
      <c r="Y21" s="21"/>
      <c r="Z21" s="20"/>
      <c r="AA21" s="20"/>
      <c r="AB21" s="20"/>
    </row>
    <row r="22" spans="1:28" s="2" customFormat="1" ht="32.25" customHeight="1" x14ac:dyDescent="0.2">
      <c r="A22" s="266"/>
      <c r="B22" s="267" t="s">
        <v>539</v>
      </c>
      <c r="C22" s="267"/>
      <c r="D22" s="267"/>
      <c r="E22" s="267" t="s">
        <v>540</v>
      </c>
      <c r="F22" s="267" t="s">
        <v>541</v>
      </c>
      <c r="G22" s="267" t="s">
        <v>542</v>
      </c>
      <c r="H22" s="267"/>
      <c r="I22" s="267"/>
      <c r="J22" s="267"/>
      <c r="K22" s="267"/>
      <c r="L22" s="267"/>
      <c r="M22" s="267"/>
      <c r="N22" s="267"/>
      <c r="O22" s="267"/>
      <c r="P22" s="267"/>
      <c r="Q22" s="24"/>
      <c r="R22" s="4"/>
      <c r="S22" s="4"/>
      <c r="T22" s="21"/>
      <c r="U22" s="21"/>
      <c r="V22" s="21"/>
      <c r="W22" s="21"/>
      <c r="X22" s="21"/>
      <c r="Y22" s="21"/>
      <c r="Z22" s="20"/>
      <c r="AA22" s="20"/>
      <c r="AB22" s="20"/>
    </row>
    <row r="23" spans="1:28" ht="20.25" customHeight="1" x14ac:dyDescent="0.25">
      <c r="A23" s="271"/>
      <c r="B23" s="267" t="s">
        <v>543</v>
      </c>
      <c r="C23" s="267"/>
      <c r="D23" s="267"/>
      <c r="E23" s="271" t="s">
        <v>458</v>
      </c>
      <c r="F23" s="271" t="s">
        <v>458</v>
      </c>
      <c r="G23" s="271" t="s">
        <v>458</v>
      </c>
      <c r="H23" s="271"/>
      <c r="I23" s="271"/>
      <c r="J23" s="271"/>
      <c r="K23" s="271"/>
      <c r="L23" s="271"/>
      <c r="M23" s="271"/>
      <c r="N23" s="271"/>
      <c r="O23" s="271"/>
      <c r="P23" s="271"/>
      <c r="Q23" s="272"/>
      <c r="R23" s="273"/>
      <c r="S23" s="273"/>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4" t="s">
        <v>69</v>
      </c>
    </row>
    <row r="3" spans="1:20" s="82" customFormat="1" ht="18.75" customHeight="1" x14ac:dyDescent="0.3">
      <c r="A3" s="93"/>
      <c r="T3" s="95" t="s">
        <v>10</v>
      </c>
    </row>
    <row r="4" spans="1:20" s="82" customFormat="1" ht="18.75" customHeight="1" x14ac:dyDescent="0.3">
      <c r="A4" s="93"/>
      <c r="T4" s="95" t="s">
        <v>68</v>
      </c>
    </row>
    <row r="5" spans="1:20" s="82" customFormat="1" ht="18.75" customHeight="1" x14ac:dyDescent="0.3">
      <c r="A5" s="93"/>
      <c r="T5" s="95"/>
    </row>
    <row r="6" spans="1:20" s="8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82" customFormat="1" x14ac:dyDescent="0.2">
      <c r="A7" s="96"/>
    </row>
    <row r="8" spans="1:20" s="8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8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8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8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8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82" customFormat="1" ht="18.75" customHeight="1" x14ac:dyDescent="0.2">
      <c r="A13" s="305" t="str">
        <f>'1. паспорт местоположение'!A12:C12</f>
        <v>L_TP3300.VL.0093</v>
      </c>
      <c r="B13" s="305"/>
      <c r="C13" s="305"/>
      <c r="D13" s="305"/>
      <c r="E13" s="305"/>
      <c r="F13" s="305"/>
      <c r="G13" s="305"/>
      <c r="H13" s="305"/>
      <c r="I13" s="305"/>
      <c r="J13" s="305"/>
      <c r="K13" s="305"/>
      <c r="L13" s="305"/>
      <c r="M13" s="305"/>
      <c r="N13" s="305"/>
      <c r="O13" s="305"/>
      <c r="P13" s="305"/>
      <c r="Q13" s="305"/>
      <c r="R13" s="305"/>
      <c r="S13" s="305"/>
      <c r="T13" s="305"/>
    </row>
    <row r="14" spans="1:20" s="8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00"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01" customFormat="1" ht="43.5" customHeight="1" x14ac:dyDescent="0.2">
      <c r="A16" s="30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06"/>
      <c r="C16" s="306"/>
      <c r="D16" s="306"/>
      <c r="E16" s="306"/>
      <c r="F16" s="306"/>
      <c r="G16" s="306"/>
      <c r="H16" s="306"/>
      <c r="I16" s="306"/>
      <c r="J16" s="306"/>
      <c r="K16" s="306"/>
      <c r="L16" s="306"/>
      <c r="M16" s="306"/>
      <c r="N16" s="306"/>
      <c r="O16" s="306"/>
      <c r="P16" s="306"/>
      <c r="Q16" s="306"/>
      <c r="R16" s="306"/>
      <c r="S16" s="306"/>
      <c r="T16" s="306"/>
    </row>
    <row r="17" spans="1:20" s="101"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01"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01" customFormat="1" ht="15" customHeight="1" x14ac:dyDescent="0.2">
      <c r="A19" s="303" t="s">
        <v>394</v>
      </c>
      <c r="B19" s="303"/>
      <c r="C19" s="303"/>
      <c r="D19" s="303"/>
      <c r="E19" s="303"/>
      <c r="F19" s="303"/>
      <c r="G19" s="303"/>
      <c r="H19" s="303"/>
      <c r="I19" s="303"/>
      <c r="J19" s="303"/>
      <c r="K19" s="303"/>
      <c r="L19" s="303"/>
      <c r="M19" s="303"/>
      <c r="N19" s="303"/>
      <c r="O19" s="303"/>
      <c r="P19" s="303"/>
      <c r="Q19" s="303"/>
      <c r="R19" s="303"/>
      <c r="S19" s="303"/>
      <c r="T19" s="303"/>
    </row>
    <row r="20" spans="1:20" s="137"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209</v>
      </c>
      <c r="C21" s="329"/>
      <c r="D21" s="332" t="s">
        <v>111</v>
      </c>
      <c r="E21" s="328" t="s">
        <v>422</v>
      </c>
      <c r="F21" s="329"/>
      <c r="G21" s="328" t="s">
        <v>228</v>
      </c>
      <c r="H21" s="329"/>
      <c r="I21" s="328" t="s">
        <v>110</v>
      </c>
      <c r="J21" s="329"/>
      <c r="K21" s="332" t="s">
        <v>109</v>
      </c>
      <c r="L21" s="328" t="s">
        <v>108</v>
      </c>
      <c r="M21" s="329"/>
      <c r="N21" s="328" t="s">
        <v>418</v>
      </c>
      <c r="O21" s="329"/>
      <c r="P21" s="332" t="s">
        <v>107</v>
      </c>
      <c r="Q21" s="319" t="s">
        <v>106</v>
      </c>
      <c r="R21" s="320"/>
      <c r="S21" s="319" t="s">
        <v>105</v>
      </c>
      <c r="T21" s="321"/>
    </row>
    <row r="22" spans="1:20" ht="204.75" customHeight="1" x14ac:dyDescent="0.25">
      <c r="A22" s="326"/>
      <c r="B22" s="330"/>
      <c r="C22" s="331"/>
      <c r="D22" s="335"/>
      <c r="E22" s="330"/>
      <c r="F22" s="331"/>
      <c r="G22" s="330"/>
      <c r="H22" s="331"/>
      <c r="I22" s="330"/>
      <c r="J22" s="331"/>
      <c r="K22" s="333"/>
      <c r="L22" s="330"/>
      <c r="M22" s="331"/>
      <c r="N22" s="330"/>
      <c r="O22" s="331"/>
      <c r="P22" s="333"/>
      <c r="Q22" s="84" t="s">
        <v>104</v>
      </c>
      <c r="R22" s="84" t="s">
        <v>393</v>
      </c>
      <c r="S22" s="84" t="s">
        <v>103</v>
      </c>
      <c r="T22" s="84" t="s">
        <v>102</v>
      </c>
    </row>
    <row r="23" spans="1:20" ht="51.75" customHeight="1" x14ac:dyDescent="0.25">
      <c r="A23" s="327"/>
      <c r="B23" s="84" t="s">
        <v>100</v>
      </c>
      <c r="C23" s="84" t="s">
        <v>101</v>
      </c>
      <c r="D23" s="333"/>
      <c r="E23" s="84" t="s">
        <v>100</v>
      </c>
      <c r="F23" s="84" t="s">
        <v>101</v>
      </c>
      <c r="G23" s="84" t="s">
        <v>100</v>
      </c>
      <c r="H23" s="84" t="s">
        <v>101</v>
      </c>
      <c r="I23" s="84" t="s">
        <v>100</v>
      </c>
      <c r="J23" s="84" t="s">
        <v>101</v>
      </c>
      <c r="K23" s="84" t="s">
        <v>100</v>
      </c>
      <c r="L23" s="84" t="s">
        <v>100</v>
      </c>
      <c r="M23" s="84" t="s">
        <v>101</v>
      </c>
      <c r="N23" s="84" t="s">
        <v>100</v>
      </c>
      <c r="O23" s="84" t="s">
        <v>101</v>
      </c>
      <c r="P23" s="138" t="s">
        <v>100</v>
      </c>
      <c r="Q23" s="84" t="s">
        <v>100</v>
      </c>
      <c r="R23" s="84" t="s">
        <v>100</v>
      </c>
      <c r="S23" s="84" t="s">
        <v>100</v>
      </c>
      <c r="T23" s="84" t="s">
        <v>100</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37" customFormat="1" x14ac:dyDescent="0.25">
      <c r="A25" s="139">
        <v>1</v>
      </c>
      <c r="B25" s="139"/>
      <c r="C25" s="139"/>
      <c r="D25" s="140"/>
      <c r="E25" s="139"/>
      <c r="F25" s="139"/>
      <c r="G25" s="139"/>
      <c r="H25" s="139"/>
      <c r="I25" s="139"/>
      <c r="J25" s="86"/>
      <c r="K25" s="86"/>
      <c r="L25" s="86"/>
      <c r="M25" s="139"/>
      <c r="N25" s="139"/>
      <c r="O25" s="139"/>
      <c r="P25" s="86"/>
      <c r="Q25" s="86"/>
      <c r="R25" s="139"/>
      <c r="S25" s="86"/>
      <c r="T25" s="139"/>
    </row>
    <row r="26" spans="1:20" x14ac:dyDescent="0.25">
      <c r="A26" s="139">
        <v>2</v>
      </c>
      <c r="B26" s="139"/>
      <c r="C26" s="139"/>
      <c r="D26" s="140"/>
      <c r="E26" s="139"/>
      <c r="F26" s="139"/>
      <c r="G26" s="139"/>
      <c r="H26" s="139"/>
      <c r="I26" s="86"/>
      <c r="J26" s="86"/>
      <c r="K26" s="86"/>
      <c r="L26" s="86"/>
      <c r="M26" s="139"/>
      <c r="N26" s="139"/>
      <c r="O26" s="139"/>
      <c r="P26" s="139"/>
      <c r="Q26" s="86"/>
      <c r="R26" s="139"/>
      <c r="S26" s="86"/>
      <c r="T26" s="139"/>
    </row>
    <row r="27" spans="1:20" x14ac:dyDescent="0.25">
      <c r="A27" s="139">
        <v>3</v>
      </c>
      <c r="B27" s="139"/>
      <c r="C27" s="139"/>
      <c r="D27" s="140"/>
      <c r="E27" s="139"/>
      <c r="F27" s="139"/>
      <c r="G27" s="139"/>
      <c r="H27" s="139"/>
      <c r="I27" s="139"/>
      <c r="J27" s="86"/>
      <c r="K27" s="86"/>
      <c r="L27" s="139"/>
      <c r="M27" s="139"/>
      <c r="N27" s="139"/>
      <c r="O27" s="139"/>
      <c r="P27" s="139"/>
      <c r="Q27" s="86"/>
      <c r="R27" s="139"/>
      <c r="S27" s="86"/>
      <c r="T27" s="139"/>
    </row>
    <row r="28" spans="1:20" x14ac:dyDescent="0.25">
      <c r="A28" s="139">
        <v>4</v>
      </c>
      <c r="B28" s="139"/>
      <c r="C28" s="139"/>
      <c r="D28" s="140"/>
      <c r="E28" s="139"/>
      <c r="F28" s="139"/>
      <c r="G28" s="139"/>
      <c r="H28" s="139"/>
      <c r="I28" s="86"/>
      <c r="J28" s="86"/>
      <c r="K28" s="86"/>
      <c r="L28" s="139"/>
      <c r="M28" s="139"/>
      <c r="N28" s="139"/>
      <c r="O28" s="139"/>
      <c r="P28" s="139"/>
      <c r="Q28" s="86"/>
      <c r="R28" s="139"/>
      <c r="S28" s="86"/>
      <c r="T28" s="139"/>
    </row>
    <row r="29" spans="1:20" x14ac:dyDescent="0.25">
      <c r="A29" s="139">
        <v>5</v>
      </c>
      <c r="B29" s="139"/>
      <c r="C29" s="139"/>
      <c r="D29" s="140"/>
      <c r="E29" s="139"/>
      <c r="F29" s="139"/>
      <c r="G29" s="141"/>
      <c r="H29" s="139"/>
      <c r="I29" s="86"/>
      <c r="J29" s="86"/>
      <c r="K29" s="86"/>
      <c r="L29" s="139"/>
      <c r="M29" s="139"/>
      <c r="N29" s="139"/>
      <c r="O29" s="139"/>
      <c r="P29" s="139"/>
      <c r="Q29" s="86"/>
      <c r="R29" s="139"/>
      <c r="S29" s="86"/>
      <c r="T29" s="139"/>
    </row>
    <row r="30" spans="1:20" x14ac:dyDescent="0.25">
      <c r="A30" s="139">
        <v>6</v>
      </c>
      <c r="B30" s="139"/>
      <c r="C30" s="139"/>
      <c r="D30" s="140"/>
      <c r="E30" s="139"/>
      <c r="F30" s="139"/>
      <c r="G30" s="141"/>
      <c r="H30" s="141"/>
      <c r="I30" s="86"/>
      <c r="J30" s="86"/>
      <c r="K30" s="86"/>
      <c r="L30" s="139"/>
      <c r="M30" s="139"/>
      <c r="N30" s="139"/>
      <c r="O30" s="139"/>
      <c r="P30" s="139"/>
      <c r="Q30" s="86"/>
      <c r="R30" s="139"/>
      <c r="S30" s="86"/>
      <c r="T30" s="139"/>
    </row>
    <row r="31" spans="1:20" x14ac:dyDescent="0.25">
      <c r="A31" s="139">
        <v>7</v>
      </c>
      <c r="B31" s="139"/>
      <c r="C31" s="139"/>
      <c r="D31" s="140"/>
      <c r="E31" s="139"/>
      <c r="F31" s="139"/>
      <c r="G31" s="141"/>
      <c r="H31" s="141"/>
      <c r="I31" s="86"/>
      <c r="J31" s="86"/>
      <c r="K31" s="86"/>
      <c r="L31" s="139"/>
      <c r="M31" s="139"/>
      <c r="N31" s="139"/>
      <c r="O31" s="139"/>
      <c r="P31" s="139"/>
      <c r="Q31" s="86"/>
      <c r="R31" s="139"/>
      <c r="S31" s="86"/>
      <c r="T31" s="139"/>
    </row>
    <row r="32" spans="1:20" x14ac:dyDescent="0.25">
      <c r="A32" s="139">
        <v>8</v>
      </c>
      <c r="B32" s="139"/>
      <c r="C32" s="139"/>
      <c r="D32" s="140"/>
      <c r="E32" s="139"/>
      <c r="F32" s="139"/>
      <c r="G32" s="141"/>
      <c r="H32" s="141"/>
      <c r="I32" s="86"/>
      <c r="J32" s="86"/>
      <c r="K32" s="86"/>
      <c r="L32" s="139"/>
      <c r="M32" s="139"/>
      <c r="N32" s="139"/>
      <c r="O32" s="139"/>
      <c r="P32" s="139"/>
      <c r="Q32" s="86"/>
      <c r="R32" s="139"/>
      <c r="S32" s="86"/>
      <c r="T32" s="139"/>
    </row>
    <row r="33" spans="1:20" x14ac:dyDescent="0.25">
      <c r="A33" s="139">
        <v>9</v>
      </c>
      <c r="B33" s="139"/>
      <c r="C33" s="139"/>
      <c r="D33" s="140"/>
      <c r="E33" s="139"/>
      <c r="F33" s="139"/>
      <c r="G33" s="141"/>
      <c r="H33" s="141"/>
      <c r="I33" s="139"/>
      <c r="J33" s="86"/>
      <c r="K33" s="139"/>
      <c r="L33" s="139"/>
      <c r="M33" s="139"/>
      <c r="N33" s="139"/>
      <c r="O33" s="139"/>
      <c r="P33" s="139"/>
      <c r="Q33" s="86"/>
      <c r="R33" s="139"/>
      <c r="S33" s="86"/>
      <c r="T33" s="139"/>
    </row>
    <row r="34" spans="1:20" x14ac:dyDescent="0.25">
      <c r="A34" s="139">
        <v>10</v>
      </c>
      <c r="B34" s="139"/>
      <c r="C34" s="139"/>
      <c r="D34" s="140"/>
      <c r="E34" s="139"/>
      <c r="F34" s="139"/>
      <c r="G34" s="141"/>
      <c r="H34" s="141"/>
      <c r="I34" s="139"/>
      <c r="J34" s="86"/>
      <c r="K34" s="139"/>
      <c r="L34" s="139"/>
      <c r="M34" s="139"/>
      <c r="N34" s="139"/>
      <c r="O34" s="139"/>
      <c r="P34" s="139"/>
      <c r="Q34" s="86"/>
      <c r="R34" s="139"/>
      <c r="S34" s="86"/>
      <c r="T34" s="139"/>
    </row>
    <row r="35" spans="1:20" x14ac:dyDescent="0.25">
      <c r="A35" s="139">
        <v>11</v>
      </c>
      <c r="B35" s="139"/>
      <c r="C35" s="139"/>
      <c r="D35" s="140"/>
      <c r="E35" s="139"/>
      <c r="F35" s="139"/>
      <c r="G35" s="141"/>
      <c r="H35" s="141"/>
      <c r="I35" s="139"/>
      <c r="J35" s="86"/>
      <c r="K35" s="139"/>
      <c r="L35" s="139"/>
      <c r="M35" s="139"/>
      <c r="N35" s="139"/>
      <c r="O35" s="139"/>
      <c r="P35" s="139"/>
      <c r="Q35" s="86"/>
      <c r="R35" s="139"/>
      <c r="S35" s="86"/>
      <c r="T35" s="139"/>
    </row>
    <row r="36" spans="1:20" x14ac:dyDescent="0.25">
      <c r="A36" s="139">
        <v>12</v>
      </c>
      <c r="B36" s="139"/>
      <c r="C36" s="139"/>
      <c r="D36" s="140"/>
      <c r="E36" s="139"/>
      <c r="F36" s="139"/>
      <c r="G36" s="141"/>
      <c r="H36" s="139"/>
      <c r="I36" s="139"/>
      <c r="J36" s="86"/>
      <c r="K36" s="139"/>
      <c r="L36" s="139"/>
      <c r="M36" s="139"/>
      <c r="N36" s="139"/>
      <c r="O36" s="139"/>
      <c r="P36" s="139"/>
      <c r="Q36" s="86"/>
      <c r="R36" s="139"/>
      <c r="S36" s="86"/>
      <c r="T36" s="139"/>
    </row>
    <row r="37" spans="1:20" x14ac:dyDescent="0.25">
      <c r="A37" s="139">
        <v>13</v>
      </c>
      <c r="B37" s="139"/>
      <c r="C37" s="139"/>
      <c r="D37" s="140"/>
      <c r="E37" s="139"/>
      <c r="F37" s="139"/>
      <c r="G37" s="141"/>
      <c r="H37" s="141"/>
      <c r="I37" s="139"/>
      <c r="J37" s="86"/>
      <c r="K37" s="139"/>
      <c r="L37" s="139"/>
      <c r="M37" s="139"/>
      <c r="N37" s="139"/>
      <c r="O37" s="139"/>
      <c r="P37" s="139"/>
      <c r="Q37" s="86"/>
      <c r="R37" s="139"/>
      <c r="S37" s="86"/>
      <c r="T37" s="139"/>
    </row>
    <row r="38" spans="1:20" x14ac:dyDescent="0.25">
      <c r="A38" s="139">
        <v>14</v>
      </c>
      <c r="B38" s="139"/>
      <c r="C38" s="139"/>
      <c r="D38" s="140"/>
      <c r="E38" s="139"/>
      <c r="F38" s="139"/>
      <c r="G38" s="141"/>
      <c r="H38" s="141"/>
      <c r="I38" s="139"/>
      <c r="J38" s="86"/>
      <c r="K38" s="139"/>
      <c r="L38" s="139"/>
      <c r="M38" s="139"/>
      <c r="N38" s="139"/>
      <c r="O38" s="139"/>
      <c r="P38" s="139"/>
      <c r="Q38" s="86"/>
      <c r="R38" s="139"/>
      <c r="S38" s="86"/>
      <c r="T38" s="139"/>
    </row>
    <row r="39" spans="1:20" x14ac:dyDescent="0.25">
      <c r="A39" s="139">
        <v>15</v>
      </c>
      <c r="B39" s="139"/>
      <c r="C39" s="139"/>
      <c r="D39" s="140"/>
      <c r="E39" s="139"/>
      <c r="F39" s="139"/>
      <c r="G39" s="141"/>
      <c r="H39" s="141"/>
      <c r="I39" s="139"/>
      <c r="J39" s="86"/>
      <c r="K39" s="139"/>
      <c r="L39" s="139"/>
      <c r="M39" s="139"/>
      <c r="N39" s="139"/>
      <c r="O39" s="139"/>
      <c r="P39" s="139"/>
      <c r="Q39" s="86"/>
      <c r="R39" s="139"/>
      <c r="S39" s="86"/>
      <c r="T39" s="139"/>
    </row>
    <row r="40" spans="1:20" x14ac:dyDescent="0.25">
      <c r="A40" s="139">
        <v>16</v>
      </c>
      <c r="B40" s="139"/>
      <c r="C40" s="139"/>
      <c r="D40" s="140"/>
      <c r="E40" s="139"/>
      <c r="F40" s="139"/>
      <c r="G40" s="139"/>
      <c r="H40" s="139"/>
      <c r="I40" s="139"/>
      <c r="J40" s="86"/>
      <c r="K40" s="139"/>
      <c r="L40" s="139"/>
      <c r="M40" s="139"/>
      <c r="N40" s="139"/>
      <c r="O40" s="139"/>
      <c r="P40" s="139"/>
      <c r="Q40" s="86"/>
      <c r="R40" s="139"/>
      <c r="S40" s="86"/>
      <c r="T40" s="139"/>
    </row>
    <row r="41" spans="1:20" x14ac:dyDescent="0.25">
      <c r="A41" s="139">
        <v>17</v>
      </c>
      <c r="B41" s="139"/>
      <c r="C41" s="139"/>
      <c r="D41" s="140"/>
      <c r="E41" s="139"/>
      <c r="F41" s="139"/>
      <c r="G41" s="139"/>
      <c r="H41" s="139"/>
      <c r="I41" s="139"/>
      <c r="J41" s="86"/>
      <c r="K41" s="139"/>
      <c r="L41" s="139"/>
      <c r="M41" s="139"/>
      <c r="N41" s="142"/>
      <c r="O41" s="142"/>
      <c r="P41" s="142"/>
      <c r="Q41" s="86"/>
      <c r="R41" s="139"/>
      <c r="S41" s="86"/>
      <c r="T41" s="139"/>
    </row>
    <row r="42" spans="1:20" x14ac:dyDescent="0.25">
      <c r="A42" s="139">
        <v>18</v>
      </c>
      <c r="B42" s="139"/>
      <c r="C42" s="139"/>
      <c r="D42" s="140"/>
      <c r="E42" s="139"/>
      <c r="F42" s="139"/>
      <c r="G42" s="139"/>
      <c r="H42" s="139"/>
      <c r="I42" s="139"/>
      <c r="J42" s="86"/>
      <c r="K42" s="139"/>
      <c r="L42" s="139"/>
      <c r="M42" s="139"/>
      <c r="N42" s="142"/>
      <c r="O42" s="142"/>
      <c r="P42" s="142"/>
      <c r="Q42" s="86"/>
      <c r="R42" s="139"/>
      <c r="S42" s="86"/>
      <c r="T42" s="139"/>
    </row>
    <row r="43" spans="1:20" x14ac:dyDescent="0.25">
      <c r="A43" s="139">
        <v>19</v>
      </c>
      <c r="B43" s="139"/>
      <c r="C43" s="139"/>
      <c r="D43" s="140"/>
      <c r="E43" s="139"/>
      <c r="F43" s="139"/>
      <c r="G43" s="139"/>
      <c r="H43" s="139"/>
      <c r="I43" s="139"/>
      <c r="J43" s="86"/>
      <c r="K43" s="139"/>
      <c r="L43" s="139"/>
      <c r="M43" s="139"/>
      <c r="N43" s="142"/>
      <c r="O43" s="142"/>
      <c r="P43" s="142"/>
      <c r="Q43" s="86"/>
      <c r="R43" s="139"/>
      <c r="S43" s="86"/>
      <c r="T43" s="139"/>
    </row>
    <row r="44" spans="1:20" x14ac:dyDescent="0.25">
      <c r="A44" s="139">
        <v>20</v>
      </c>
      <c r="B44" s="139"/>
      <c r="C44" s="139"/>
      <c r="D44" s="140"/>
      <c r="E44" s="139"/>
      <c r="F44" s="139"/>
      <c r="G44" s="139"/>
      <c r="H44" s="139"/>
      <c r="I44" s="139"/>
      <c r="J44" s="86"/>
      <c r="K44" s="139"/>
      <c r="L44" s="139"/>
      <c r="M44" s="139"/>
      <c r="N44" s="142"/>
      <c r="O44" s="142"/>
      <c r="P44" s="142"/>
      <c r="Q44" s="86"/>
      <c r="R44" s="139"/>
      <c r="S44" s="86"/>
      <c r="T44" s="139"/>
    </row>
    <row r="45" spans="1:20" x14ac:dyDescent="0.25">
      <c r="A45" s="139">
        <v>21</v>
      </c>
      <c r="B45" s="139"/>
      <c r="C45" s="139"/>
      <c r="D45" s="140"/>
      <c r="E45" s="139"/>
      <c r="F45" s="139"/>
      <c r="G45" s="139"/>
      <c r="H45" s="139"/>
      <c r="I45" s="139"/>
      <c r="J45" s="86"/>
      <c r="K45" s="139"/>
      <c r="L45" s="139"/>
      <c r="M45" s="139"/>
      <c r="N45" s="142"/>
      <c r="O45" s="142"/>
      <c r="P45" s="142"/>
      <c r="Q45" s="86"/>
      <c r="R45" s="139"/>
      <c r="S45" s="86"/>
      <c r="T45" s="139"/>
    </row>
    <row r="46" spans="1:20" x14ac:dyDescent="0.25">
      <c r="A46" s="139">
        <v>22</v>
      </c>
      <c r="B46" s="139"/>
      <c r="C46" s="139"/>
      <c r="D46" s="140"/>
      <c r="E46" s="139"/>
      <c r="F46" s="139"/>
      <c r="G46" s="139"/>
      <c r="H46" s="139"/>
      <c r="I46" s="139"/>
      <c r="J46" s="86"/>
      <c r="K46" s="139"/>
      <c r="L46" s="139"/>
      <c r="M46" s="139"/>
      <c r="N46" s="142"/>
      <c r="O46" s="142"/>
      <c r="P46" s="142"/>
      <c r="Q46" s="86"/>
      <c r="R46" s="139"/>
      <c r="S46" s="86"/>
      <c r="T46" s="139"/>
    </row>
    <row r="47" spans="1:20" x14ac:dyDescent="0.25">
      <c r="A47" s="139">
        <v>23</v>
      </c>
      <c r="B47" s="139"/>
      <c r="C47" s="139"/>
      <c r="D47" s="140"/>
      <c r="E47" s="139"/>
      <c r="F47" s="139"/>
      <c r="G47" s="139"/>
      <c r="H47" s="139"/>
      <c r="I47" s="139"/>
      <c r="J47" s="86"/>
      <c r="K47" s="139"/>
      <c r="L47" s="139"/>
      <c r="M47" s="139"/>
      <c r="N47" s="142"/>
      <c r="O47" s="142"/>
      <c r="P47" s="142"/>
      <c r="Q47" s="86"/>
      <c r="R47" s="139"/>
      <c r="S47" s="86"/>
      <c r="T47" s="139"/>
    </row>
    <row r="48" spans="1:20" x14ac:dyDescent="0.25">
      <c r="A48" s="139">
        <v>24</v>
      </c>
      <c r="B48" s="139"/>
      <c r="C48" s="139"/>
      <c r="D48" s="140"/>
      <c r="E48" s="139"/>
      <c r="F48" s="139"/>
      <c r="G48" s="139"/>
      <c r="H48" s="139"/>
      <c r="I48" s="139"/>
      <c r="J48" s="86"/>
      <c r="K48" s="139"/>
      <c r="L48" s="139"/>
      <c r="M48" s="139"/>
      <c r="N48" s="139"/>
      <c r="O48" s="139"/>
      <c r="P48" s="139"/>
      <c r="Q48" s="86"/>
      <c r="R48" s="139"/>
      <c r="S48" s="86"/>
      <c r="T48" s="139"/>
    </row>
    <row r="49" spans="1:20" x14ac:dyDescent="0.25">
      <c r="A49" s="139">
        <v>25</v>
      </c>
      <c r="B49" s="139"/>
      <c r="C49" s="139"/>
      <c r="D49" s="140"/>
      <c r="E49" s="139"/>
      <c r="F49" s="139"/>
      <c r="G49" s="139"/>
      <c r="H49" s="139"/>
      <c r="I49" s="139"/>
      <c r="J49" s="86"/>
      <c r="K49" s="139"/>
      <c r="L49" s="139"/>
      <c r="M49" s="139"/>
      <c r="N49" s="142"/>
      <c r="O49" s="142"/>
      <c r="P49" s="142"/>
      <c r="Q49" s="86"/>
      <c r="R49" s="139"/>
      <c r="S49" s="86"/>
      <c r="T49" s="139"/>
    </row>
    <row r="50" spans="1:20" x14ac:dyDescent="0.25">
      <c r="A50" s="139">
        <v>26</v>
      </c>
      <c r="B50" s="139"/>
      <c r="C50" s="139"/>
      <c r="D50" s="140"/>
      <c r="E50" s="139"/>
      <c r="F50" s="139"/>
      <c r="G50" s="139"/>
      <c r="H50" s="139"/>
      <c r="I50" s="139"/>
      <c r="J50" s="86"/>
      <c r="K50" s="139"/>
      <c r="L50" s="139"/>
      <c r="M50" s="139"/>
      <c r="N50" s="142"/>
      <c r="O50" s="142"/>
      <c r="P50" s="142"/>
      <c r="Q50" s="86"/>
      <c r="R50" s="139"/>
      <c r="S50" s="86"/>
      <c r="T50" s="139"/>
    </row>
    <row r="51" spans="1:20" x14ac:dyDescent="0.25">
      <c r="A51" s="139">
        <v>27</v>
      </c>
      <c r="B51" s="139"/>
      <c r="C51" s="139"/>
      <c r="D51" s="140"/>
      <c r="E51" s="139"/>
      <c r="F51" s="139"/>
      <c r="G51" s="139"/>
      <c r="H51" s="139"/>
      <c r="I51" s="139"/>
      <c r="J51" s="86"/>
      <c r="K51" s="139"/>
      <c r="L51" s="139"/>
      <c r="M51" s="139"/>
      <c r="N51" s="142"/>
      <c r="O51" s="142"/>
      <c r="P51" s="142"/>
      <c r="Q51" s="86"/>
      <c r="R51" s="139"/>
      <c r="S51" s="86"/>
      <c r="T51" s="139"/>
    </row>
    <row r="52" spans="1:20" x14ac:dyDescent="0.25">
      <c r="A52" s="139">
        <v>28</v>
      </c>
      <c r="B52" s="139"/>
      <c r="C52" s="139"/>
      <c r="D52" s="140"/>
      <c r="E52" s="139"/>
      <c r="F52" s="139"/>
      <c r="G52" s="139"/>
      <c r="H52" s="139"/>
      <c r="I52" s="139"/>
      <c r="J52" s="86"/>
      <c r="K52" s="139"/>
      <c r="L52" s="139"/>
      <c r="M52" s="139"/>
      <c r="N52" s="142"/>
      <c r="O52" s="142"/>
      <c r="P52" s="142"/>
      <c r="Q52" s="86"/>
      <c r="R52" s="139"/>
      <c r="S52" s="86"/>
      <c r="T52" s="139"/>
    </row>
    <row r="53" spans="1:20" x14ac:dyDescent="0.25">
      <c r="A53" s="139">
        <v>29</v>
      </c>
      <c r="B53" s="139"/>
      <c r="C53" s="139"/>
      <c r="D53" s="140"/>
      <c r="E53" s="139"/>
      <c r="F53" s="139"/>
      <c r="G53" s="139"/>
      <c r="H53" s="139"/>
      <c r="I53" s="139"/>
      <c r="J53" s="86"/>
      <c r="K53" s="139"/>
      <c r="L53" s="139"/>
      <c r="M53" s="139"/>
      <c r="N53" s="142"/>
      <c r="O53" s="142"/>
      <c r="P53" s="142"/>
      <c r="Q53" s="86"/>
      <c r="R53" s="139"/>
      <c r="S53" s="86"/>
      <c r="T53" s="139"/>
    </row>
    <row r="54" spans="1:20" x14ac:dyDescent="0.25">
      <c r="A54" s="139">
        <v>30</v>
      </c>
      <c r="B54" s="139"/>
      <c r="C54" s="139"/>
      <c r="D54" s="140"/>
      <c r="E54" s="139"/>
      <c r="F54" s="139"/>
      <c r="G54" s="139"/>
      <c r="H54" s="139"/>
      <c r="I54" s="139"/>
      <c r="J54" s="86"/>
      <c r="K54" s="139"/>
      <c r="L54" s="139"/>
      <c r="M54" s="139"/>
      <c r="N54" s="142"/>
      <c r="O54" s="142"/>
      <c r="P54" s="142"/>
      <c r="Q54" s="86"/>
      <c r="R54" s="139"/>
      <c r="S54" s="86"/>
      <c r="T54" s="139"/>
    </row>
    <row r="55" spans="1:20" x14ac:dyDescent="0.25">
      <c r="A55" s="139">
        <v>31</v>
      </c>
      <c r="B55" s="139"/>
      <c r="C55" s="139"/>
      <c r="D55" s="140"/>
      <c r="E55" s="139"/>
      <c r="F55" s="139"/>
      <c r="G55" s="139"/>
      <c r="H55" s="139"/>
      <c r="I55" s="139"/>
      <c r="J55" s="86"/>
      <c r="K55" s="139"/>
      <c r="L55" s="139"/>
      <c r="M55" s="139"/>
      <c r="N55" s="142"/>
      <c r="O55" s="142"/>
      <c r="P55" s="142"/>
      <c r="Q55" s="86"/>
      <c r="R55" s="139"/>
      <c r="S55" s="86"/>
      <c r="T55" s="139"/>
    </row>
    <row r="56" spans="1:20" x14ac:dyDescent="0.25">
      <c r="A56" s="139">
        <v>32</v>
      </c>
      <c r="B56" s="139"/>
      <c r="C56" s="139"/>
      <c r="D56" s="140"/>
      <c r="E56" s="139"/>
      <c r="F56" s="139"/>
      <c r="G56" s="139"/>
      <c r="H56" s="139"/>
      <c r="I56" s="139"/>
      <c r="J56" s="86"/>
      <c r="K56" s="139"/>
      <c r="L56" s="139"/>
      <c r="M56" s="139"/>
      <c r="N56" s="142"/>
      <c r="O56" s="142"/>
      <c r="P56" s="142"/>
      <c r="Q56" s="86"/>
      <c r="R56" s="139"/>
      <c r="S56" s="86"/>
      <c r="T56" s="139"/>
    </row>
    <row r="57" spans="1:20" x14ac:dyDescent="0.25">
      <c r="A57" s="139">
        <v>33</v>
      </c>
      <c r="B57" s="139"/>
      <c r="C57" s="139"/>
      <c r="D57" s="140"/>
      <c r="E57" s="139"/>
      <c r="F57" s="139"/>
      <c r="G57" s="139"/>
      <c r="H57" s="139"/>
      <c r="I57" s="139"/>
      <c r="J57" s="86"/>
      <c r="K57" s="139"/>
      <c r="L57" s="139"/>
      <c r="M57" s="139"/>
      <c r="N57" s="142"/>
      <c r="O57" s="142"/>
      <c r="P57" s="142"/>
      <c r="Q57" s="86"/>
      <c r="R57" s="139"/>
      <c r="S57" s="86"/>
      <c r="T57" s="139"/>
    </row>
    <row r="58" spans="1:20" x14ac:dyDescent="0.25">
      <c r="A58" s="139">
        <v>34</v>
      </c>
      <c r="B58" s="139"/>
      <c r="C58" s="139"/>
      <c r="D58" s="140"/>
      <c r="E58" s="139"/>
      <c r="F58" s="139"/>
      <c r="G58" s="139"/>
      <c r="H58" s="139"/>
      <c r="I58" s="139"/>
      <c r="J58" s="86"/>
      <c r="K58" s="139"/>
      <c r="L58" s="139"/>
      <c r="M58" s="139"/>
      <c r="N58" s="142"/>
      <c r="O58" s="142"/>
      <c r="P58" s="142"/>
      <c r="Q58" s="86"/>
      <c r="R58" s="139"/>
      <c r="S58" s="86"/>
      <c r="T58" s="139"/>
    </row>
    <row r="59" spans="1:20" x14ac:dyDescent="0.25">
      <c r="A59" s="139">
        <v>35</v>
      </c>
      <c r="B59" s="139"/>
      <c r="C59" s="139"/>
      <c r="D59" s="140"/>
      <c r="E59" s="139"/>
      <c r="F59" s="139"/>
      <c r="G59" s="139"/>
      <c r="H59" s="139"/>
      <c r="I59" s="139"/>
      <c r="J59" s="86"/>
      <c r="K59" s="139"/>
      <c r="L59" s="139"/>
      <c r="M59" s="139"/>
      <c r="N59" s="142"/>
      <c r="O59" s="142"/>
      <c r="P59" s="142"/>
      <c r="Q59" s="86"/>
      <c r="R59" s="139"/>
      <c r="S59" s="86"/>
      <c r="T59" s="139"/>
    </row>
    <row r="60" spans="1:20" x14ac:dyDescent="0.25">
      <c r="A60" s="139">
        <v>36</v>
      </c>
      <c r="B60" s="139"/>
      <c r="C60" s="139"/>
      <c r="D60" s="140"/>
      <c r="E60" s="139"/>
      <c r="F60" s="139"/>
      <c r="G60" s="139"/>
      <c r="H60" s="139"/>
      <c r="I60" s="139"/>
      <c r="J60" s="86"/>
      <c r="K60" s="139"/>
      <c r="L60" s="139"/>
      <c r="M60" s="139"/>
      <c r="N60" s="142"/>
      <c r="O60" s="142"/>
      <c r="P60" s="142"/>
      <c r="Q60" s="86"/>
      <c r="R60" s="139"/>
      <c r="S60" s="86"/>
      <c r="T60" s="139"/>
    </row>
    <row r="61" spans="1:20" x14ac:dyDescent="0.25">
      <c r="A61" s="139">
        <v>37</v>
      </c>
      <c r="B61" s="139"/>
      <c r="C61" s="139"/>
      <c r="D61" s="140"/>
      <c r="E61" s="139"/>
      <c r="F61" s="139"/>
      <c r="G61" s="139"/>
      <c r="H61" s="139"/>
      <c r="I61" s="139"/>
      <c r="J61" s="86"/>
      <c r="K61" s="139"/>
      <c r="L61" s="139"/>
      <c r="M61" s="139"/>
      <c r="N61" s="142"/>
      <c r="O61" s="142"/>
      <c r="P61" s="142"/>
      <c r="Q61" s="86"/>
      <c r="R61" s="139"/>
      <c r="S61" s="86"/>
      <c r="T61" s="139"/>
    </row>
    <row r="62" spans="1:20" x14ac:dyDescent="0.25">
      <c r="A62" s="139">
        <v>38</v>
      </c>
      <c r="B62" s="139"/>
      <c r="C62" s="139"/>
      <c r="D62" s="140"/>
      <c r="E62" s="139"/>
      <c r="F62" s="139"/>
      <c r="G62" s="139"/>
      <c r="H62" s="139"/>
      <c r="I62" s="139"/>
      <c r="J62" s="86"/>
      <c r="K62" s="139"/>
      <c r="L62" s="139"/>
      <c r="M62" s="139"/>
      <c r="N62" s="142"/>
      <c r="O62" s="142"/>
      <c r="P62" s="142"/>
      <c r="Q62" s="86"/>
      <c r="R62" s="139"/>
      <c r="S62" s="86"/>
      <c r="T62" s="139"/>
    </row>
    <row r="63" spans="1:20" x14ac:dyDescent="0.25">
      <c r="A63" s="139">
        <v>39</v>
      </c>
      <c r="B63" s="139"/>
      <c r="C63" s="139"/>
      <c r="D63" s="140"/>
      <c r="E63" s="139"/>
      <c r="F63" s="139"/>
      <c r="G63" s="139"/>
      <c r="H63" s="139"/>
      <c r="I63" s="139"/>
      <c r="J63" s="86"/>
      <c r="K63" s="139"/>
      <c r="L63" s="139"/>
      <c r="M63" s="139"/>
      <c r="N63" s="142"/>
      <c r="O63" s="142"/>
      <c r="P63" s="142"/>
      <c r="Q63" s="86"/>
      <c r="R63" s="139"/>
      <c r="S63" s="86"/>
      <c r="T63" s="139"/>
    </row>
    <row r="64" spans="1:20" x14ac:dyDescent="0.25">
      <c r="A64" s="139">
        <v>40</v>
      </c>
      <c r="B64" s="139"/>
      <c r="C64" s="139"/>
      <c r="D64" s="140"/>
      <c r="E64" s="139"/>
      <c r="F64" s="139"/>
      <c r="G64" s="139"/>
      <c r="H64" s="139"/>
      <c r="I64" s="139"/>
      <c r="J64" s="86"/>
      <c r="K64" s="139"/>
      <c r="L64" s="139"/>
      <c r="M64" s="139"/>
      <c r="N64" s="142"/>
      <c r="O64" s="142"/>
      <c r="P64" s="142"/>
      <c r="Q64" s="86"/>
      <c r="R64" s="139"/>
      <c r="S64" s="86"/>
      <c r="T64" s="139"/>
    </row>
    <row r="65" spans="2:113" s="87" customFormat="1" ht="12.75" x14ac:dyDescent="0.2">
      <c r="B65" s="143"/>
      <c r="C65" s="143"/>
      <c r="K65" s="143"/>
    </row>
    <row r="66" spans="2:113" s="87" customFormat="1" x14ac:dyDescent="0.25">
      <c r="B66" s="88" t="s">
        <v>99</v>
      </c>
      <c r="C66" s="88"/>
      <c r="D66" s="88"/>
      <c r="E66" s="88"/>
      <c r="F66" s="88"/>
      <c r="G66" s="88"/>
      <c r="H66" s="88"/>
      <c r="I66" s="88"/>
      <c r="J66" s="88"/>
      <c r="K66" s="88"/>
      <c r="L66" s="88"/>
      <c r="M66" s="88"/>
      <c r="N66" s="88"/>
      <c r="O66" s="88"/>
      <c r="P66" s="88"/>
      <c r="Q66" s="88"/>
      <c r="R66" s="88"/>
    </row>
    <row r="67" spans="2:113" x14ac:dyDescent="0.25">
      <c r="B67" s="334" t="s">
        <v>428</v>
      </c>
      <c r="C67" s="334"/>
      <c r="D67" s="334"/>
      <c r="E67" s="334"/>
      <c r="F67" s="334"/>
      <c r="G67" s="334"/>
      <c r="H67" s="334"/>
      <c r="I67" s="334"/>
      <c r="J67" s="334"/>
      <c r="K67" s="334"/>
      <c r="L67" s="334"/>
      <c r="M67" s="334"/>
      <c r="N67" s="334"/>
      <c r="O67" s="334"/>
      <c r="P67" s="334"/>
      <c r="Q67" s="334"/>
      <c r="R67" s="334"/>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392</v>
      </c>
      <c r="C69" s="89"/>
      <c r="D69" s="89"/>
      <c r="E69" s="89"/>
      <c r="F69" s="90"/>
      <c r="G69" s="90"/>
      <c r="H69" s="89"/>
      <c r="I69" s="89"/>
      <c r="J69" s="89"/>
      <c r="K69" s="89"/>
      <c r="L69" s="89"/>
      <c r="M69" s="89"/>
      <c r="N69" s="89"/>
      <c r="O69" s="89"/>
      <c r="P69" s="89"/>
      <c r="Q69" s="89"/>
      <c r="R69" s="89"/>
      <c r="S69" s="144"/>
      <c r="T69" s="144"/>
      <c r="U69" s="144"/>
      <c r="V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row>
    <row r="70" spans="2:113" x14ac:dyDescent="0.25">
      <c r="B70" s="89" t="s">
        <v>98</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97</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row>
    <row r="72" spans="2:113" s="90" customFormat="1" x14ac:dyDescent="0.25">
      <c r="B72" s="89" t="s">
        <v>96</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row>
    <row r="73" spans="2:113" s="90" customFormat="1" x14ac:dyDescent="0.25">
      <c r="B73" s="89" t="s">
        <v>95</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row>
    <row r="74" spans="2:113" s="90" customFormat="1" x14ac:dyDescent="0.25">
      <c r="B74" s="89" t="s">
        <v>94</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row>
    <row r="75" spans="2:113" s="90" customFormat="1" x14ac:dyDescent="0.25">
      <c r="B75" s="89" t="s">
        <v>93</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row>
    <row r="76" spans="2:113" s="90" customFormat="1" x14ac:dyDescent="0.25">
      <c r="B76" s="89" t="s">
        <v>92</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row>
    <row r="77" spans="2:113" s="90" customFormat="1" x14ac:dyDescent="0.25">
      <c r="B77" s="89" t="s">
        <v>91</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row>
    <row r="78" spans="2:113" s="90" customFormat="1" x14ac:dyDescent="0.25">
      <c r="B78" s="89" t="s">
        <v>90</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F1" zoomScale="60" workbookViewId="0">
      <selection activeCell="Q21" sqref="Q21:R22"/>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4" t="s">
        <v>69</v>
      </c>
    </row>
    <row r="2" spans="1:27" s="82" customFormat="1" ht="18.75" customHeight="1" x14ac:dyDescent="0.3">
      <c r="E2" s="93"/>
      <c r="AA2" s="95" t="s">
        <v>10</v>
      </c>
    </row>
    <row r="3" spans="1:27" s="82" customFormat="1" ht="18.75" customHeight="1" x14ac:dyDescent="0.3">
      <c r="E3" s="93"/>
      <c r="AA3" s="95" t="s">
        <v>68</v>
      </c>
    </row>
    <row r="4" spans="1:27" s="82" customFormat="1" x14ac:dyDescent="0.2">
      <c r="E4" s="96"/>
    </row>
    <row r="5" spans="1:27" s="82" customFormat="1" x14ac:dyDescent="0.2">
      <c r="A5" s="300" t="str">
        <f>'3.1. паспорт Техсостояние ПС'!A6:T6</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82" customFormat="1" x14ac:dyDescent="0.2">
      <c r="A6" s="116"/>
      <c r="B6" s="116"/>
      <c r="C6" s="116"/>
      <c r="D6" s="116"/>
      <c r="E6" s="116"/>
      <c r="F6" s="116"/>
      <c r="G6" s="116"/>
      <c r="H6" s="116"/>
      <c r="I6" s="116"/>
      <c r="J6" s="116"/>
      <c r="K6" s="116"/>
      <c r="L6" s="116"/>
      <c r="M6" s="116"/>
      <c r="N6" s="116"/>
      <c r="O6" s="116"/>
      <c r="P6" s="116"/>
      <c r="Q6" s="116"/>
      <c r="R6" s="116"/>
      <c r="S6" s="116"/>
      <c r="T6" s="116"/>
    </row>
    <row r="7" spans="1:27" s="8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82" customFormat="1" ht="18.75" x14ac:dyDescent="0.2">
      <c r="E8" s="117"/>
      <c r="F8" s="117"/>
      <c r="G8" s="117"/>
      <c r="H8" s="117"/>
      <c r="I8" s="117"/>
      <c r="J8" s="117"/>
      <c r="K8" s="117"/>
      <c r="L8" s="117"/>
      <c r="M8" s="117"/>
      <c r="N8" s="117"/>
      <c r="O8" s="117"/>
      <c r="P8" s="117"/>
      <c r="Q8" s="117"/>
      <c r="R8" s="117"/>
      <c r="S8" s="81"/>
      <c r="T8" s="81"/>
      <c r="U8" s="81"/>
      <c r="V8" s="81"/>
      <c r="W8" s="81"/>
    </row>
    <row r="9" spans="1:27" s="82" customFormat="1" ht="18.75" customHeight="1" x14ac:dyDescent="0.2">
      <c r="E9" s="305" t="str">
        <f>'3.1. паспорт Техсостояние ПС'!A10</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8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82" customFormat="1" ht="18.75" x14ac:dyDescent="0.2">
      <c r="E11" s="117"/>
      <c r="F11" s="117"/>
      <c r="G11" s="117"/>
      <c r="H11" s="117"/>
      <c r="I11" s="117"/>
      <c r="J11" s="117"/>
      <c r="K11" s="117"/>
      <c r="L11" s="117"/>
      <c r="M11" s="117"/>
      <c r="N11" s="117"/>
      <c r="O11" s="117"/>
      <c r="P11" s="117"/>
      <c r="Q11" s="117"/>
      <c r="R11" s="117"/>
      <c r="S11" s="81"/>
      <c r="T11" s="81"/>
      <c r="U11" s="81"/>
      <c r="V11" s="81"/>
      <c r="W11" s="81"/>
    </row>
    <row r="12" spans="1:27" s="82" customFormat="1" ht="18.75" customHeight="1" x14ac:dyDescent="0.2">
      <c r="A12" s="337" t="str">
        <f>'1. паспорт местоположение'!A12:C12</f>
        <v>L_TP3300.VL.0093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8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x14ac:dyDescent="0.25">
      <c r="A15" s="33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101"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396</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37" customFormat="1" ht="21" customHeight="1" x14ac:dyDescent="0.25"/>
    <row r="21" spans="1:27" ht="15.75" customHeight="1" x14ac:dyDescent="0.25">
      <c r="A21" s="332" t="s">
        <v>5</v>
      </c>
      <c r="B21" s="328" t="s">
        <v>402</v>
      </c>
      <c r="C21" s="329"/>
      <c r="D21" s="328" t="s">
        <v>404</v>
      </c>
      <c r="E21" s="329"/>
      <c r="F21" s="319" t="s">
        <v>89</v>
      </c>
      <c r="G21" s="321"/>
      <c r="H21" s="321"/>
      <c r="I21" s="320"/>
      <c r="J21" s="332" t="s">
        <v>405</v>
      </c>
      <c r="K21" s="328" t="s">
        <v>406</v>
      </c>
      <c r="L21" s="329"/>
      <c r="M21" s="328" t="s">
        <v>407</v>
      </c>
      <c r="N21" s="329"/>
      <c r="O21" s="328" t="s">
        <v>395</v>
      </c>
      <c r="P21" s="329"/>
      <c r="Q21" s="328" t="s">
        <v>116</v>
      </c>
      <c r="R21" s="329"/>
      <c r="S21" s="332" t="s">
        <v>115</v>
      </c>
      <c r="T21" s="332" t="s">
        <v>408</v>
      </c>
      <c r="U21" s="332" t="s">
        <v>403</v>
      </c>
      <c r="V21" s="328" t="s">
        <v>114</v>
      </c>
      <c r="W21" s="329"/>
      <c r="X21" s="319" t="s">
        <v>106</v>
      </c>
      <c r="Y21" s="321"/>
      <c r="Z21" s="319" t="s">
        <v>105</v>
      </c>
      <c r="AA21" s="321"/>
    </row>
    <row r="22" spans="1:27" ht="216" customHeight="1" x14ac:dyDescent="0.25">
      <c r="A22" s="335"/>
      <c r="B22" s="330"/>
      <c r="C22" s="331"/>
      <c r="D22" s="330"/>
      <c r="E22" s="331"/>
      <c r="F22" s="319" t="s">
        <v>113</v>
      </c>
      <c r="G22" s="320"/>
      <c r="H22" s="319" t="s">
        <v>112</v>
      </c>
      <c r="I22" s="320"/>
      <c r="J22" s="333"/>
      <c r="K22" s="330"/>
      <c r="L22" s="331"/>
      <c r="M22" s="330"/>
      <c r="N22" s="331"/>
      <c r="O22" s="330"/>
      <c r="P22" s="331"/>
      <c r="Q22" s="330"/>
      <c r="R22" s="331"/>
      <c r="S22" s="333"/>
      <c r="T22" s="333"/>
      <c r="U22" s="333"/>
      <c r="V22" s="330"/>
      <c r="W22" s="331"/>
      <c r="X22" s="84" t="s">
        <v>104</v>
      </c>
      <c r="Y22" s="84" t="s">
        <v>393</v>
      </c>
      <c r="Z22" s="84" t="s">
        <v>103</v>
      </c>
      <c r="AA22" s="84" t="s">
        <v>102</v>
      </c>
    </row>
    <row r="23" spans="1:27" ht="60" customHeight="1" x14ac:dyDescent="0.25">
      <c r="A23" s="333"/>
      <c r="B23" s="138" t="s">
        <v>100</v>
      </c>
      <c r="C23" s="138" t="s">
        <v>101</v>
      </c>
      <c r="D23" s="138" t="s">
        <v>100</v>
      </c>
      <c r="E23" s="138" t="s">
        <v>101</v>
      </c>
      <c r="F23" s="138" t="s">
        <v>100</v>
      </c>
      <c r="G23" s="138" t="s">
        <v>101</v>
      </c>
      <c r="H23" s="138" t="s">
        <v>100</v>
      </c>
      <c r="I23" s="138" t="s">
        <v>101</v>
      </c>
      <c r="J23" s="138" t="s">
        <v>100</v>
      </c>
      <c r="K23" s="138" t="s">
        <v>100</v>
      </c>
      <c r="L23" s="138" t="s">
        <v>101</v>
      </c>
      <c r="M23" s="138" t="s">
        <v>100</v>
      </c>
      <c r="N23" s="138" t="s">
        <v>101</v>
      </c>
      <c r="O23" s="138" t="s">
        <v>100</v>
      </c>
      <c r="P23" s="138" t="s">
        <v>101</v>
      </c>
      <c r="Q23" s="138" t="s">
        <v>100</v>
      </c>
      <c r="R23" s="138" t="s">
        <v>101</v>
      </c>
      <c r="S23" s="138" t="s">
        <v>100</v>
      </c>
      <c r="T23" s="138" t="s">
        <v>100</v>
      </c>
      <c r="U23" s="138" t="s">
        <v>100</v>
      </c>
      <c r="V23" s="138" t="s">
        <v>100</v>
      </c>
      <c r="W23" s="138" t="s">
        <v>101</v>
      </c>
      <c r="X23" s="138" t="s">
        <v>100</v>
      </c>
      <c r="Y23" s="138" t="s">
        <v>100</v>
      </c>
      <c r="Z23" s="84" t="s">
        <v>100</v>
      </c>
      <c r="AA23" s="84" t="s">
        <v>100</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37" customFormat="1" ht="51.75" customHeight="1" x14ac:dyDescent="0.25">
      <c r="A25" s="147">
        <v>1</v>
      </c>
      <c r="B25" s="147"/>
      <c r="C25" s="147"/>
      <c r="D25" s="147"/>
      <c r="E25" s="84"/>
      <c r="F25" s="84"/>
      <c r="G25" s="147"/>
      <c r="H25" s="147"/>
      <c r="I25" s="147"/>
      <c r="J25" s="148"/>
      <c r="K25" s="148"/>
      <c r="L25" s="149"/>
      <c r="M25" s="149"/>
      <c r="N25" s="150"/>
      <c r="O25" s="150"/>
      <c r="P25" s="150"/>
      <c r="Q25" s="150"/>
      <c r="R25" s="147"/>
      <c r="S25" s="148"/>
      <c r="T25" s="148"/>
      <c r="U25" s="148"/>
      <c r="V25" s="148"/>
      <c r="W25" s="150"/>
      <c r="X25" s="147"/>
      <c r="Y25" s="147"/>
      <c r="Z25" s="147"/>
      <c r="AA25" s="147"/>
    </row>
    <row r="26" spans="1:27" s="137" customFormat="1" ht="51.75" customHeight="1" x14ac:dyDescent="0.25">
      <c r="A26" s="147">
        <v>2</v>
      </c>
      <c r="B26" s="147"/>
      <c r="C26" s="147"/>
      <c r="D26" s="147"/>
      <c r="E26" s="84"/>
      <c r="F26" s="84"/>
      <c r="G26" s="147"/>
      <c r="H26" s="147"/>
      <c r="I26" s="147"/>
      <c r="J26" s="148"/>
      <c r="K26" s="148"/>
      <c r="L26" s="149"/>
      <c r="M26" s="149"/>
      <c r="N26" s="150"/>
      <c r="O26" s="150"/>
      <c r="P26" s="150"/>
      <c r="Q26" s="150"/>
      <c r="R26" s="147"/>
      <c r="S26" s="148"/>
      <c r="T26" s="148"/>
      <c r="U26" s="148"/>
      <c r="V26" s="148"/>
      <c r="W26" s="150"/>
      <c r="X26" s="147"/>
      <c r="Y26" s="147"/>
      <c r="Z26" s="147"/>
      <c r="AA26" s="147"/>
    </row>
    <row r="27" spans="1:27" ht="3" customHeight="1" x14ac:dyDescent="0.25">
      <c r="X27" s="151"/>
      <c r="Y27" s="152"/>
      <c r="Z27" s="90"/>
      <c r="AA27" s="90"/>
    </row>
    <row r="28" spans="1:27" s="87" customFormat="1" ht="12.75" x14ac:dyDescent="0.2">
      <c r="A28" s="143"/>
      <c r="B28" s="143"/>
      <c r="C28" s="143"/>
      <c r="E28" s="143"/>
      <c r="X28" s="153"/>
      <c r="Y28" s="153"/>
      <c r="Z28" s="153"/>
      <c r="AA28" s="153"/>
    </row>
    <row r="29" spans="1:27" s="87" customFormat="1" ht="12.75" x14ac:dyDescent="0.2">
      <c r="A29" s="143"/>
      <c r="B29" s="143"/>
      <c r="C29"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2" customFormat="1" ht="18.75" customHeight="1" x14ac:dyDescent="0.2">
      <c r="A1" s="93"/>
      <c r="C1" s="94" t="s">
        <v>69</v>
      </c>
    </row>
    <row r="2" spans="1:29" s="82" customFormat="1" ht="18.75" customHeight="1" x14ac:dyDescent="0.3">
      <c r="A2" s="93"/>
      <c r="C2" s="95" t="s">
        <v>10</v>
      </c>
    </row>
    <row r="3" spans="1:29" s="82" customFormat="1" ht="18.75" x14ac:dyDescent="0.3">
      <c r="A3" s="96"/>
      <c r="C3" s="95" t="s">
        <v>68</v>
      </c>
    </row>
    <row r="4" spans="1:29" s="82" customFormat="1" ht="18.75" x14ac:dyDescent="0.3">
      <c r="A4" s="96"/>
      <c r="C4" s="95"/>
    </row>
    <row r="5" spans="1:29" s="82" customFormat="1" ht="15.75" x14ac:dyDescent="0.2">
      <c r="A5" s="300" t="str">
        <f>'1. паспорт местоположение'!A5:C5</f>
        <v>Год раскрытия информации: 2022 год</v>
      </c>
      <c r="B5" s="300"/>
      <c r="C5" s="30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2" customFormat="1" ht="18.75" x14ac:dyDescent="0.3">
      <c r="A6" s="96"/>
      <c r="G6" s="95"/>
    </row>
    <row r="7" spans="1:29" s="82" customFormat="1" ht="18.75" x14ac:dyDescent="0.2">
      <c r="A7" s="304" t="s">
        <v>9</v>
      </c>
      <c r="B7" s="304"/>
      <c r="C7" s="304"/>
      <c r="D7" s="81"/>
      <c r="E7" s="81"/>
      <c r="F7" s="81"/>
      <c r="G7" s="81"/>
      <c r="H7" s="81"/>
      <c r="I7" s="81"/>
      <c r="J7" s="81"/>
      <c r="K7" s="81"/>
      <c r="L7" s="81"/>
      <c r="M7" s="81"/>
      <c r="N7" s="81"/>
      <c r="O7" s="81"/>
      <c r="P7" s="81"/>
      <c r="Q7" s="81"/>
      <c r="R7" s="81"/>
      <c r="S7" s="81"/>
      <c r="T7" s="81"/>
      <c r="U7" s="81"/>
    </row>
    <row r="8" spans="1:29" s="82" customFormat="1" ht="18.75" x14ac:dyDescent="0.2">
      <c r="A8" s="304"/>
      <c r="B8" s="304"/>
      <c r="C8" s="304"/>
      <c r="D8" s="117"/>
      <c r="E8" s="117"/>
      <c r="F8" s="117"/>
      <c r="G8" s="117"/>
      <c r="H8" s="81"/>
      <c r="I8" s="81"/>
      <c r="J8" s="81"/>
      <c r="K8" s="81"/>
      <c r="L8" s="81"/>
      <c r="M8" s="81"/>
      <c r="N8" s="81"/>
      <c r="O8" s="81"/>
      <c r="P8" s="81"/>
      <c r="Q8" s="81"/>
      <c r="R8" s="81"/>
      <c r="S8" s="81"/>
      <c r="T8" s="81"/>
      <c r="U8" s="81"/>
    </row>
    <row r="9" spans="1:29" s="82" customFormat="1" ht="18.75" x14ac:dyDescent="0.2">
      <c r="A9" s="305" t="str">
        <f>'1. паспорт местоположение'!A9:C9</f>
        <v>АО "Россети Тюмень"</v>
      </c>
      <c r="B9" s="305"/>
      <c r="C9" s="305"/>
      <c r="D9" s="80"/>
      <c r="E9" s="80"/>
      <c r="F9" s="80"/>
      <c r="G9" s="80"/>
      <c r="H9" s="81"/>
      <c r="I9" s="81"/>
      <c r="J9" s="81"/>
      <c r="K9" s="81"/>
      <c r="L9" s="81"/>
      <c r="M9" s="81"/>
      <c r="N9" s="81"/>
      <c r="O9" s="81"/>
      <c r="P9" s="81"/>
      <c r="Q9" s="81"/>
      <c r="R9" s="81"/>
      <c r="S9" s="81"/>
      <c r="T9" s="81"/>
      <c r="U9" s="81"/>
    </row>
    <row r="10" spans="1:29" s="82" customFormat="1" ht="18.75" x14ac:dyDescent="0.2">
      <c r="A10" s="301" t="s">
        <v>8</v>
      </c>
      <c r="B10" s="301"/>
      <c r="C10" s="301"/>
      <c r="D10" s="98"/>
      <c r="E10" s="98"/>
      <c r="F10" s="98"/>
      <c r="G10" s="98"/>
      <c r="H10" s="81"/>
      <c r="I10" s="81"/>
      <c r="J10" s="81"/>
      <c r="K10" s="81"/>
      <c r="L10" s="81"/>
      <c r="M10" s="81"/>
      <c r="N10" s="81"/>
      <c r="O10" s="81"/>
      <c r="P10" s="81"/>
      <c r="Q10" s="81"/>
      <c r="R10" s="81"/>
      <c r="S10" s="81"/>
      <c r="T10" s="81"/>
      <c r="U10" s="81"/>
    </row>
    <row r="11" spans="1:29" s="82" customFormat="1" ht="18.75" x14ac:dyDescent="0.2">
      <c r="A11" s="304"/>
      <c r="B11" s="304"/>
      <c r="C11" s="304"/>
      <c r="D11" s="117"/>
      <c r="E11" s="117"/>
      <c r="F11" s="117"/>
      <c r="G11" s="117"/>
      <c r="H11" s="81"/>
      <c r="I11" s="81"/>
      <c r="J11" s="81"/>
      <c r="K11" s="81"/>
      <c r="L11" s="81"/>
      <c r="M11" s="81"/>
      <c r="N11" s="81"/>
      <c r="O11" s="81"/>
      <c r="P11" s="81"/>
      <c r="Q11" s="81"/>
      <c r="R11" s="81"/>
      <c r="S11" s="81"/>
      <c r="T11" s="81"/>
      <c r="U11" s="81"/>
    </row>
    <row r="12" spans="1:29" s="82" customFormat="1" ht="18.75" x14ac:dyDescent="0.2">
      <c r="A12" s="305" t="str">
        <f>'1. паспорт местоположение'!A12:C12</f>
        <v>L_TP3300.VL.0093</v>
      </c>
      <c r="B12" s="305"/>
      <c r="C12" s="305"/>
      <c r="D12" s="80"/>
      <c r="E12" s="80"/>
      <c r="F12" s="80"/>
      <c r="G12" s="80"/>
      <c r="H12" s="81"/>
      <c r="I12" s="81"/>
      <c r="J12" s="81"/>
      <c r="K12" s="81"/>
      <c r="L12" s="81"/>
      <c r="M12" s="81"/>
      <c r="N12" s="81"/>
      <c r="O12" s="81"/>
      <c r="P12" s="81"/>
      <c r="Q12" s="81"/>
      <c r="R12" s="81"/>
      <c r="S12" s="81"/>
      <c r="T12" s="81"/>
      <c r="U12" s="81"/>
    </row>
    <row r="13" spans="1:29" s="82" customFormat="1" ht="18.75" x14ac:dyDescent="0.2">
      <c r="A13" s="301" t="s">
        <v>7</v>
      </c>
      <c r="B13" s="301"/>
      <c r="C13" s="301"/>
      <c r="D13" s="98"/>
      <c r="E13" s="98"/>
      <c r="F13" s="98"/>
      <c r="G13" s="98"/>
      <c r="H13" s="81"/>
      <c r="I13" s="81"/>
      <c r="J13" s="81"/>
      <c r="K13" s="81"/>
      <c r="L13" s="81"/>
      <c r="M13" s="81"/>
      <c r="N13" s="81"/>
      <c r="O13" s="81"/>
      <c r="P13" s="81"/>
      <c r="Q13" s="81"/>
      <c r="R13" s="81"/>
      <c r="S13" s="81"/>
      <c r="T13" s="81"/>
      <c r="U13" s="81"/>
    </row>
    <row r="14" spans="1:29" s="100" customFormat="1" ht="15.75" customHeight="1" x14ac:dyDescent="0.2">
      <c r="A14" s="322"/>
      <c r="B14" s="322"/>
      <c r="C14" s="322"/>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0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6"/>
      <c r="C15" s="306"/>
      <c r="D15" s="80"/>
      <c r="E15" s="80"/>
      <c r="F15" s="80"/>
      <c r="G15" s="80"/>
      <c r="H15" s="80"/>
      <c r="I15" s="80"/>
      <c r="J15" s="80"/>
      <c r="K15" s="80"/>
      <c r="L15" s="80"/>
      <c r="M15" s="80"/>
      <c r="N15" s="80"/>
      <c r="O15" s="80"/>
      <c r="P15" s="80"/>
      <c r="Q15" s="80"/>
      <c r="R15" s="80"/>
      <c r="S15" s="80"/>
      <c r="T15" s="80"/>
      <c r="U15" s="80"/>
    </row>
    <row r="16" spans="1:29" s="101" customFormat="1" ht="15" customHeight="1" x14ac:dyDescent="0.2">
      <c r="A16" s="301" t="s">
        <v>6</v>
      </c>
      <c r="B16" s="301"/>
      <c r="C16" s="301"/>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23"/>
      <c r="B17" s="323"/>
      <c r="C17" s="323"/>
      <c r="D17" s="102"/>
      <c r="E17" s="102"/>
      <c r="F17" s="102"/>
      <c r="G17" s="102"/>
      <c r="H17" s="102"/>
      <c r="I17" s="102"/>
      <c r="J17" s="102"/>
      <c r="K17" s="102"/>
      <c r="L17" s="102"/>
      <c r="M17" s="102"/>
      <c r="N17" s="102"/>
      <c r="O17" s="102"/>
      <c r="P17" s="102"/>
      <c r="Q17" s="102"/>
      <c r="R17" s="102"/>
    </row>
    <row r="18" spans="1:21" s="101" customFormat="1" ht="27.75" customHeight="1" x14ac:dyDescent="0.2">
      <c r="A18" s="302" t="s">
        <v>389</v>
      </c>
      <c r="B18" s="302"/>
      <c r="C18" s="302"/>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67</v>
      </c>
      <c r="C20" s="106" t="s">
        <v>66</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94.5" x14ac:dyDescent="0.2">
      <c r="A22" s="109" t="s">
        <v>65</v>
      </c>
      <c r="B22" s="155" t="s">
        <v>400</v>
      </c>
      <c r="C22" s="156" t="s">
        <v>465</v>
      </c>
      <c r="D22" s="107"/>
      <c r="E22" s="107"/>
      <c r="F22" s="99"/>
      <c r="G22" s="99"/>
      <c r="H22" s="99"/>
      <c r="I22" s="99"/>
      <c r="J22" s="99"/>
      <c r="K22" s="99"/>
      <c r="L22" s="99"/>
      <c r="M22" s="99"/>
      <c r="N22" s="99"/>
      <c r="O22" s="99"/>
      <c r="P22" s="99"/>
      <c r="Q22" s="108"/>
      <c r="R22" s="108"/>
      <c r="S22" s="108"/>
      <c r="T22" s="108"/>
      <c r="U22" s="108"/>
    </row>
    <row r="23" spans="1:21" ht="51.75" customHeight="1" x14ac:dyDescent="0.25">
      <c r="A23" s="109" t="s">
        <v>63</v>
      </c>
      <c r="B23" s="111" t="s">
        <v>60</v>
      </c>
      <c r="C23" s="104" t="s">
        <v>464</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109" t="s">
        <v>62</v>
      </c>
      <c r="B24" s="111" t="s">
        <v>420</v>
      </c>
      <c r="C24" s="25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09" t="s">
        <v>61</v>
      </c>
      <c r="B25" s="111" t="s">
        <v>421</v>
      </c>
      <c r="C25" s="112" t="s">
        <v>432</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109" t="s">
        <v>59</v>
      </c>
      <c r="B26" s="111" t="s">
        <v>216</v>
      </c>
      <c r="C26" s="104" t="s">
        <v>517</v>
      </c>
      <c r="D26" s="113"/>
      <c r="E26" s="113"/>
      <c r="F26" s="113"/>
      <c r="G26" s="113"/>
      <c r="H26" s="113"/>
      <c r="I26" s="113"/>
      <c r="J26" s="113"/>
      <c r="K26" s="113"/>
      <c r="L26" s="113"/>
      <c r="M26" s="113"/>
      <c r="N26" s="113"/>
      <c r="O26" s="113"/>
      <c r="P26" s="113"/>
      <c r="Q26" s="113"/>
      <c r="R26" s="113"/>
      <c r="S26" s="113"/>
      <c r="T26" s="113"/>
      <c r="U26" s="113"/>
    </row>
    <row r="27" spans="1:21" ht="114.75" customHeight="1" x14ac:dyDescent="0.25">
      <c r="A27" s="109" t="s">
        <v>58</v>
      </c>
      <c r="B27" s="111" t="s">
        <v>401</v>
      </c>
      <c r="C27" s="104"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109" t="s">
        <v>56</v>
      </c>
      <c r="B28" s="111" t="s">
        <v>57</v>
      </c>
      <c r="C28" s="106">
        <v>2022</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109" t="s">
        <v>54</v>
      </c>
      <c r="B29" s="104" t="s">
        <v>55</v>
      </c>
      <c r="C29" s="106">
        <v>2022</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109" t="s">
        <v>73</v>
      </c>
      <c r="B30" s="104" t="s">
        <v>53</v>
      </c>
      <c r="C30" s="106" t="s">
        <v>573</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 zoomScale="80" zoomScaleNormal="80" zoomScaleSheetLayoutView="80" workbookViewId="0">
      <selection activeCell="N24" sqref="N24"/>
    </sheetView>
  </sheetViews>
  <sheetFormatPr defaultColWidth="9.140625"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94" t="s">
        <v>69</v>
      </c>
    </row>
    <row r="2" spans="1:28" ht="18.75" x14ac:dyDescent="0.3">
      <c r="Z2" s="95" t="s">
        <v>10</v>
      </c>
    </row>
    <row r="3" spans="1:28" ht="18.75" x14ac:dyDescent="0.3">
      <c r="Z3" s="95" t="s">
        <v>68</v>
      </c>
    </row>
    <row r="4" spans="1:28" ht="18.75" customHeight="1" x14ac:dyDescent="0.25">
      <c r="A4" s="300" t="str">
        <f>'3.3 паспорт описание'!A5:C5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81"/>
      <c r="AB6" s="8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81"/>
      <c r="AB7" s="81"/>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80"/>
      <c r="AB8" s="80"/>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98"/>
      <c r="AB9" s="9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81"/>
      <c r="AB10" s="81"/>
    </row>
    <row r="11" spans="1:28" x14ac:dyDescent="0.25">
      <c r="A11" s="305" t="str">
        <f>'1. паспорт местоположение'!A12:C12</f>
        <v>L_TP3300.VL.0093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80"/>
      <c r="AB11" s="80"/>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98"/>
      <c r="AB12" s="98"/>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58"/>
      <c r="AB13" s="158"/>
    </row>
    <row r="14" spans="1:28" x14ac:dyDescent="0.25">
      <c r="A14" s="30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80"/>
      <c r="AB14" s="80"/>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98"/>
      <c r="AB15" s="9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9"/>
      <c r="AB16" s="15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9"/>
      <c r="AB17" s="15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9"/>
      <c r="AB18" s="15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9"/>
      <c r="AB19" s="15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9"/>
      <c r="AB20" s="15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9"/>
      <c r="AB21" s="159"/>
    </row>
    <row r="22" spans="1:28" x14ac:dyDescent="0.25">
      <c r="A22" s="343" t="s">
        <v>419</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0"/>
      <c r="AB22" s="160"/>
    </row>
    <row r="23" spans="1:28" ht="32.25" customHeight="1" x14ac:dyDescent="0.25">
      <c r="A23" s="338" t="s">
        <v>290</v>
      </c>
      <c r="B23" s="339"/>
      <c r="C23" s="339"/>
      <c r="D23" s="339"/>
      <c r="E23" s="339"/>
      <c r="F23" s="339"/>
      <c r="G23" s="339"/>
      <c r="H23" s="339"/>
      <c r="I23" s="339"/>
      <c r="J23" s="339"/>
      <c r="K23" s="339"/>
      <c r="L23" s="340"/>
      <c r="M23" s="341" t="s">
        <v>291</v>
      </c>
      <c r="N23" s="341"/>
      <c r="O23" s="341"/>
      <c r="P23" s="341"/>
      <c r="Q23" s="341"/>
      <c r="R23" s="341"/>
      <c r="S23" s="341"/>
      <c r="T23" s="341"/>
      <c r="U23" s="341"/>
      <c r="V23" s="341"/>
      <c r="W23" s="341"/>
      <c r="X23" s="341"/>
      <c r="Y23" s="341"/>
      <c r="Z23" s="341"/>
    </row>
    <row r="24" spans="1:28" ht="151.5" customHeight="1" x14ac:dyDescent="0.25">
      <c r="A24" s="234" t="s">
        <v>219</v>
      </c>
      <c r="B24" s="161" t="s">
        <v>226</v>
      </c>
      <c r="C24" s="234" t="s">
        <v>284</v>
      </c>
      <c r="D24" s="234" t="s">
        <v>220</v>
      </c>
      <c r="E24" s="234" t="s">
        <v>285</v>
      </c>
      <c r="F24" s="234" t="s">
        <v>287</v>
      </c>
      <c r="G24" s="234" t="s">
        <v>286</v>
      </c>
      <c r="H24" s="234" t="s">
        <v>221</v>
      </c>
      <c r="I24" s="234" t="s">
        <v>288</v>
      </c>
      <c r="J24" s="234" t="s">
        <v>227</v>
      </c>
      <c r="K24" s="161" t="s">
        <v>225</v>
      </c>
      <c r="L24" s="161" t="s">
        <v>222</v>
      </c>
      <c r="M24" s="162" t="s">
        <v>234</v>
      </c>
      <c r="N24" s="161" t="s">
        <v>430</v>
      </c>
      <c r="O24" s="234" t="s">
        <v>232</v>
      </c>
      <c r="P24" s="234" t="s">
        <v>233</v>
      </c>
      <c r="Q24" s="234" t="s">
        <v>231</v>
      </c>
      <c r="R24" s="234" t="s">
        <v>221</v>
      </c>
      <c r="S24" s="234" t="s">
        <v>230</v>
      </c>
      <c r="T24" s="234" t="s">
        <v>229</v>
      </c>
      <c r="U24" s="234" t="s">
        <v>283</v>
      </c>
      <c r="V24" s="234" t="s">
        <v>231</v>
      </c>
      <c r="W24" s="163" t="s">
        <v>224</v>
      </c>
      <c r="X24" s="163" t="s">
        <v>236</v>
      </c>
      <c r="Y24" s="163" t="s">
        <v>237</v>
      </c>
      <c r="Z24" s="164" t="s">
        <v>235</v>
      </c>
    </row>
    <row r="25" spans="1:28" ht="16.5" customHeight="1" x14ac:dyDescent="0.25">
      <c r="A25" s="234">
        <v>1</v>
      </c>
      <c r="B25" s="161">
        <v>2</v>
      </c>
      <c r="C25" s="234">
        <v>3</v>
      </c>
      <c r="D25" s="161">
        <v>4</v>
      </c>
      <c r="E25" s="234">
        <v>5</v>
      </c>
      <c r="F25" s="161">
        <v>6</v>
      </c>
      <c r="G25" s="234">
        <v>7</v>
      </c>
      <c r="H25" s="161">
        <v>8</v>
      </c>
      <c r="I25" s="234">
        <v>9</v>
      </c>
      <c r="J25" s="161">
        <v>10</v>
      </c>
      <c r="K25" s="234">
        <v>11</v>
      </c>
      <c r="L25" s="161">
        <v>12</v>
      </c>
      <c r="M25" s="234">
        <v>13</v>
      </c>
      <c r="N25" s="161">
        <v>14</v>
      </c>
      <c r="O25" s="234">
        <v>15</v>
      </c>
      <c r="P25" s="161">
        <v>16</v>
      </c>
      <c r="Q25" s="234">
        <v>17</v>
      </c>
      <c r="R25" s="161">
        <v>18</v>
      </c>
      <c r="S25" s="234">
        <v>19</v>
      </c>
      <c r="T25" s="161">
        <v>20</v>
      </c>
      <c r="U25" s="234">
        <v>21</v>
      </c>
      <c r="V25" s="161">
        <v>22</v>
      </c>
      <c r="W25" s="234">
        <v>23</v>
      </c>
      <c r="X25" s="161">
        <v>24</v>
      </c>
      <c r="Y25" s="234">
        <v>25</v>
      </c>
      <c r="Z25" s="161">
        <v>26</v>
      </c>
    </row>
    <row r="26" spans="1:28" ht="45.75" customHeight="1" x14ac:dyDescent="0.25">
      <c r="A26" s="235" t="s">
        <v>471</v>
      </c>
      <c r="B26" s="236" t="s">
        <v>472</v>
      </c>
      <c r="C26" s="237">
        <v>8.1999999999999993</v>
      </c>
      <c r="D26" s="235">
        <v>32</v>
      </c>
      <c r="E26" s="235"/>
      <c r="F26" s="237">
        <f>C26*D26</f>
        <v>262.39999999999998</v>
      </c>
      <c r="G26" s="235"/>
      <c r="H26" s="235">
        <v>226732</v>
      </c>
      <c r="I26" s="238">
        <f>F26/H26</f>
        <v>1.1573134802321684E-3</v>
      </c>
      <c r="J26" s="238">
        <f>D26/H26</f>
        <v>1.4113579027221566E-4</v>
      </c>
      <c r="K26" s="235" t="s">
        <v>473</v>
      </c>
      <c r="L26" s="235"/>
      <c r="M26" s="239"/>
      <c r="N26" s="235">
        <v>2</v>
      </c>
      <c r="O26" s="237">
        <f>P26*D26</f>
        <v>249.6</v>
      </c>
      <c r="P26" s="237">
        <v>7.8</v>
      </c>
      <c r="Q26" s="235">
        <f>P26/R26</f>
        <v>3.3931779721846413E-5</v>
      </c>
      <c r="R26" s="235">
        <v>229873</v>
      </c>
      <c r="S26" s="240">
        <f>O26/R26</f>
        <v>1.0858169510990852E-3</v>
      </c>
      <c r="T26" s="241">
        <f>D26/R26</f>
        <v>1.3920730142295964E-4</v>
      </c>
      <c r="U26" s="235"/>
      <c r="V26" s="235"/>
      <c r="W26" s="242">
        <f>S26-I26</f>
        <v>-7.1496529133083155E-5</v>
      </c>
      <c r="X26" s="242">
        <f>T26-J26</f>
        <v>-1.9284888492560233E-6</v>
      </c>
      <c r="Y26" s="235"/>
      <c r="Z26" s="236" t="s">
        <v>474</v>
      </c>
    </row>
    <row r="27" spans="1:28" x14ac:dyDescent="0.25">
      <c r="A27" s="167"/>
      <c r="B27" s="167"/>
      <c r="C27" s="167"/>
      <c r="D27" s="167"/>
      <c r="E27" s="167"/>
      <c r="F27" s="166"/>
      <c r="G27" s="166"/>
      <c r="H27" s="167"/>
      <c r="I27" s="166"/>
      <c r="J27" s="166"/>
      <c r="K27" s="166"/>
      <c r="L27" s="167"/>
      <c r="M27" s="166"/>
      <c r="N27" s="167"/>
      <c r="O27" s="167"/>
      <c r="P27" s="167"/>
      <c r="Q27" s="167"/>
      <c r="R27" s="167"/>
      <c r="S27" s="167"/>
      <c r="T27" s="167"/>
      <c r="U27" s="167"/>
      <c r="V27" s="167"/>
      <c r="W27" s="167"/>
      <c r="X27" s="167"/>
      <c r="Y27" s="167"/>
      <c r="Z27" s="167"/>
    </row>
    <row r="28" spans="1:28" x14ac:dyDescent="0.25">
      <c r="A28" s="167"/>
      <c r="B28" s="167"/>
      <c r="C28" s="167"/>
      <c r="D28" s="167"/>
      <c r="E28" s="167"/>
      <c r="F28" s="166"/>
      <c r="G28" s="166"/>
      <c r="H28" s="167"/>
      <c r="I28" s="166"/>
      <c r="J28" s="166"/>
      <c r="K28" s="166"/>
      <c r="L28" s="168"/>
      <c r="M28" s="166"/>
      <c r="N28" s="166"/>
      <c r="O28" s="166"/>
      <c r="P28" s="166"/>
      <c r="Q28" s="166"/>
      <c r="R28" s="166"/>
      <c r="S28" s="166"/>
      <c r="T28" s="166"/>
      <c r="U28" s="166"/>
      <c r="V28" s="166"/>
      <c r="W28" s="166"/>
      <c r="X28" s="166"/>
      <c r="Y28" s="166"/>
      <c r="Z28" s="166"/>
    </row>
    <row r="29" spans="1:28" x14ac:dyDescent="0.25">
      <c r="A29" s="167"/>
      <c r="B29" s="167"/>
      <c r="C29" s="167"/>
      <c r="D29" s="167"/>
      <c r="E29" s="167"/>
      <c r="F29" s="166"/>
      <c r="G29" s="166"/>
      <c r="H29" s="167"/>
      <c r="I29" s="166"/>
      <c r="J29" s="166"/>
      <c r="K29" s="166"/>
      <c r="L29" s="168"/>
      <c r="M29" s="167"/>
      <c r="N29" s="167"/>
      <c r="O29" s="167"/>
      <c r="P29" s="167"/>
      <c r="Q29" s="167"/>
      <c r="R29" s="167"/>
      <c r="S29" s="167"/>
      <c r="T29" s="167"/>
      <c r="U29" s="167"/>
      <c r="V29" s="167"/>
      <c r="W29" s="167"/>
      <c r="X29" s="167"/>
      <c r="Y29" s="167"/>
      <c r="Z29" s="167"/>
    </row>
    <row r="30" spans="1:28" x14ac:dyDescent="0.25">
      <c r="A30" s="167"/>
      <c r="B30" s="167"/>
      <c r="C30" s="167"/>
      <c r="D30" s="167"/>
      <c r="E30" s="167"/>
      <c r="F30" s="166"/>
      <c r="G30" s="166"/>
      <c r="H30" s="167"/>
      <c r="I30" s="166"/>
      <c r="J30" s="166"/>
      <c r="K30" s="166"/>
      <c r="L30" s="168"/>
      <c r="M30" s="167"/>
      <c r="N30" s="167"/>
      <c r="O30" s="167"/>
      <c r="P30" s="167"/>
      <c r="Q30" s="167"/>
      <c r="R30" s="167"/>
      <c r="S30" s="167"/>
      <c r="T30" s="167"/>
      <c r="U30" s="167"/>
      <c r="V30" s="167"/>
      <c r="W30" s="167"/>
      <c r="X30" s="167"/>
      <c r="Y30" s="167"/>
      <c r="Z30" s="167"/>
    </row>
    <row r="31" spans="1:28" x14ac:dyDescent="0.25">
      <c r="A31" s="167"/>
      <c r="B31" s="167"/>
      <c r="C31" s="167"/>
      <c r="D31" s="167"/>
      <c r="E31" s="167"/>
      <c r="F31" s="167"/>
      <c r="G31" s="167"/>
      <c r="H31" s="167"/>
      <c r="I31" s="167"/>
      <c r="J31" s="167"/>
      <c r="K31" s="167"/>
      <c r="L31" s="168"/>
      <c r="M31" s="167"/>
      <c r="N31" s="167"/>
      <c r="O31" s="167"/>
      <c r="P31" s="167"/>
      <c r="Q31" s="167"/>
      <c r="R31" s="167"/>
      <c r="S31" s="167"/>
      <c r="T31" s="167"/>
      <c r="U31" s="167"/>
      <c r="V31" s="167"/>
      <c r="W31" s="167"/>
      <c r="X31" s="167"/>
      <c r="Y31" s="167"/>
      <c r="Z31" s="167"/>
    </row>
    <row r="32" spans="1:28" x14ac:dyDescent="0.25">
      <c r="A32" s="165"/>
      <c r="B32" s="165"/>
      <c r="C32" s="166"/>
      <c r="D32" s="166"/>
      <c r="E32" s="166"/>
      <c r="F32" s="166"/>
      <c r="G32" s="166"/>
      <c r="H32" s="166"/>
      <c r="I32" s="166"/>
      <c r="J32" s="166"/>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7" spans="1:26" x14ac:dyDescent="0.25">
      <c r="A37" s="1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15" t="s">
        <v>9</v>
      </c>
      <c r="B7" s="315"/>
      <c r="C7" s="315"/>
      <c r="D7" s="315"/>
      <c r="E7" s="315"/>
      <c r="F7" s="315"/>
      <c r="G7" s="315"/>
      <c r="H7" s="315"/>
      <c r="I7" s="315"/>
      <c r="J7" s="315"/>
      <c r="K7" s="315"/>
      <c r="L7" s="315"/>
      <c r="M7" s="315"/>
      <c r="N7" s="315"/>
      <c r="O7" s="315"/>
      <c r="P7" s="12"/>
      <c r="Q7" s="12"/>
      <c r="R7" s="12"/>
      <c r="S7" s="12"/>
      <c r="T7" s="12"/>
      <c r="U7" s="12"/>
      <c r="V7" s="12"/>
      <c r="W7" s="12"/>
      <c r="X7" s="12"/>
      <c r="Y7" s="12"/>
      <c r="Z7" s="12"/>
    </row>
    <row r="8" spans="1:28" s="11" customFormat="1" ht="18.75" x14ac:dyDescent="0.2">
      <c r="A8" s="315"/>
      <c r="B8" s="315"/>
      <c r="C8" s="315"/>
      <c r="D8" s="315"/>
      <c r="E8" s="315"/>
      <c r="F8" s="315"/>
      <c r="G8" s="315"/>
      <c r="H8" s="315"/>
      <c r="I8" s="315"/>
      <c r="J8" s="315"/>
      <c r="K8" s="315"/>
      <c r="L8" s="315"/>
      <c r="M8" s="315"/>
      <c r="N8" s="315"/>
      <c r="O8" s="315"/>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17" t="s">
        <v>8</v>
      </c>
      <c r="B10" s="317"/>
      <c r="C10" s="317"/>
      <c r="D10" s="317"/>
      <c r="E10" s="317"/>
      <c r="F10" s="317"/>
      <c r="G10" s="317"/>
      <c r="H10" s="317"/>
      <c r="I10" s="317"/>
      <c r="J10" s="317"/>
      <c r="K10" s="317"/>
      <c r="L10" s="317"/>
      <c r="M10" s="317"/>
      <c r="N10" s="317"/>
      <c r="O10" s="317"/>
      <c r="P10" s="12"/>
      <c r="Q10" s="12"/>
      <c r="R10" s="12"/>
      <c r="S10" s="12"/>
      <c r="T10" s="12"/>
      <c r="U10" s="12"/>
      <c r="V10" s="12"/>
      <c r="W10" s="12"/>
      <c r="X10" s="12"/>
      <c r="Y10" s="12"/>
      <c r="Z10" s="12"/>
    </row>
    <row r="11" spans="1:28" s="11" customFormat="1" ht="18.75" x14ac:dyDescent="0.2">
      <c r="A11" s="315"/>
      <c r="B11" s="315"/>
      <c r="C11" s="315"/>
      <c r="D11" s="315"/>
      <c r="E11" s="315"/>
      <c r="F11" s="315"/>
      <c r="G11" s="315"/>
      <c r="H11" s="315"/>
      <c r="I11" s="315"/>
      <c r="J11" s="315"/>
      <c r="K11" s="315"/>
      <c r="L11" s="315"/>
      <c r="M11" s="315"/>
      <c r="N11" s="315"/>
      <c r="O11" s="315"/>
      <c r="P11" s="12"/>
      <c r="Q11" s="12"/>
      <c r="R11" s="12"/>
      <c r="S11" s="12"/>
      <c r="T11" s="12"/>
      <c r="U11" s="12"/>
      <c r="V11" s="12"/>
      <c r="W11" s="12"/>
      <c r="X11" s="12"/>
      <c r="Y11" s="12"/>
      <c r="Z11" s="12"/>
    </row>
    <row r="12" spans="1:28" s="11" customFormat="1" ht="18.75" x14ac:dyDescent="0.2">
      <c r="A12" s="345" t="str">
        <f>'1. паспорт местоположение'!A12:C12</f>
        <v>L_TP3300.VL.0093</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17" t="s">
        <v>7</v>
      </c>
      <c r="B13" s="317"/>
      <c r="C13" s="317"/>
      <c r="D13" s="317"/>
      <c r="E13" s="317"/>
      <c r="F13" s="317"/>
      <c r="G13" s="317"/>
      <c r="H13" s="317"/>
      <c r="I13" s="317"/>
      <c r="J13" s="317"/>
      <c r="K13" s="317"/>
      <c r="L13" s="317"/>
      <c r="M13" s="317"/>
      <c r="N13" s="317"/>
      <c r="O13" s="31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2" customFormat="1" ht="12" x14ac:dyDescent="0.2">
      <c r="A15" s="34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17" t="s">
        <v>6</v>
      </c>
      <c r="B16" s="317"/>
      <c r="C16" s="317"/>
      <c r="D16" s="317"/>
      <c r="E16" s="317"/>
      <c r="F16" s="317"/>
      <c r="G16" s="317"/>
      <c r="H16" s="317"/>
      <c r="I16" s="317"/>
      <c r="J16" s="317"/>
      <c r="K16" s="317"/>
      <c r="L16" s="317"/>
      <c r="M16" s="317"/>
      <c r="N16" s="317"/>
      <c r="O16" s="317"/>
      <c r="P16" s="5"/>
      <c r="Q16" s="5"/>
      <c r="R16" s="5"/>
      <c r="S16" s="5"/>
      <c r="T16" s="5"/>
      <c r="U16" s="5"/>
      <c r="V16" s="5"/>
      <c r="W16" s="5"/>
      <c r="X16" s="5"/>
      <c r="Y16" s="5"/>
      <c r="Z16" s="5"/>
    </row>
    <row r="17" spans="1:26" s="2" customFormat="1" ht="15" customHeight="1" x14ac:dyDescent="0.2">
      <c r="A17" s="309"/>
      <c r="B17" s="309"/>
      <c r="C17" s="309"/>
      <c r="D17" s="309"/>
      <c r="E17" s="309"/>
      <c r="F17" s="309"/>
      <c r="G17" s="309"/>
      <c r="H17" s="309"/>
      <c r="I17" s="309"/>
      <c r="J17" s="309"/>
      <c r="K17" s="309"/>
      <c r="L17" s="309"/>
      <c r="M17" s="309"/>
      <c r="N17" s="309"/>
      <c r="O17" s="309"/>
      <c r="P17" s="3"/>
      <c r="Q17" s="3"/>
      <c r="R17" s="3"/>
      <c r="S17" s="3"/>
      <c r="T17" s="3"/>
      <c r="U17" s="3"/>
      <c r="V17" s="3"/>
      <c r="W17" s="3"/>
    </row>
    <row r="18" spans="1:26" s="2" customFormat="1" ht="91.5" customHeight="1" x14ac:dyDescent="0.2">
      <c r="A18" s="344" t="s">
        <v>397</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07" t="s">
        <v>5</v>
      </c>
      <c r="B19" s="307" t="s">
        <v>88</v>
      </c>
      <c r="C19" s="307" t="s">
        <v>87</v>
      </c>
      <c r="D19" s="307" t="s">
        <v>76</v>
      </c>
      <c r="E19" s="346" t="s">
        <v>86</v>
      </c>
      <c r="F19" s="347"/>
      <c r="G19" s="347"/>
      <c r="H19" s="347"/>
      <c r="I19" s="348"/>
      <c r="J19" s="307" t="s">
        <v>85</v>
      </c>
      <c r="K19" s="307"/>
      <c r="L19" s="307"/>
      <c r="M19" s="307"/>
      <c r="N19" s="307"/>
      <c r="O19" s="307"/>
      <c r="P19" s="3"/>
      <c r="Q19" s="3"/>
      <c r="R19" s="3"/>
      <c r="S19" s="3"/>
      <c r="T19" s="3"/>
      <c r="U19" s="3"/>
      <c r="V19" s="3"/>
      <c r="W19" s="3"/>
    </row>
    <row r="20" spans="1:26" s="2" customFormat="1" ht="51" customHeight="1" x14ac:dyDescent="0.2">
      <c r="A20" s="307"/>
      <c r="B20" s="307"/>
      <c r="C20" s="307"/>
      <c r="D20" s="307"/>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topLeftCell="A10" zoomScale="80" zoomScaleNormal="100" zoomScaleSheetLayoutView="80" zoomScalePageLayoutView="50" workbookViewId="0">
      <selection activeCell="G25" sqref="G2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15" t="s">
        <v>9</v>
      </c>
      <c r="B7" s="315"/>
      <c r="C7" s="315"/>
      <c r="D7" s="315"/>
      <c r="E7" s="315"/>
      <c r="F7" s="315"/>
      <c r="G7" s="315"/>
      <c r="H7" s="315"/>
      <c r="I7" s="315"/>
      <c r="J7" s="315"/>
      <c r="K7" s="315"/>
      <c r="L7" s="315"/>
      <c r="M7" s="315"/>
      <c r="N7" s="315"/>
      <c r="O7" s="315"/>
      <c r="P7" s="67"/>
      <c r="Q7" s="67"/>
      <c r="R7" s="67"/>
      <c r="S7" s="67"/>
      <c r="T7" s="67"/>
      <c r="U7" s="67"/>
      <c r="V7" s="67"/>
      <c r="W7" s="67"/>
      <c r="X7" s="67"/>
      <c r="Y7" s="67"/>
      <c r="Z7" s="67"/>
    </row>
    <row r="8" spans="1:28" s="11" customFormat="1" ht="18.75" x14ac:dyDescent="0.2">
      <c r="A8" s="315"/>
      <c r="B8" s="315"/>
      <c r="C8" s="315"/>
      <c r="D8" s="315"/>
      <c r="E8" s="315"/>
      <c r="F8" s="315"/>
      <c r="G8" s="315"/>
      <c r="H8" s="315"/>
      <c r="I8" s="315"/>
      <c r="J8" s="315"/>
      <c r="K8" s="315"/>
      <c r="L8" s="315"/>
      <c r="M8" s="315"/>
      <c r="N8" s="315"/>
      <c r="O8" s="315"/>
      <c r="P8" s="67"/>
      <c r="Q8" s="67"/>
      <c r="R8" s="67"/>
      <c r="S8" s="67"/>
      <c r="T8" s="67"/>
      <c r="U8" s="67"/>
      <c r="V8" s="67"/>
      <c r="W8" s="67"/>
      <c r="X8" s="67"/>
      <c r="Y8" s="67"/>
      <c r="Z8" s="67"/>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67"/>
      <c r="Q9" s="67"/>
      <c r="R9" s="67"/>
      <c r="S9" s="67"/>
      <c r="T9" s="67"/>
      <c r="U9" s="67"/>
      <c r="V9" s="67"/>
      <c r="W9" s="67"/>
      <c r="X9" s="67"/>
      <c r="Y9" s="67"/>
      <c r="Z9" s="67"/>
    </row>
    <row r="10" spans="1:28" s="11" customFormat="1" ht="18.75" x14ac:dyDescent="0.2">
      <c r="A10" s="317" t="s">
        <v>8</v>
      </c>
      <c r="B10" s="317"/>
      <c r="C10" s="317"/>
      <c r="D10" s="317"/>
      <c r="E10" s="317"/>
      <c r="F10" s="317"/>
      <c r="G10" s="317"/>
      <c r="H10" s="317"/>
      <c r="I10" s="317"/>
      <c r="J10" s="317"/>
      <c r="K10" s="317"/>
      <c r="L10" s="317"/>
      <c r="M10" s="317"/>
      <c r="N10" s="317"/>
      <c r="O10" s="317"/>
      <c r="P10" s="67"/>
      <c r="Q10" s="67"/>
      <c r="R10" s="67"/>
      <c r="S10" s="67"/>
      <c r="T10" s="67"/>
      <c r="U10" s="67"/>
      <c r="V10" s="67"/>
      <c r="W10" s="67"/>
      <c r="X10" s="67"/>
      <c r="Y10" s="67"/>
      <c r="Z10" s="67"/>
    </row>
    <row r="11" spans="1:28" s="11" customFormat="1" ht="18.75" x14ac:dyDescent="0.2">
      <c r="A11" s="315"/>
      <c r="B11" s="315"/>
      <c r="C11" s="315"/>
      <c r="D11" s="315"/>
      <c r="E11" s="315"/>
      <c r="F11" s="315"/>
      <c r="G11" s="315"/>
      <c r="H11" s="315"/>
      <c r="I11" s="315"/>
      <c r="J11" s="315"/>
      <c r="K11" s="315"/>
      <c r="L11" s="315"/>
      <c r="M11" s="315"/>
      <c r="N11" s="315"/>
      <c r="O11" s="315"/>
      <c r="P11" s="67"/>
      <c r="Q11" s="67"/>
      <c r="R11" s="67"/>
      <c r="S11" s="67"/>
      <c r="T11" s="67"/>
      <c r="U11" s="67"/>
      <c r="V11" s="67"/>
      <c r="W11" s="67"/>
      <c r="X11" s="67"/>
      <c r="Y11" s="67"/>
      <c r="Z11" s="67"/>
    </row>
    <row r="12" spans="1:28" s="11" customFormat="1" ht="18.75" x14ac:dyDescent="0.2">
      <c r="A12" s="345" t="str">
        <f>'1. паспорт местоположение'!A12:C12</f>
        <v>L_TP3300.VL.0093</v>
      </c>
      <c r="B12" s="345"/>
      <c r="C12" s="345"/>
      <c r="D12" s="345"/>
      <c r="E12" s="345"/>
      <c r="F12" s="345"/>
      <c r="G12" s="345"/>
      <c r="H12" s="345"/>
      <c r="I12" s="345"/>
      <c r="J12" s="345"/>
      <c r="K12" s="345"/>
      <c r="L12" s="345"/>
      <c r="M12" s="345"/>
      <c r="N12" s="345"/>
      <c r="O12" s="345"/>
      <c r="P12" s="67"/>
      <c r="Q12" s="67"/>
      <c r="R12" s="67"/>
      <c r="S12" s="67"/>
      <c r="T12" s="67"/>
      <c r="U12" s="67"/>
      <c r="V12" s="67"/>
      <c r="W12" s="67"/>
      <c r="X12" s="67"/>
      <c r="Y12" s="67"/>
      <c r="Z12" s="67"/>
    </row>
    <row r="13" spans="1:28" s="11" customFormat="1" ht="18.75" x14ac:dyDescent="0.2">
      <c r="A13" s="317" t="s">
        <v>7</v>
      </c>
      <c r="B13" s="317"/>
      <c r="C13" s="317"/>
      <c r="D13" s="317"/>
      <c r="E13" s="317"/>
      <c r="F13" s="317"/>
      <c r="G13" s="317"/>
      <c r="H13" s="317"/>
      <c r="I13" s="317"/>
      <c r="J13" s="317"/>
      <c r="K13" s="317"/>
      <c r="L13" s="317"/>
      <c r="M13" s="317"/>
      <c r="N13" s="317"/>
      <c r="O13" s="317"/>
      <c r="P13" s="67"/>
      <c r="Q13" s="67"/>
      <c r="R13" s="67"/>
      <c r="S13" s="67"/>
      <c r="T13" s="67"/>
      <c r="U13" s="67"/>
      <c r="V13" s="67"/>
      <c r="W13" s="67"/>
      <c r="X13" s="67"/>
      <c r="Y13" s="67"/>
      <c r="Z13" s="67"/>
    </row>
    <row r="14" spans="1:28" s="8" customFormat="1" ht="15.75" customHeight="1" x14ac:dyDescent="0.2">
      <c r="A14" s="318"/>
      <c r="B14" s="318"/>
      <c r="C14" s="318"/>
      <c r="D14" s="318"/>
      <c r="E14" s="318"/>
      <c r="F14" s="318"/>
      <c r="G14" s="318"/>
      <c r="H14" s="318"/>
      <c r="I14" s="318"/>
      <c r="J14" s="318"/>
      <c r="K14" s="318"/>
      <c r="L14" s="318"/>
      <c r="M14" s="318"/>
      <c r="N14" s="318"/>
      <c r="O14" s="318"/>
      <c r="P14" s="279"/>
      <c r="Q14" s="279"/>
      <c r="R14" s="279"/>
      <c r="S14" s="279"/>
      <c r="T14" s="279"/>
      <c r="U14" s="279"/>
      <c r="V14" s="279"/>
      <c r="W14" s="279"/>
      <c r="X14" s="279"/>
      <c r="Y14" s="279"/>
      <c r="Z14" s="279"/>
    </row>
    <row r="15" spans="1:28" s="2" customFormat="1" ht="12" x14ac:dyDescent="0.2">
      <c r="A15" s="34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5"/>
      <c r="C15" s="345"/>
      <c r="D15" s="345"/>
      <c r="E15" s="345"/>
      <c r="F15" s="345"/>
      <c r="G15" s="345"/>
      <c r="H15" s="345"/>
      <c r="I15" s="345"/>
      <c r="J15" s="345"/>
      <c r="K15" s="345"/>
      <c r="L15" s="345"/>
      <c r="M15" s="345"/>
      <c r="N15" s="345"/>
      <c r="O15" s="345"/>
      <c r="P15" s="65"/>
      <c r="Q15" s="65"/>
      <c r="R15" s="65"/>
      <c r="S15" s="65"/>
      <c r="T15" s="65"/>
      <c r="U15" s="65"/>
      <c r="V15" s="65"/>
      <c r="W15" s="65"/>
      <c r="X15" s="65"/>
      <c r="Y15" s="65"/>
      <c r="Z15" s="65"/>
    </row>
    <row r="16" spans="1:28" s="2" customFormat="1" ht="15" customHeight="1" x14ac:dyDescent="0.2">
      <c r="A16" s="317" t="s">
        <v>6</v>
      </c>
      <c r="B16" s="317"/>
      <c r="C16" s="317"/>
      <c r="D16" s="317"/>
      <c r="E16" s="317"/>
      <c r="F16" s="317"/>
      <c r="G16" s="317"/>
      <c r="H16" s="317"/>
      <c r="I16" s="317"/>
      <c r="J16" s="317"/>
      <c r="K16" s="317"/>
      <c r="L16" s="317"/>
      <c r="M16" s="317"/>
      <c r="N16" s="317"/>
      <c r="O16" s="317"/>
      <c r="P16" s="66"/>
      <c r="Q16" s="66"/>
      <c r="R16" s="66"/>
      <c r="S16" s="66"/>
      <c r="T16" s="66"/>
      <c r="U16" s="66"/>
      <c r="V16" s="66"/>
      <c r="W16" s="66"/>
      <c r="X16" s="66"/>
      <c r="Y16" s="66"/>
      <c r="Z16" s="66"/>
    </row>
    <row r="17" spans="1:45" s="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row>
    <row r="18" spans="1:45" s="2" customFormat="1" ht="15" customHeight="1" x14ac:dyDescent="0.2">
      <c r="A18" s="349" t="s">
        <v>519</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s="262" customFormat="1" ht="18.75" x14ac:dyDescent="0.25">
      <c r="AO19" s="263"/>
      <c r="AP19" s="263"/>
      <c r="AQ19" s="263"/>
      <c r="AR19" s="25"/>
    </row>
    <row r="20" spans="1:45" s="262" customFormat="1" ht="18.75" x14ac:dyDescent="0.3">
      <c r="AO20" s="263"/>
      <c r="AP20" s="263"/>
      <c r="AQ20" s="263"/>
      <c r="AR20" s="13"/>
    </row>
    <row r="21" spans="1:45" s="262" customFormat="1" ht="20.25" customHeight="1" x14ac:dyDescent="0.3">
      <c r="AO21" s="263"/>
      <c r="AP21" s="263"/>
      <c r="AQ21" s="263"/>
      <c r="AR21" s="13"/>
    </row>
    <row r="22" spans="1:45" s="2"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s="262" customFormat="1" x14ac:dyDescent="0.25">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row>
    <row r="24" spans="1:45" ht="16.5" thickBot="1" x14ac:dyDescent="0.3">
      <c r="A24" s="171" t="s">
        <v>280</v>
      </c>
      <c r="B24" s="171" t="s">
        <v>0</v>
      </c>
      <c r="D24" s="172"/>
      <c r="E24" s="173"/>
      <c r="F24" s="173"/>
      <c r="G24" s="173"/>
      <c r="H24" s="173"/>
    </row>
    <row r="25" spans="1:45" x14ac:dyDescent="0.25">
      <c r="A25" s="174" t="s">
        <v>435</v>
      </c>
      <c r="B25" s="175">
        <f>'6.2. Паспорт фин осв ввод'!D30*1000000</f>
        <v>13457690</v>
      </c>
    </row>
    <row r="26" spans="1:45" x14ac:dyDescent="0.25">
      <c r="A26" s="176" t="s">
        <v>278</v>
      </c>
      <c r="B26" s="177">
        <v>0</v>
      </c>
    </row>
    <row r="27" spans="1:45" x14ac:dyDescent="0.25">
      <c r="A27" s="176" t="s">
        <v>276</v>
      </c>
      <c r="B27" s="177">
        <v>50</v>
      </c>
      <c r="D27" s="170" t="s">
        <v>279</v>
      </c>
      <c r="E27" s="178"/>
      <c r="F27" s="178"/>
    </row>
    <row r="28" spans="1:45" ht="16.5" thickBot="1" x14ac:dyDescent="0.3">
      <c r="A28" s="179" t="s">
        <v>274</v>
      </c>
      <c r="B28" s="180">
        <v>1</v>
      </c>
      <c r="D28" s="351" t="s">
        <v>277</v>
      </c>
      <c r="E28" s="351"/>
      <c r="F28" s="181">
        <f>SUM(B95:AZ95)</f>
        <v>13.886134177159846</v>
      </c>
      <c r="K28" s="133"/>
      <c r="N28" s="182"/>
    </row>
    <row r="29" spans="1:45" x14ac:dyDescent="0.25">
      <c r="A29" s="174" t="s">
        <v>273</v>
      </c>
      <c r="B29" s="183">
        <f>-C66</f>
        <v>12403.413772484366</v>
      </c>
      <c r="D29" s="351" t="s">
        <v>275</v>
      </c>
      <c r="E29" s="351"/>
      <c r="F29" s="181" t="str">
        <f>IF(SUM(B96:AZ96)=0,"не окупается",SUM(B96:AZ96))</f>
        <v>не окупается</v>
      </c>
      <c r="K29" s="133"/>
    </row>
    <row r="30" spans="1:45" x14ac:dyDescent="0.25">
      <c r="A30" s="176" t="s">
        <v>436</v>
      </c>
      <c r="B30" s="184">
        <v>6</v>
      </c>
      <c r="D30" s="351" t="s">
        <v>437</v>
      </c>
      <c r="E30" s="351"/>
      <c r="F30" s="185">
        <f>AZ93</f>
        <v>-10379863.144816201</v>
      </c>
      <c r="K30" s="133"/>
    </row>
    <row r="31" spans="1:45" x14ac:dyDescent="0.25">
      <c r="A31" s="176" t="s">
        <v>272</v>
      </c>
      <c r="B31" s="184">
        <v>6</v>
      </c>
      <c r="D31" s="351" t="s">
        <v>438</v>
      </c>
      <c r="E31" s="351"/>
      <c r="F31" s="230" t="str">
        <f>IF(F30&gt;0,"да","нет")</f>
        <v>нет</v>
      </c>
      <c r="K31" s="133"/>
    </row>
    <row r="32" spans="1:45" x14ac:dyDescent="0.25">
      <c r="A32" s="176" t="s">
        <v>251</v>
      </c>
      <c r="B32" s="184">
        <f>-C67</f>
        <v>230.2925918644068</v>
      </c>
    </row>
    <row r="33" spans="1:52" x14ac:dyDescent="0.25">
      <c r="A33" s="176" t="s">
        <v>271</v>
      </c>
      <c r="B33" s="184">
        <v>1</v>
      </c>
    </row>
    <row r="34" spans="1:52" x14ac:dyDescent="0.25">
      <c r="A34" s="176" t="s">
        <v>270</v>
      </c>
      <c r="B34" s="184">
        <v>1</v>
      </c>
    </row>
    <row r="35" spans="1:52" x14ac:dyDescent="0.25">
      <c r="A35" s="186" t="s">
        <v>439</v>
      </c>
      <c r="B35" s="187">
        <v>2.1999999999999999E-2</v>
      </c>
    </row>
    <row r="36" spans="1:52" ht="16.5" thickBot="1" x14ac:dyDescent="0.3">
      <c r="A36" s="179" t="s">
        <v>244</v>
      </c>
      <c r="B36" s="188">
        <v>0.2</v>
      </c>
    </row>
    <row r="37" spans="1:52" x14ac:dyDescent="0.25">
      <c r="A37" s="174" t="s">
        <v>440</v>
      </c>
      <c r="B37" s="183">
        <v>0</v>
      </c>
    </row>
    <row r="38" spans="1:52" x14ac:dyDescent="0.25">
      <c r="A38" s="176" t="s">
        <v>269</v>
      </c>
      <c r="B38" s="184"/>
    </row>
    <row r="39" spans="1:52" ht="16.5" thickBot="1" x14ac:dyDescent="0.3">
      <c r="A39" s="186" t="s">
        <v>268</v>
      </c>
      <c r="B39" s="189">
        <v>0</v>
      </c>
    </row>
    <row r="40" spans="1:52" x14ac:dyDescent="0.25">
      <c r="A40" s="190" t="s">
        <v>441</v>
      </c>
      <c r="B40" s="191">
        <v>0</v>
      </c>
    </row>
    <row r="41" spans="1:52" x14ac:dyDescent="0.25">
      <c r="A41" s="192" t="s">
        <v>267</v>
      </c>
      <c r="B41" s="193">
        <v>0</v>
      </c>
    </row>
    <row r="42" spans="1:52" x14ac:dyDescent="0.25">
      <c r="A42" s="192" t="s">
        <v>266</v>
      </c>
      <c r="B42" s="194">
        <v>0</v>
      </c>
    </row>
    <row r="43" spans="1:52" x14ac:dyDescent="0.25">
      <c r="A43" s="192" t="s">
        <v>265</v>
      </c>
      <c r="B43" s="194">
        <v>0</v>
      </c>
      <c r="Z43" s="195"/>
    </row>
    <row r="44" spans="1:52" x14ac:dyDescent="0.25">
      <c r="A44" s="192" t="s">
        <v>264</v>
      </c>
      <c r="B44" s="194">
        <v>0.19500000000000001</v>
      </c>
      <c r="U44" s="196"/>
      <c r="V44" s="196"/>
      <c r="W44" s="196"/>
      <c r="X44" s="196"/>
      <c r="Y44" s="196"/>
      <c r="Z44" s="196"/>
    </row>
    <row r="45" spans="1:52" x14ac:dyDescent="0.25">
      <c r="A45" s="192" t="s">
        <v>263</v>
      </c>
      <c r="B45" s="194">
        <f>1-B43</f>
        <v>1</v>
      </c>
    </row>
    <row r="46" spans="1:52" ht="16.5" thickBot="1" x14ac:dyDescent="0.3">
      <c r="A46" s="197" t="s">
        <v>442</v>
      </c>
      <c r="B46" s="198">
        <f>B45*B44+B43*B42*(1-B36)</f>
        <v>0.19500000000000001</v>
      </c>
    </row>
    <row r="47" spans="1:52" ht="31.5" x14ac:dyDescent="0.25">
      <c r="A47" s="199" t="s">
        <v>262</v>
      </c>
      <c r="B47" s="122" t="s">
        <v>460</v>
      </c>
      <c r="C47" s="200">
        <v>2019</v>
      </c>
      <c r="D47" s="118">
        <f>C47+1</f>
        <v>2020</v>
      </c>
      <c r="E47" s="118">
        <f t="shared" ref="E47:AZ47" si="0">D47+1</f>
        <v>2021</v>
      </c>
      <c r="F47" s="118">
        <f t="shared" si="0"/>
        <v>2022</v>
      </c>
      <c r="G47" s="118">
        <f t="shared" si="0"/>
        <v>2023</v>
      </c>
      <c r="H47" s="118">
        <f t="shared" si="0"/>
        <v>2024</v>
      </c>
      <c r="I47" s="118">
        <f t="shared" si="0"/>
        <v>2025</v>
      </c>
      <c r="J47" s="118">
        <f t="shared" si="0"/>
        <v>2026</v>
      </c>
      <c r="K47" s="118">
        <f t="shared" si="0"/>
        <v>2027</v>
      </c>
      <c r="L47" s="118">
        <f t="shared" si="0"/>
        <v>2028</v>
      </c>
      <c r="M47" s="118">
        <f t="shared" si="0"/>
        <v>2029</v>
      </c>
      <c r="N47" s="118">
        <f t="shared" si="0"/>
        <v>2030</v>
      </c>
      <c r="O47" s="118">
        <f t="shared" si="0"/>
        <v>2031</v>
      </c>
      <c r="P47" s="118">
        <f t="shared" si="0"/>
        <v>2032</v>
      </c>
      <c r="Q47" s="118">
        <f t="shared" si="0"/>
        <v>2033</v>
      </c>
      <c r="R47" s="118">
        <f t="shared" si="0"/>
        <v>2034</v>
      </c>
      <c r="S47" s="118">
        <f t="shared" si="0"/>
        <v>2035</v>
      </c>
      <c r="T47" s="118">
        <f t="shared" si="0"/>
        <v>2036</v>
      </c>
      <c r="U47" s="118">
        <f t="shared" si="0"/>
        <v>2037</v>
      </c>
      <c r="V47" s="118">
        <f t="shared" si="0"/>
        <v>2038</v>
      </c>
      <c r="W47" s="118">
        <f t="shared" si="0"/>
        <v>2039</v>
      </c>
      <c r="X47" s="118">
        <f t="shared" si="0"/>
        <v>2040</v>
      </c>
      <c r="Y47" s="118">
        <f t="shared" si="0"/>
        <v>2041</v>
      </c>
      <c r="Z47" s="118">
        <f t="shared" si="0"/>
        <v>2042</v>
      </c>
      <c r="AA47" s="118">
        <f t="shared" si="0"/>
        <v>2043</v>
      </c>
      <c r="AB47" s="118">
        <f t="shared" si="0"/>
        <v>2044</v>
      </c>
      <c r="AC47" s="118">
        <f t="shared" si="0"/>
        <v>2045</v>
      </c>
      <c r="AD47" s="118">
        <f t="shared" si="0"/>
        <v>2046</v>
      </c>
      <c r="AE47" s="118">
        <f t="shared" si="0"/>
        <v>2047</v>
      </c>
      <c r="AF47" s="118">
        <f t="shared" si="0"/>
        <v>2048</v>
      </c>
      <c r="AG47" s="118">
        <f t="shared" si="0"/>
        <v>2049</v>
      </c>
      <c r="AH47" s="118">
        <f t="shared" si="0"/>
        <v>2050</v>
      </c>
      <c r="AI47" s="118">
        <f t="shared" si="0"/>
        <v>2051</v>
      </c>
      <c r="AJ47" s="118">
        <f t="shared" si="0"/>
        <v>2052</v>
      </c>
      <c r="AK47" s="118">
        <f t="shared" si="0"/>
        <v>2053</v>
      </c>
      <c r="AL47" s="118">
        <f t="shared" si="0"/>
        <v>2054</v>
      </c>
      <c r="AM47" s="118">
        <f t="shared" si="0"/>
        <v>2055</v>
      </c>
      <c r="AN47" s="118">
        <f t="shared" si="0"/>
        <v>2056</v>
      </c>
      <c r="AO47" s="118">
        <f t="shared" si="0"/>
        <v>2057</v>
      </c>
      <c r="AP47" s="118">
        <f t="shared" si="0"/>
        <v>2058</v>
      </c>
      <c r="AQ47" s="118">
        <f t="shared" si="0"/>
        <v>2059</v>
      </c>
      <c r="AR47" s="118">
        <f t="shared" si="0"/>
        <v>2060</v>
      </c>
      <c r="AS47" s="118">
        <f t="shared" si="0"/>
        <v>2061</v>
      </c>
      <c r="AT47" s="118">
        <f t="shared" si="0"/>
        <v>2062</v>
      </c>
      <c r="AU47" s="118">
        <f t="shared" si="0"/>
        <v>2063</v>
      </c>
      <c r="AV47" s="118">
        <f t="shared" si="0"/>
        <v>2064</v>
      </c>
      <c r="AW47" s="118">
        <f t="shared" si="0"/>
        <v>2065</v>
      </c>
      <c r="AX47" s="118">
        <f t="shared" si="0"/>
        <v>2066</v>
      </c>
      <c r="AY47" s="118">
        <f t="shared" si="0"/>
        <v>2067</v>
      </c>
      <c r="AZ47" s="118">
        <f t="shared" si="0"/>
        <v>2068</v>
      </c>
    </row>
    <row r="48" spans="1:52" outlineLevel="1" x14ac:dyDescent="0.25">
      <c r="A48" s="201" t="s">
        <v>261</v>
      </c>
      <c r="B48" s="119">
        <v>0.04</v>
      </c>
      <c r="C48" s="119">
        <v>0.04</v>
      </c>
      <c r="D48" s="119">
        <v>0.04</v>
      </c>
      <c r="E48" s="119">
        <v>0.04</v>
      </c>
      <c r="F48" s="119">
        <v>0.04</v>
      </c>
      <c r="G48" s="119">
        <v>0.04</v>
      </c>
      <c r="H48" s="119">
        <v>0.04</v>
      </c>
      <c r="I48" s="119">
        <v>0.04</v>
      </c>
      <c r="J48" s="119">
        <v>0.04</v>
      </c>
      <c r="K48" s="119">
        <v>0.04</v>
      </c>
      <c r="L48" s="119">
        <v>0.04</v>
      </c>
      <c r="M48" s="119">
        <v>0.04</v>
      </c>
      <c r="N48" s="119">
        <v>0.04</v>
      </c>
      <c r="O48" s="119">
        <v>0.04</v>
      </c>
      <c r="P48" s="119">
        <v>0.04</v>
      </c>
      <c r="Q48" s="119">
        <v>0.04</v>
      </c>
      <c r="R48" s="119">
        <v>0.04</v>
      </c>
      <c r="S48" s="119">
        <v>0.04</v>
      </c>
      <c r="T48" s="119">
        <v>0.04</v>
      </c>
      <c r="U48" s="119">
        <v>0.04</v>
      </c>
      <c r="V48" s="119">
        <v>0.04</v>
      </c>
      <c r="W48" s="119">
        <v>0.04</v>
      </c>
      <c r="X48" s="119">
        <v>0.04</v>
      </c>
      <c r="Y48" s="119">
        <v>0.04</v>
      </c>
      <c r="Z48" s="119">
        <v>0.04</v>
      </c>
      <c r="AA48" s="119">
        <v>0.04</v>
      </c>
      <c r="AB48" s="119">
        <v>0.04</v>
      </c>
      <c r="AC48" s="119">
        <v>0.04</v>
      </c>
      <c r="AD48" s="119">
        <v>0.04</v>
      </c>
      <c r="AE48" s="119">
        <v>0.04</v>
      </c>
      <c r="AF48" s="119">
        <v>0.04</v>
      </c>
      <c r="AG48" s="119">
        <v>0.04</v>
      </c>
      <c r="AH48" s="119">
        <v>0.04</v>
      </c>
      <c r="AI48" s="119">
        <v>0.04</v>
      </c>
      <c r="AJ48" s="119">
        <v>0.04</v>
      </c>
      <c r="AK48" s="119">
        <v>0.04</v>
      </c>
      <c r="AL48" s="119">
        <v>0.04</v>
      </c>
      <c r="AM48" s="119">
        <v>0.04</v>
      </c>
      <c r="AN48" s="119">
        <v>0.04</v>
      </c>
      <c r="AO48" s="119">
        <v>0.04</v>
      </c>
      <c r="AP48" s="119">
        <v>0.04</v>
      </c>
      <c r="AQ48" s="119">
        <v>0.04</v>
      </c>
      <c r="AR48" s="119">
        <v>0.04</v>
      </c>
      <c r="AS48" s="119">
        <v>0.04</v>
      </c>
      <c r="AT48" s="119">
        <v>0.04</v>
      </c>
      <c r="AU48" s="119">
        <v>0.04</v>
      </c>
      <c r="AV48" s="119">
        <v>0.04</v>
      </c>
      <c r="AW48" s="119">
        <v>0.04</v>
      </c>
      <c r="AX48" s="119">
        <v>0.04</v>
      </c>
      <c r="AY48" s="119">
        <v>0.04</v>
      </c>
      <c r="AZ48" s="119">
        <v>0.04</v>
      </c>
    </row>
    <row r="49" spans="1:52" outlineLevel="1" x14ac:dyDescent="0.25">
      <c r="A49" s="201" t="s">
        <v>260</v>
      </c>
      <c r="B49" s="119">
        <f>B48</f>
        <v>0.04</v>
      </c>
      <c r="C49" s="119">
        <f t="shared" ref="C49:AZ49" si="1">(1+B49)*(1+C48)-1</f>
        <v>8.1600000000000117E-2</v>
      </c>
      <c r="D49" s="119">
        <f t="shared" si="1"/>
        <v>0.12486400000000009</v>
      </c>
      <c r="E49" s="119">
        <f t="shared" si="1"/>
        <v>0.16985856000000021</v>
      </c>
      <c r="F49" s="119">
        <f t="shared" si="1"/>
        <v>0.21665290240000035</v>
      </c>
      <c r="G49" s="119">
        <f t="shared" si="1"/>
        <v>0.26531901849600037</v>
      </c>
      <c r="H49" s="119">
        <f t="shared" si="1"/>
        <v>0.31593177923584048</v>
      </c>
      <c r="I49" s="119">
        <f t="shared" si="1"/>
        <v>0.3685690504052741</v>
      </c>
      <c r="J49" s="119">
        <f t="shared" si="1"/>
        <v>0.42331181242148519</v>
      </c>
      <c r="K49" s="119">
        <f t="shared" si="1"/>
        <v>0.48024428491834459</v>
      </c>
      <c r="L49" s="119">
        <f t="shared" si="1"/>
        <v>0.53945405631507848</v>
      </c>
      <c r="M49" s="119">
        <f t="shared" si="1"/>
        <v>0.60103221856768174</v>
      </c>
      <c r="N49" s="119">
        <f t="shared" si="1"/>
        <v>0.66507350731038906</v>
      </c>
      <c r="O49" s="119">
        <f t="shared" si="1"/>
        <v>0.73167644760280459</v>
      </c>
      <c r="P49" s="119">
        <f t="shared" si="1"/>
        <v>0.80094350550691673</v>
      </c>
      <c r="Q49" s="119">
        <f t="shared" si="1"/>
        <v>0.87298124572719349</v>
      </c>
      <c r="R49" s="119">
        <f t="shared" si="1"/>
        <v>0.94790049555628131</v>
      </c>
      <c r="S49" s="119">
        <f t="shared" si="1"/>
        <v>1.0258165153785326</v>
      </c>
      <c r="T49" s="119">
        <f>(1+S49)*(1+T48)-1</f>
        <v>1.1068491759936738</v>
      </c>
      <c r="U49" s="119">
        <f t="shared" si="1"/>
        <v>1.1911231430334208</v>
      </c>
      <c r="V49" s="119">
        <f t="shared" si="1"/>
        <v>1.2787680687547578</v>
      </c>
      <c r="W49" s="119">
        <f t="shared" si="1"/>
        <v>1.369918791504948</v>
      </c>
      <c r="X49" s="119">
        <f t="shared" si="1"/>
        <v>1.4647155431651462</v>
      </c>
      <c r="Y49" s="119">
        <f t="shared" si="1"/>
        <v>1.5633041648917523</v>
      </c>
      <c r="Z49" s="119">
        <f t="shared" si="1"/>
        <v>1.6658363314874225</v>
      </c>
      <c r="AA49" s="119">
        <f t="shared" si="1"/>
        <v>1.7724697847469195</v>
      </c>
      <c r="AB49" s="119">
        <f t="shared" si="1"/>
        <v>1.8833685761367964</v>
      </c>
      <c r="AC49" s="119">
        <f t="shared" si="1"/>
        <v>1.9987033191822685</v>
      </c>
      <c r="AD49" s="119">
        <f t="shared" si="1"/>
        <v>2.1186514519495594</v>
      </c>
      <c r="AE49" s="119">
        <f t="shared" si="1"/>
        <v>2.2433975100275418</v>
      </c>
      <c r="AF49" s="119">
        <f t="shared" si="1"/>
        <v>2.3731334104286437</v>
      </c>
      <c r="AG49" s="119">
        <f t="shared" si="1"/>
        <v>2.5080587468457893</v>
      </c>
      <c r="AH49" s="119">
        <f t="shared" si="1"/>
        <v>2.6483810967196209</v>
      </c>
      <c r="AI49" s="119">
        <f t="shared" si="1"/>
        <v>2.7943163405884057</v>
      </c>
      <c r="AJ49" s="119">
        <f t="shared" si="1"/>
        <v>2.9460889942119421</v>
      </c>
      <c r="AK49" s="119">
        <f t="shared" si="1"/>
        <v>3.1039325539804201</v>
      </c>
      <c r="AL49" s="119">
        <f t="shared" si="1"/>
        <v>3.2680898561396372</v>
      </c>
      <c r="AM49" s="119">
        <f t="shared" si="1"/>
        <v>3.438813450385223</v>
      </c>
      <c r="AN49" s="119">
        <f t="shared" si="1"/>
        <v>3.6163659884006325</v>
      </c>
      <c r="AO49" s="119">
        <f t="shared" si="1"/>
        <v>3.8010206279366576</v>
      </c>
      <c r="AP49" s="119">
        <f t="shared" si="1"/>
        <v>3.993061453054124</v>
      </c>
      <c r="AQ49" s="119">
        <f t="shared" si="1"/>
        <v>4.1927839111762895</v>
      </c>
      <c r="AR49" s="119">
        <f t="shared" si="1"/>
        <v>4.4004952676233415</v>
      </c>
      <c r="AS49" s="119">
        <f t="shared" si="1"/>
        <v>4.6165150783282751</v>
      </c>
      <c r="AT49" s="119">
        <f t="shared" si="1"/>
        <v>4.8411756814614062</v>
      </c>
      <c r="AU49" s="119">
        <f t="shared" si="1"/>
        <v>5.0748227087198625</v>
      </c>
      <c r="AV49" s="119">
        <f t="shared" si="1"/>
        <v>5.317815617068657</v>
      </c>
      <c r="AW49" s="119">
        <f t="shared" si="1"/>
        <v>5.5705282417514033</v>
      </c>
      <c r="AX49" s="119">
        <f t="shared" si="1"/>
        <v>5.8333493714214599</v>
      </c>
      <c r="AY49" s="119">
        <f t="shared" si="1"/>
        <v>6.1066833462783183</v>
      </c>
      <c r="AZ49" s="119">
        <f t="shared" si="1"/>
        <v>6.3909506801294516</v>
      </c>
    </row>
    <row r="50" spans="1:52" s="170" customFormat="1" ht="16.5" thickBot="1" x14ac:dyDescent="0.3">
      <c r="A50" s="202" t="s">
        <v>443</v>
      </c>
      <c r="B50" s="120">
        <f>B51*1000</f>
        <v>0</v>
      </c>
      <c r="C50" s="120">
        <f>C51*1000</f>
        <v>1008451.2597742373</v>
      </c>
      <c r="D50" s="120">
        <f t="shared" ref="D50:AZ50" si="2">D51*1000</f>
        <v>1048647.7544033898</v>
      </c>
      <c r="E50" s="120">
        <f t="shared" si="2"/>
        <v>1080106.0741757287</v>
      </c>
      <c r="F50" s="120">
        <f t="shared" si="2"/>
        <v>1112508.0990268474</v>
      </c>
      <c r="G50" s="120">
        <f t="shared" si="2"/>
        <v>1145884.9890301018</v>
      </c>
      <c r="H50" s="120">
        <f t="shared" si="2"/>
        <v>1180261.5387010048</v>
      </c>
      <c r="I50" s="120">
        <f t="shared" si="2"/>
        <v>1215669.384862035</v>
      </c>
      <c r="J50" s="120">
        <f t="shared" si="2"/>
        <v>1252139.4664078965</v>
      </c>
      <c r="K50" s="120">
        <f t="shared" si="2"/>
        <v>1289703.6504001331</v>
      </c>
      <c r="L50" s="120">
        <f t="shared" si="2"/>
        <v>1328394.7599121372</v>
      </c>
      <c r="M50" s="120">
        <f t="shared" si="2"/>
        <v>2052135.561759609</v>
      </c>
      <c r="N50" s="120">
        <f t="shared" si="2"/>
        <v>2113699.6286123972</v>
      </c>
      <c r="O50" s="120">
        <f t="shared" si="2"/>
        <v>2177110.6174707692</v>
      </c>
      <c r="P50" s="120">
        <f t="shared" si="2"/>
        <v>2242423.9359948928</v>
      </c>
      <c r="Q50" s="120">
        <f t="shared" si="2"/>
        <v>2309696.6540747392</v>
      </c>
      <c r="R50" s="120">
        <f t="shared" si="2"/>
        <v>2378987.5536969816</v>
      </c>
      <c r="S50" s="120">
        <f t="shared" si="2"/>
        <v>2450357.1803078908</v>
      </c>
      <c r="T50" s="120">
        <f t="shared" si="2"/>
        <v>2523867.8957171277</v>
      </c>
      <c r="U50" s="120">
        <f t="shared" si="2"/>
        <v>2599583.932588642</v>
      </c>
      <c r="V50" s="120">
        <f t="shared" si="2"/>
        <v>2677571.4505663011</v>
      </c>
      <c r="W50" s="120">
        <f t="shared" si="2"/>
        <v>3216813.508020144</v>
      </c>
      <c r="X50" s="120">
        <f t="shared" si="2"/>
        <v>3313317.9132607481</v>
      </c>
      <c r="Y50" s="120">
        <f t="shared" si="2"/>
        <v>3412717.45065857</v>
      </c>
      <c r="Z50" s="120">
        <f t="shared" si="2"/>
        <v>3515098.9741783277</v>
      </c>
      <c r="AA50" s="120">
        <f t="shared" si="2"/>
        <v>3620551.943403678</v>
      </c>
      <c r="AB50" s="120">
        <f t="shared" si="2"/>
        <v>3729168.5017057881</v>
      </c>
      <c r="AC50" s="120">
        <f t="shared" si="2"/>
        <v>3841043.5567569626</v>
      </c>
      <c r="AD50" s="120">
        <f t="shared" si="2"/>
        <v>3956274.8634596714</v>
      </c>
      <c r="AE50" s="120">
        <f t="shared" si="2"/>
        <v>4074963.1093634623</v>
      </c>
      <c r="AF50" s="120">
        <f t="shared" si="2"/>
        <v>4197212.0026443666</v>
      </c>
      <c r="AG50" s="120">
        <f t="shared" si="2"/>
        <v>4323128.3627236979</v>
      </c>
      <c r="AH50" s="120">
        <f t="shared" si="2"/>
        <v>4452822.2136054086</v>
      </c>
      <c r="AI50" s="120">
        <f t="shared" si="2"/>
        <v>4586406.8800135711</v>
      </c>
      <c r="AJ50" s="120">
        <f t="shared" si="2"/>
        <v>4723999.0864139777</v>
      </c>
      <c r="AK50" s="120">
        <f t="shared" si="2"/>
        <v>4865719.0590063976</v>
      </c>
      <c r="AL50" s="120">
        <f t="shared" si="2"/>
        <v>5011690.6307765897</v>
      </c>
      <c r="AM50" s="120">
        <f t="shared" si="2"/>
        <v>5162041.3496998874</v>
      </c>
      <c r="AN50" s="120">
        <f t="shared" si="2"/>
        <v>5316902.5901908837</v>
      </c>
      <c r="AO50" s="120">
        <f t="shared" si="2"/>
        <v>5476409.6678966107</v>
      </c>
      <c r="AP50" s="120">
        <f t="shared" si="2"/>
        <v>5640701.9579335079</v>
      </c>
      <c r="AQ50" s="120">
        <f t="shared" si="2"/>
        <v>5809923.0166715151</v>
      </c>
      <c r="AR50" s="120">
        <f t="shared" si="2"/>
        <v>5984220.7071716599</v>
      </c>
      <c r="AS50" s="120">
        <f t="shared" si="2"/>
        <v>6163747.3283868097</v>
      </c>
      <c r="AT50" s="120">
        <f t="shared" si="2"/>
        <v>6348659.7482384145</v>
      </c>
      <c r="AU50" s="120">
        <f t="shared" si="2"/>
        <v>6539119.5406855671</v>
      </c>
      <c r="AV50" s="120">
        <f t="shared" si="2"/>
        <v>6735293.1269061323</v>
      </c>
      <c r="AW50" s="120">
        <f t="shared" si="2"/>
        <v>6937351.9207133176</v>
      </c>
      <c r="AX50" s="120">
        <f t="shared" si="2"/>
        <v>7145472.4783347175</v>
      </c>
      <c r="AY50" s="120">
        <f t="shared" si="2"/>
        <v>7359836.6526847575</v>
      </c>
      <c r="AZ50" s="120">
        <f t="shared" si="2"/>
        <v>7580631.7522653025</v>
      </c>
    </row>
    <row r="51" spans="1:52" x14ac:dyDescent="0.25">
      <c r="A51" s="73" t="s">
        <v>444</v>
      </c>
      <c r="C51" s="73">
        <v>1008.4512597742373</v>
      </c>
      <c r="D51" s="73">
        <v>1048.6477544033899</v>
      </c>
      <c r="E51" s="73">
        <v>1080.1060741757287</v>
      </c>
      <c r="F51" s="73">
        <v>1112.5080990268475</v>
      </c>
      <c r="G51" s="73">
        <v>1145.8849890301019</v>
      </c>
      <c r="H51" s="73">
        <v>1180.2615387010048</v>
      </c>
      <c r="I51" s="73">
        <v>1215.669384862035</v>
      </c>
      <c r="J51" s="73">
        <v>1252.1394664078964</v>
      </c>
      <c r="K51" s="73">
        <v>1289.703650400133</v>
      </c>
      <c r="L51" s="73">
        <v>1328.3947599121373</v>
      </c>
      <c r="M51" s="73">
        <v>2052.1355617596091</v>
      </c>
      <c r="N51" s="73">
        <v>2113.6996286123972</v>
      </c>
      <c r="O51" s="73">
        <v>2177.1106174707693</v>
      </c>
      <c r="P51" s="73">
        <v>2242.4239359948929</v>
      </c>
      <c r="Q51" s="73">
        <v>2309.6966540747394</v>
      </c>
      <c r="R51" s="73">
        <v>2378.9875536969816</v>
      </c>
      <c r="S51" s="73">
        <v>2450.3571803078908</v>
      </c>
      <c r="T51" s="73">
        <v>2523.8678957171278</v>
      </c>
      <c r="U51" s="73">
        <v>2599.5839325886418</v>
      </c>
      <c r="V51" s="73">
        <v>2677.5714505663013</v>
      </c>
      <c r="W51" s="73">
        <v>3216.8135080201441</v>
      </c>
      <c r="X51" s="73">
        <v>3313.3179132607484</v>
      </c>
      <c r="Y51" s="73">
        <v>3412.7174506585702</v>
      </c>
      <c r="Z51" s="73">
        <v>3515.0989741783278</v>
      </c>
      <c r="AA51" s="73">
        <v>3620.5519434036778</v>
      </c>
      <c r="AB51" s="73">
        <v>3729.168501705788</v>
      </c>
      <c r="AC51" s="73">
        <v>3841.0435567569625</v>
      </c>
      <c r="AD51" s="73">
        <v>3956.2748634596715</v>
      </c>
      <c r="AE51" s="73">
        <v>4074.9631093634621</v>
      </c>
      <c r="AF51" s="73">
        <v>4197.2120026443663</v>
      </c>
      <c r="AG51" s="73">
        <v>4323.128362723698</v>
      </c>
      <c r="AH51" s="73">
        <v>4452.8222136054083</v>
      </c>
      <c r="AI51" s="73">
        <v>4586.406880013571</v>
      </c>
      <c r="AJ51" s="73">
        <v>4723.9990864139772</v>
      </c>
      <c r="AK51" s="73">
        <v>4865.7190590063974</v>
      </c>
      <c r="AL51" s="73">
        <v>5011.6906307765894</v>
      </c>
      <c r="AM51" s="73">
        <v>5162.0413496998872</v>
      </c>
      <c r="AN51" s="73">
        <v>5316.9025901908835</v>
      </c>
      <c r="AO51" s="73">
        <v>5476.4096678966107</v>
      </c>
      <c r="AP51" s="73">
        <v>5640.7019579335083</v>
      </c>
      <c r="AQ51" s="73">
        <v>5809.9230166715151</v>
      </c>
      <c r="AR51" s="73">
        <v>5984.2207071716603</v>
      </c>
      <c r="AS51" s="73">
        <v>6163.7473283868094</v>
      </c>
      <c r="AT51" s="73">
        <v>6348.6597482384141</v>
      </c>
      <c r="AU51" s="73">
        <v>6539.1195406855668</v>
      </c>
      <c r="AV51" s="73">
        <v>6735.2931269061328</v>
      </c>
      <c r="AW51" s="73">
        <v>6937.3519207133177</v>
      </c>
      <c r="AX51" s="73">
        <v>7145.4724783347174</v>
      </c>
      <c r="AY51" s="73">
        <v>7359.8366526847576</v>
      </c>
      <c r="AZ51" s="73">
        <v>7580.6317522653026</v>
      </c>
    </row>
    <row r="52" spans="1:52" x14ac:dyDescent="0.25">
      <c r="A52" s="73" t="s">
        <v>445</v>
      </c>
      <c r="C52" s="73">
        <v>14.636028251531551</v>
      </c>
      <c r="D52" s="73">
        <v>14.636028251531551</v>
      </c>
      <c r="E52" s="73">
        <v>14.636028251531551</v>
      </c>
      <c r="F52" s="73">
        <v>14.636028251531551</v>
      </c>
      <c r="G52" s="73">
        <v>14.636028251531551</v>
      </c>
      <c r="H52" s="73">
        <v>14.636028251531551</v>
      </c>
      <c r="I52" s="73">
        <v>29.272056503063101</v>
      </c>
      <c r="J52" s="73">
        <v>29.272056503063101</v>
      </c>
      <c r="K52" s="73">
        <v>29.272056503063101</v>
      </c>
      <c r="L52" s="73">
        <v>29.272056503063101</v>
      </c>
      <c r="M52" s="73">
        <v>29.272056503063101</v>
      </c>
      <c r="N52" s="73">
        <v>29.272056503063101</v>
      </c>
      <c r="O52" s="73">
        <v>43.908084754594661</v>
      </c>
      <c r="P52" s="73">
        <v>43.908084754594661</v>
      </c>
      <c r="Q52" s="73">
        <v>43.908084754594661</v>
      </c>
      <c r="R52" s="73">
        <v>43.908084754594661</v>
      </c>
      <c r="S52" s="73">
        <v>43.908084754594661</v>
      </c>
      <c r="T52" s="73">
        <v>43.908084754594661</v>
      </c>
      <c r="U52" s="73">
        <v>58.544113006126203</v>
      </c>
      <c r="V52" s="73">
        <v>58.544113006126203</v>
      </c>
      <c r="W52" s="73">
        <v>58.544113006126203</v>
      </c>
      <c r="X52" s="73">
        <v>58.544113006126203</v>
      </c>
      <c r="Y52" s="73">
        <v>58.544113006126203</v>
      </c>
      <c r="Z52" s="73">
        <v>58.544113006126203</v>
      </c>
      <c r="AA52" s="73">
        <v>58.544113006126203</v>
      </c>
      <c r="AB52" s="73">
        <v>58.544113006126203</v>
      </c>
      <c r="AC52" s="73">
        <v>58.544113006126203</v>
      </c>
      <c r="AD52" s="73">
        <v>58.544113006126203</v>
      </c>
      <c r="AE52" s="73">
        <v>58.544113006126203</v>
      </c>
      <c r="AF52" s="73">
        <v>58.544113006126203</v>
      </c>
      <c r="AG52" s="73">
        <v>58.544113006126203</v>
      </c>
      <c r="AH52" s="73">
        <v>58.544113006126203</v>
      </c>
      <c r="AI52" s="73">
        <v>58.544113006126203</v>
      </c>
      <c r="AJ52" s="73">
        <v>58.544113006126203</v>
      </c>
      <c r="AK52" s="73">
        <v>58.544113006126203</v>
      </c>
      <c r="AL52" s="73">
        <v>58.544113006126203</v>
      </c>
      <c r="AM52" s="73">
        <v>58.544113006126203</v>
      </c>
      <c r="AN52" s="73">
        <v>58.544113006126203</v>
      </c>
      <c r="AO52" s="73">
        <v>58.544113006126203</v>
      </c>
      <c r="AP52" s="73">
        <v>58.544113006126203</v>
      </c>
      <c r="AQ52" s="73">
        <v>58.544113006126203</v>
      </c>
      <c r="AR52" s="73">
        <v>58.544113006126203</v>
      </c>
      <c r="AS52" s="73">
        <v>58.544113006126203</v>
      </c>
      <c r="AT52" s="73">
        <v>58.544113006126203</v>
      </c>
      <c r="AU52" s="73">
        <v>58.544113006126203</v>
      </c>
      <c r="AV52" s="73">
        <v>58.544113006126203</v>
      </c>
      <c r="AW52" s="73">
        <v>58.544113006126203</v>
      </c>
      <c r="AX52" s="73">
        <v>58.544113006126203</v>
      </c>
      <c r="AY52" s="73">
        <v>58.544113006126203</v>
      </c>
      <c r="AZ52" s="73">
        <v>58.544113006126203</v>
      </c>
    </row>
    <row r="53" spans="1:52" ht="17.25" customHeight="1" x14ac:dyDescent="0.25">
      <c r="A53" s="73" t="s">
        <v>446</v>
      </c>
      <c r="C53" s="73">
        <v>0.27174525840000002</v>
      </c>
      <c r="D53" s="73">
        <v>0.28257692400000001</v>
      </c>
      <c r="E53" s="73">
        <v>0.29105393184</v>
      </c>
      <c r="F53" s="73">
        <v>0.29978523792</v>
      </c>
      <c r="G53" s="73">
        <v>0.30877923888000003</v>
      </c>
      <c r="H53" s="73">
        <v>0.3180426160464</v>
      </c>
      <c r="I53" s="73">
        <v>0.32758389452779202</v>
      </c>
      <c r="J53" s="73">
        <v>0.33741141136362585</v>
      </c>
      <c r="K53" s="73">
        <v>0.3475337537045346</v>
      </c>
      <c r="L53" s="73">
        <v>0.35795976631567067</v>
      </c>
      <c r="M53" s="73">
        <v>0.82957175843656683</v>
      </c>
      <c r="N53" s="73">
        <v>0.85445891118966388</v>
      </c>
      <c r="O53" s="73">
        <v>0.88009267852535389</v>
      </c>
      <c r="P53" s="73">
        <v>0.9064954588811146</v>
      </c>
      <c r="Q53" s="73">
        <v>0.93369032264754792</v>
      </c>
      <c r="R53" s="73">
        <v>0.96170103232697435</v>
      </c>
      <c r="S53" s="73">
        <v>0.99055206329678347</v>
      </c>
      <c r="T53" s="73">
        <v>1.0202686251956872</v>
      </c>
      <c r="U53" s="73">
        <v>1.0508766839515578</v>
      </c>
      <c r="V53" s="73">
        <v>1.0824029844701046</v>
      </c>
      <c r="W53" s="73">
        <v>2.16781264389707</v>
      </c>
      <c r="X53" s="73">
        <v>2.2328470232139823</v>
      </c>
      <c r="Y53" s="73">
        <v>2.2998324339104013</v>
      </c>
      <c r="Z53" s="73">
        <v>2.3688274069277138</v>
      </c>
      <c r="AA53" s="73">
        <v>2.4398922291355447</v>
      </c>
      <c r="AB53" s="73">
        <v>2.5130889960096114</v>
      </c>
      <c r="AC53" s="73">
        <v>2.5884816658899004</v>
      </c>
      <c r="AD53" s="73">
        <v>2.6661361158665975</v>
      </c>
      <c r="AE53" s="73">
        <v>2.7461201993425957</v>
      </c>
      <c r="AF53" s="73">
        <v>2.8285038053228737</v>
      </c>
      <c r="AG53" s="73">
        <v>2.91335891948256</v>
      </c>
      <c r="AH53" s="73">
        <v>3.0007596870670366</v>
      </c>
      <c r="AI53" s="73">
        <v>3.0907824776790478</v>
      </c>
      <c r="AJ53" s="73">
        <v>3.1835059520094191</v>
      </c>
      <c r="AK53" s="73">
        <v>3.2790111305697023</v>
      </c>
      <c r="AL53" s="73">
        <v>3.3773814644867932</v>
      </c>
      <c r="AM53" s="73">
        <v>3.478702908421397</v>
      </c>
      <c r="AN53" s="73">
        <v>3.5830639956740389</v>
      </c>
      <c r="AO53" s="73">
        <v>3.6905559155442602</v>
      </c>
      <c r="AP53" s="73">
        <v>3.8012725930105882</v>
      </c>
      <c r="AQ53" s="73">
        <v>3.9153107708009061</v>
      </c>
      <c r="AR53" s="73">
        <v>4.0327700939249329</v>
      </c>
      <c r="AS53" s="73">
        <v>4.1537531967426808</v>
      </c>
      <c r="AT53" s="73">
        <v>4.2783657926449612</v>
      </c>
      <c r="AU53" s="73">
        <v>4.406716766424311</v>
      </c>
      <c r="AV53" s="73">
        <v>4.5389182694170396</v>
      </c>
      <c r="AW53" s="73">
        <v>4.6750858174995509</v>
      </c>
      <c r="AX53" s="73">
        <v>4.8153383920245378</v>
      </c>
      <c r="AY53" s="73">
        <v>4.9597985437852738</v>
      </c>
      <c r="AZ53" s="73">
        <v>5.1085925000988324</v>
      </c>
    </row>
    <row r="56" spans="1:52" s="121" customFormat="1" ht="16.5" thickBot="1" x14ac:dyDescent="0.3"/>
    <row r="57" spans="1:52" ht="31.5" x14ac:dyDescent="0.25">
      <c r="A57" s="203" t="s">
        <v>259</v>
      </c>
      <c r="B57" s="122" t="str">
        <f>B47</f>
        <v>Год окончания строительства 2018</v>
      </c>
      <c r="C57" s="122">
        <f t="shared" ref="C57:AZ57" si="3">C47</f>
        <v>2019</v>
      </c>
      <c r="D57" s="122">
        <f t="shared" si="3"/>
        <v>2020</v>
      </c>
      <c r="E57" s="122">
        <f t="shared" si="3"/>
        <v>2021</v>
      </c>
      <c r="F57" s="122">
        <f t="shared" si="3"/>
        <v>2022</v>
      </c>
      <c r="G57" s="122">
        <f t="shared" si="3"/>
        <v>2023</v>
      </c>
      <c r="H57" s="122">
        <f t="shared" si="3"/>
        <v>2024</v>
      </c>
      <c r="I57" s="122">
        <f t="shared" si="3"/>
        <v>2025</v>
      </c>
      <c r="J57" s="122">
        <f t="shared" si="3"/>
        <v>2026</v>
      </c>
      <c r="K57" s="122">
        <f t="shared" si="3"/>
        <v>2027</v>
      </c>
      <c r="L57" s="122">
        <f t="shared" si="3"/>
        <v>2028</v>
      </c>
      <c r="M57" s="122">
        <f t="shared" si="3"/>
        <v>2029</v>
      </c>
      <c r="N57" s="122">
        <f t="shared" si="3"/>
        <v>2030</v>
      </c>
      <c r="O57" s="122">
        <f t="shared" si="3"/>
        <v>2031</v>
      </c>
      <c r="P57" s="122">
        <f t="shared" si="3"/>
        <v>2032</v>
      </c>
      <c r="Q57" s="122">
        <f t="shared" si="3"/>
        <v>2033</v>
      </c>
      <c r="R57" s="122">
        <f t="shared" si="3"/>
        <v>2034</v>
      </c>
      <c r="S57" s="122">
        <f t="shared" si="3"/>
        <v>2035</v>
      </c>
      <c r="T57" s="122">
        <f t="shared" si="3"/>
        <v>2036</v>
      </c>
      <c r="U57" s="122">
        <f t="shared" si="3"/>
        <v>2037</v>
      </c>
      <c r="V57" s="122">
        <f t="shared" si="3"/>
        <v>2038</v>
      </c>
      <c r="W57" s="122">
        <f t="shared" si="3"/>
        <v>2039</v>
      </c>
      <c r="X57" s="122">
        <f t="shared" si="3"/>
        <v>2040</v>
      </c>
      <c r="Y57" s="122">
        <f t="shared" si="3"/>
        <v>2041</v>
      </c>
      <c r="Z57" s="122">
        <f t="shared" si="3"/>
        <v>2042</v>
      </c>
      <c r="AA57" s="122">
        <f t="shared" si="3"/>
        <v>2043</v>
      </c>
      <c r="AB57" s="122">
        <f t="shared" si="3"/>
        <v>2044</v>
      </c>
      <c r="AC57" s="122">
        <f t="shared" si="3"/>
        <v>2045</v>
      </c>
      <c r="AD57" s="122">
        <f t="shared" si="3"/>
        <v>2046</v>
      </c>
      <c r="AE57" s="122">
        <f t="shared" si="3"/>
        <v>2047</v>
      </c>
      <c r="AF57" s="122">
        <f t="shared" si="3"/>
        <v>2048</v>
      </c>
      <c r="AG57" s="122">
        <f t="shared" si="3"/>
        <v>2049</v>
      </c>
      <c r="AH57" s="122">
        <f t="shared" si="3"/>
        <v>2050</v>
      </c>
      <c r="AI57" s="122">
        <f t="shared" si="3"/>
        <v>2051</v>
      </c>
      <c r="AJ57" s="122">
        <f t="shared" si="3"/>
        <v>2052</v>
      </c>
      <c r="AK57" s="122">
        <f t="shared" si="3"/>
        <v>2053</v>
      </c>
      <c r="AL57" s="122">
        <f t="shared" si="3"/>
        <v>2054</v>
      </c>
      <c r="AM57" s="122">
        <f t="shared" si="3"/>
        <v>2055</v>
      </c>
      <c r="AN57" s="122">
        <f t="shared" si="3"/>
        <v>2056</v>
      </c>
      <c r="AO57" s="122">
        <f t="shared" si="3"/>
        <v>2057</v>
      </c>
      <c r="AP57" s="122">
        <f t="shared" si="3"/>
        <v>2058</v>
      </c>
      <c r="AQ57" s="122">
        <f t="shared" si="3"/>
        <v>2059</v>
      </c>
      <c r="AR57" s="122">
        <f t="shared" si="3"/>
        <v>2060</v>
      </c>
      <c r="AS57" s="122">
        <f t="shared" si="3"/>
        <v>2061</v>
      </c>
      <c r="AT57" s="122">
        <f t="shared" si="3"/>
        <v>2062</v>
      </c>
      <c r="AU57" s="122">
        <f t="shared" si="3"/>
        <v>2063</v>
      </c>
      <c r="AV57" s="122">
        <f t="shared" si="3"/>
        <v>2064</v>
      </c>
      <c r="AW57" s="122">
        <f t="shared" si="3"/>
        <v>2065</v>
      </c>
      <c r="AX57" s="122">
        <f t="shared" si="3"/>
        <v>2066</v>
      </c>
      <c r="AY57" s="122">
        <f t="shared" si="3"/>
        <v>2067</v>
      </c>
      <c r="AZ57" s="122">
        <f t="shared" si="3"/>
        <v>2068</v>
      </c>
    </row>
    <row r="58" spans="1:52" x14ac:dyDescent="0.25">
      <c r="A58" s="201" t="s">
        <v>258</v>
      </c>
      <c r="B58" s="123">
        <v>0</v>
      </c>
      <c r="C58" s="123">
        <v>0</v>
      </c>
      <c r="D58" s="123">
        <v>0</v>
      </c>
      <c r="E58" s="123">
        <v>0</v>
      </c>
      <c r="F58" s="123">
        <v>0</v>
      </c>
      <c r="G58" s="123">
        <v>0</v>
      </c>
      <c r="H58" s="123">
        <v>0</v>
      </c>
      <c r="I58" s="123">
        <v>0</v>
      </c>
      <c r="J58" s="123">
        <v>0</v>
      </c>
      <c r="K58" s="123">
        <v>0</v>
      </c>
      <c r="L58" s="123">
        <v>0</v>
      </c>
      <c r="M58" s="123">
        <v>0</v>
      </c>
      <c r="N58" s="123">
        <v>0</v>
      </c>
      <c r="O58" s="123">
        <v>0</v>
      </c>
      <c r="P58" s="123">
        <v>0</v>
      </c>
      <c r="Q58" s="123">
        <v>0</v>
      </c>
      <c r="R58" s="123">
        <v>0</v>
      </c>
      <c r="S58" s="123">
        <v>0</v>
      </c>
      <c r="T58" s="123">
        <v>0</v>
      </c>
      <c r="U58" s="123">
        <v>0</v>
      </c>
      <c r="V58" s="123">
        <v>0</v>
      </c>
      <c r="W58" s="123">
        <v>0</v>
      </c>
      <c r="X58" s="123">
        <v>0</v>
      </c>
      <c r="Y58" s="123">
        <v>0</v>
      </c>
      <c r="Z58" s="123">
        <v>0</v>
      </c>
      <c r="AA58" s="123">
        <v>0</v>
      </c>
      <c r="AB58" s="123">
        <v>0</v>
      </c>
      <c r="AC58" s="123">
        <v>0</v>
      </c>
      <c r="AD58" s="123">
        <v>0</v>
      </c>
      <c r="AE58" s="123">
        <v>0</v>
      </c>
      <c r="AF58" s="123">
        <v>0</v>
      </c>
      <c r="AG58" s="123">
        <v>0</v>
      </c>
      <c r="AH58" s="123">
        <v>0</v>
      </c>
      <c r="AI58" s="123">
        <v>0</v>
      </c>
      <c r="AJ58" s="123">
        <v>0</v>
      </c>
      <c r="AK58" s="123">
        <v>0</v>
      </c>
      <c r="AL58" s="123">
        <v>0</v>
      </c>
      <c r="AM58" s="123">
        <v>0</v>
      </c>
      <c r="AN58" s="123">
        <v>0</v>
      </c>
      <c r="AO58" s="123">
        <v>0</v>
      </c>
      <c r="AP58" s="123">
        <v>0</v>
      </c>
      <c r="AQ58" s="123">
        <v>0</v>
      </c>
      <c r="AR58" s="123">
        <v>0</v>
      </c>
      <c r="AS58" s="123">
        <v>0</v>
      </c>
      <c r="AT58" s="123">
        <v>0</v>
      </c>
      <c r="AU58" s="123">
        <v>0</v>
      </c>
      <c r="AV58" s="123">
        <v>0</v>
      </c>
      <c r="AW58" s="123">
        <v>0</v>
      </c>
      <c r="AX58" s="123">
        <v>0</v>
      </c>
      <c r="AY58" s="123">
        <v>0</v>
      </c>
      <c r="AZ58" s="123">
        <v>0</v>
      </c>
    </row>
    <row r="59" spans="1:52" x14ac:dyDescent="0.25">
      <c r="A59" s="201" t="s">
        <v>257</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c r="AF59" s="123">
        <v>0</v>
      </c>
      <c r="AG59" s="123">
        <v>0</v>
      </c>
      <c r="AH59" s="123">
        <v>0</v>
      </c>
      <c r="AI59" s="123">
        <v>0</v>
      </c>
      <c r="AJ59" s="123">
        <v>0</v>
      </c>
      <c r="AK59" s="123">
        <v>0</v>
      </c>
      <c r="AL59" s="123">
        <v>0</v>
      </c>
      <c r="AM59" s="123">
        <v>0</v>
      </c>
      <c r="AN59" s="123">
        <v>0</v>
      </c>
      <c r="AO59" s="123">
        <v>0</v>
      </c>
      <c r="AP59" s="123">
        <v>0</v>
      </c>
      <c r="AQ59" s="123">
        <v>0</v>
      </c>
      <c r="AR59" s="123">
        <v>0</v>
      </c>
      <c r="AS59" s="123">
        <v>0</v>
      </c>
      <c r="AT59" s="123">
        <v>0</v>
      </c>
      <c r="AU59" s="123">
        <v>0</v>
      </c>
      <c r="AV59" s="123">
        <v>0</v>
      </c>
      <c r="AW59" s="123">
        <v>0</v>
      </c>
      <c r="AX59" s="123">
        <v>0</v>
      </c>
      <c r="AY59" s="123">
        <v>0</v>
      </c>
      <c r="AZ59" s="123">
        <v>0</v>
      </c>
    </row>
    <row r="60" spans="1:52" x14ac:dyDescent="0.25">
      <c r="A60" s="201" t="s">
        <v>256</v>
      </c>
      <c r="B60" s="123">
        <v>0</v>
      </c>
      <c r="C60" s="123">
        <v>0</v>
      </c>
      <c r="D60" s="123">
        <v>0</v>
      </c>
      <c r="E60" s="123">
        <v>0</v>
      </c>
      <c r="F60" s="123">
        <v>0</v>
      </c>
      <c r="G60" s="123">
        <v>0</v>
      </c>
      <c r="H60" s="123">
        <v>0</v>
      </c>
      <c r="I60" s="123">
        <v>0</v>
      </c>
      <c r="J60" s="123">
        <v>0</v>
      </c>
      <c r="K60" s="123">
        <v>0</v>
      </c>
      <c r="L60" s="123">
        <v>0</v>
      </c>
      <c r="M60" s="123">
        <v>0</v>
      </c>
      <c r="N60" s="123">
        <v>0</v>
      </c>
      <c r="O60" s="123">
        <v>0</v>
      </c>
      <c r="P60" s="123">
        <v>0</v>
      </c>
      <c r="Q60" s="123">
        <v>0</v>
      </c>
      <c r="R60" s="123">
        <v>0</v>
      </c>
      <c r="S60" s="123">
        <v>0</v>
      </c>
      <c r="T60" s="123">
        <v>0</v>
      </c>
      <c r="U60" s="123">
        <v>0</v>
      </c>
      <c r="V60" s="123">
        <v>0</v>
      </c>
      <c r="W60" s="123">
        <v>0</v>
      </c>
      <c r="X60" s="123">
        <v>0</v>
      </c>
      <c r="Y60" s="123">
        <v>0</v>
      </c>
      <c r="Z60" s="123">
        <v>0</v>
      </c>
      <c r="AA60" s="123">
        <v>0</v>
      </c>
      <c r="AB60" s="123">
        <v>0</v>
      </c>
      <c r="AC60" s="123">
        <v>0</v>
      </c>
      <c r="AD60" s="123">
        <v>0</v>
      </c>
      <c r="AE60" s="123">
        <v>0</v>
      </c>
      <c r="AF60" s="123">
        <v>0</v>
      </c>
      <c r="AG60" s="123">
        <v>0</v>
      </c>
      <c r="AH60" s="123">
        <v>0</v>
      </c>
      <c r="AI60" s="123">
        <v>0</v>
      </c>
      <c r="AJ60" s="123">
        <v>0</v>
      </c>
      <c r="AK60" s="123">
        <v>0</v>
      </c>
      <c r="AL60" s="123">
        <v>0</v>
      </c>
      <c r="AM60" s="123">
        <v>0</v>
      </c>
      <c r="AN60" s="123">
        <v>0</v>
      </c>
      <c r="AO60" s="123">
        <v>0</v>
      </c>
      <c r="AP60" s="123">
        <v>0</v>
      </c>
      <c r="AQ60" s="123">
        <v>0</v>
      </c>
      <c r="AR60" s="123">
        <v>0</v>
      </c>
      <c r="AS60" s="123">
        <v>0</v>
      </c>
      <c r="AT60" s="123">
        <v>0</v>
      </c>
      <c r="AU60" s="123">
        <v>0</v>
      </c>
      <c r="AV60" s="123">
        <v>0</v>
      </c>
      <c r="AW60" s="123">
        <v>0</v>
      </c>
      <c r="AX60" s="123">
        <v>0</v>
      </c>
      <c r="AY60" s="123">
        <v>0</v>
      </c>
      <c r="AZ60" s="123">
        <v>0</v>
      </c>
    </row>
    <row r="61" spans="1:52" ht="16.5" thickBot="1" x14ac:dyDescent="0.3">
      <c r="A61" s="202" t="s">
        <v>255</v>
      </c>
      <c r="B61" s="124">
        <v>0</v>
      </c>
      <c r="C61" s="124">
        <v>0</v>
      </c>
      <c r="D61" s="124">
        <v>0</v>
      </c>
      <c r="E61" s="124">
        <v>0</v>
      </c>
      <c r="F61" s="124">
        <v>0</v>
      </c>
      <c r="G61" s="124">
        <v>0</v>
      </c>
      <c r="H61" s="124">
        <v>0</v>
      </c>
      <c r="I61" s="124">
        <v>0</v>
      </c>
      <c r="J61" s="124">
        <v>0</v>
      </c>
      <c r="K61" s="124">
        <v>0</v>
      </c>
      <c r="L61" s="124">
        <v>0</v>
      </c>
      <c r="M61" s="124">
        <v>0</v>
      </c>
      <c r="N61" s="124">
        <v>0</v>
      </c>
      <c r="O61" s="124">
        <v>0</v>
      </c>
      <c r="P61" s="124">
        <v>0</v>
      </c>
      <c r="Q61" s="124">
        <v>0</v>
      </c>
      <c r="R61" s="124">
        <v>0</v>
      </c>
      <c r="S61" s="124">
        <v>0</v>
      </c>
      <c r="T61" s="124">
        <v>0</v>
      </c>
      <c r="U61" s="124">
        <v>0</v>
      </c>
      <c r="V61" s="124">
        <v>0</v>
      </c>
      <c r="W61" s="124">
        <v>0</v>
      </c>
      <c r="X61" s="124">
        <v>0</v>
      </c>
      <c r="Y61" s="124">
        <v>0</v>
      </c>
      <c r="Z61" s="124">
        <v>0</v>
      </c>
      <c r="AA61" s="124">
        <v>0</v>
      </c>
      <c r="AB61" s="124">
        <v>0</v>
      </c>
      <c r="AC61" s="124">
        <v>0</v>
      </c>
      <c r="AD61" s="124">
        <v>0</v>
      </c>
      <c r="AE61" s="124">
        <v>0</v>
      </c>
      <c r="AF61" s="124">
        <v>0</v>
      </c>
      <c r="AG61" s="124">
        <v>0</v>
      </c>
      <c r="AH61" s="124">
        <v>0</v>
      </c>
      <c r="AI61" s="124">
        <v>0</v>
      </c>
      <c r="AJ61" s="124">
        <v>0</v>
      </c>
      <c r="AK61" s="124">
        <v>0</v>
      </c>
      <c r="AL61" s="124">
        <v>0</v>
      </c>
      <c r="AM61" s="124">
        <v>0</v>
      </c>
      <c r="AN61" s="124">
        <v>0</v>
      </c>
      <c r="AO61" s="124">
        <v>0</v>
      </c>
      <c r="AP61" s="124">
        <v>0</v>
      </c>
      <c r="AQ61" s="124">
        <v>0</v>
      </c>
      <c r="AR61" s="124">
        <v>0</v>
      </c>
      <c r="AS61" s="124">
        <v>0</v>
      </c>
      <c r="AT61" s="124">
        <v>0</v>
      </c>
      <c r="AU61" s="124">
        <v>0</v>
      </c>
      <c r="AV61" s="124">
        <v>0</v>
      </c>
      <c r="AW61" s="124">
        <v>0</v>
      </c>
      <c r="AX61" s="124">
        <v>0</v>
      </c>
      <c r="AY61" s="124">
        <v>0</v>
      </c>
      <c r="AZ61" s="124">
        <v>0</v>
      </c>
    </row>
    <row r="62" spans="1:52" ht="16.5" thickBot="1" x14ac:dyDescent="0.3">
      <c r="A62" s="133"/>
      <c r="B62" s="204"/>
      <c r="C62" s="204"/>
      <c r="D62" s="204"/>
      <c r="E62" s="204"/>
      <c r="F62" s="204"/>
      <c r="G62" s="204"/>
      <c r="H62" s="204"/>
      <c r="I62" s="204"/>
      <c r="J62" s="204"/>
      <c r="K62" s="204"/>
      <c r="L62" s="125"/>
      <c r="M62" s="125"/>
      <c r="N62" s="125"/>
      <c r="O62" s="125"/>
      <c r="P62" s="125"/>
      <c r="Q62" s="125"/>
      <c r="R62" s="125"/>
      <c r="S62" s="125"/>
      <c r="T62" s="125"/>
      <c r="U62" s="125"/>
      <c r="V62" s="125"/>
    </row>
    <row r="63" spans="1:52" s="133" customFormat="1" ht="31.5" x14ac:dyDescent="0.25">
      <c r="A63" s="203" t="s">
        <v>447</v>
      </c>
      <c r="B63" s="122" t="str">
        <f>B47</f>
        <v>Год окончания строительства 2018</v>
      </c>
      <c r="C63" s="122">
        <f t="shared" ref="C63:AZ63" si="4">C47</f>
        <v>2019</v>
      </c>
      <c r="D63" s="122">
        <f t="shared" si="4"/>
        <v>2020</v>
      </c>
      <c r="E63" s="122">
        <f t="shared" si="4"/>
        <v>2021</v>
      </c>
      <c r="F63" s="122">
        <f t="shared" si="4"/>
        <v>2022</v>
      </c>
      <c r="G63" s="122">
        <f t="shared" si="4"/>
        <v>2023</v>
      </c>
      <c r="H63" s="122">
        <f t="shared" si="4"/>
        <v>2024</v>
      </c>
      <c r="I63" s="122">
        <f t="shared" si="4"/>
        <v>2025</v>
      </c>
      <c r="J63" s="122">
        <f t="shared" si="4"/>
        <v>2026</v>
      </c>
      <c r="K63" s="122">
        <f t="shared" si="4"/>
        <v>2027</v>
      </c>
      <c r="L63" s="122">
        <f t="shared" si="4"/>
        <v>2028</v>
      </c>
      <c r="M63" s="122">
        <f t="shared" si="4"/>
        <v>2029</v>
      </c>
      <c r="N63" s="122">
        <f t="shared" si="4"/>
        <v>2030</v>
      </c>
      <c r="O63" s="122">
        <f t="shared" si="4"/>
        <v>2031</v>
      </c>
      <c r="P63" s="122">
        <f t="shared" si="4"/>
        <v>2032</v>
      </c>
      <c r="Q63" s="122">
        <f t="shared" si="4"/>
        <v>2033</v>
      </c>
      <c r="R63" s="122">
        <f t="shared" si="4"/>
        <v>2034</v>
      </c>
      <c r="S63" s="122">
        <f t="shared" si="4"/>
        <v>2035</v>
      </c>
      <c r="T63" s="122">
        <f t="shared" si="4"/>
        <v>2036</v>
      </c>
      <c r="U63" s="122">
        <f t="shared" si="4"/>
        <v>2037</v>
      </c>
      <c r="V63" s="122">
        <f t="shared" si="4"/>
        <v>2038</v>
      </c>
      <c r="W63" s="122">
        <f t="shared" si="4"/>
        <v>2039</v>
      </c>
      <c r="X63" s="122">
        <f t="shared" si="4"/>
        <v>2040</v>
      </c>
      <c r="Y63" s="122">
        <f t="shared" si="4"/>
        <v>2041</v>
      </c>
      <c r="Z63" s="122">
        <f t="shared" si="4"/>
        <v>2042</v>
      </c>
      <c r="AA63" s="122">
        <f t="shared" si="4"/>
        <v>2043</v>
      </c>
      <c r="AB63" s="122">
        <f t="shared" si="4"/>
        <v>2044</v>
      </c>
      <c r="AC63" s="122">
        <f t="shared" si="4"/>
        <v>2045</v>
      </c>
      <c r="AD63" s="122">
        <f t="shared" si="4"/>
        <v>2046</v>
      </c>
      <c r="AE63" s="122">
        <f t="shared" si="4"/>
        <v>2047</v>
      </c>
      <c r="AF63" s="122">
        <f t="shared" si="4"/>
        <v>2048</v>
      </c>
      <c r="AG63" s="122">
        <f t="shared" si="4"/>
        <v>2049</v>
      </c>
      <c r="AH63" s="122">
        <f t="shared" si="4"/>
        <v>2050</v>
      </c>
      <c r="AI63" s="122">
        <f t="shared" si="4"/>
        <v>2051</v>
      </c>
      <c r="AJ63" s="122">
        <f t="shared" si="4"/>
        <v>2052</v>
      </c>
      <c r="AK63" s="122">
        <f t="shared" si="4"/>
        <v>2053</v>
      </c>
      <c r="AL63" s="122">
        <f t="shared" si="4"/>
        <v>2054</v>
      </c>
      <c r="AM63" s="122">
        <f t="shared" si="4"/>
        <v>2055</v>
      </c>
      <c r="AN63" s="122">
        <f t="shared" si="4"/>
        <v>2056</v>
      </c>
      <c r="AO63" s="122">
        <f t="shared" si="4"/>
        <v>2057</v>
      </c>
      <c r="AP63" s="122">
        <f t="shared" si="4"/>
        <v>2058</v>
      </c>
      <c r="AQ63" s="122">
        <f t="shared" si="4"/>
        <v>2059</v>
      </c>
      <c r="AR63" s="122">
        <f t="shared" si="4"/>
        <v>2060</v>
      </c>
      <c r="AS63" s="122">
        <f t="shared" si="4"/>
        <v>2061</v>
      </c>
      <c r="AT63" s="122">
        <f t="shared" si="4"/>
        <v>2062</v>
      </c>
      <c r="AU63" s="122">
        <f t="shared" si="4"/>
        <v>2063</v>
      </c>
      <c r="AV63" s="122">
        <f t="shared" si="4"/>
        <v>2064</v>
      </c>
      <c r="AW63" s="122">
        <f t="shared" si="4"/>
        <v>2065</v>
      </c>
      <c r="AX63" s="122">
        <f t="shared" si="4"/>
        <v>2066</v>
      </c>
      <c r="AY63" s="122">
        <f t="shared" si="4"/>
        <v>2067</v>
      </c>
      <c r="AZ63" s="122">
        <f t="shared" si="4"/>
        <v>2068</v>
      </c>
    </row>
    <row r="64" spans="1:52" s="170" customFormat="1" ht="14.25" x14ac:dyDescent="0.25">
      <c r="A64" s="205" t="s">
        <v>254</v>
      </c>
      <c r="B64" s="126">
        <f t="shared" ref="B64:AZ64" si="5">B50*$B$28</f>
        <v>0</v>
      </c>
      <c r="C64" s="126">
        <f t="shared" si="5"/>
        <v>1008451.2597742373</v>
      </c>
      <c r="D64" s="126">
        <f t="shared" si="5"/>
        <v>1048647.7544033898</v>
      </c>
      <c r="E64" s="126">
        <f t="shared" si="5"/>
        <v>1080106.0741757287</v>
      </c>
      <c r="F64" s="126">
        <f t="shared" si="5"/>
        <v>1112508.0990268474</v>
      </c>
      <c r="G64" s="126">
        <f t="shared" si="5"/>
        <v>1145884.9890301018</v>
      </c>
      <c r="H64" s="126">
        <f t="shared" si="5"/>
        <v>1180261.5387010048</v>
      </c>
      <c r="I64" s="126">
        <f t="shared" si="5"/>
        <v>1215669.384862035</v>
      </c>
      <c r="J64" s="126">
        <f t="shared" si="5"/>
        <v>1252139.4664078965</v>
      </c>
      <c r="K64" s="126">
        <f t="shared" si="5"/>
        <v>1289703.6504001331</v>
      </c>
      <c r="L64" s="126">
        <f t="shared" si="5"/>
        <v>1328394.7599121372</v>
      </c>
      <c r="M64" s="126">
        <f t="shared" si="5"/>
        <v>2052135.561759609</v>
      </c>
      <c r="N64" s="126">
        <f t="shared" si="5"/>
        <v>2113699.6286123972</v>
      </c>
      <c r="O64" s="126">
        <f t="shared" si="5"/>
        <v>2177110.6174707692</v>
      </c>
      <c r="P64" s="126">
        <f t="shared" si="5"/>
        <v>2242423.9359948928</v>
      </c>
      <c r="Q64" s="126">
        <f t="shared" si="5"/>
        <v>2309696.6540747392</v>
      </c>
      <c r="R64" s="126">
        <f t="shared" si="5"/>
        <v>2378987.5536969816</v>
      </c>
      <c r="S64" s="126">
        <f t="shared" si="5"/>
        <v>2450357.1803078908</v>
      </c>
      <c r="T64" s="126">
        <f t="shared" si="5"/>
        <v>2523867.8957171277</v>
      </c>
      <c r="U64" s="126">
        <f t="shared" si="5"/>
        <v>2599583.932588642</v>
      </c>
      <c r="V64" s="126">
        <f t="shared" si="5"/>
        <v>2677571.4505663011</v>
      </c>
      <c r="W64" s="126">
        <f t="shared" si="5"/>
        <v>3216813.508020144</v>
      </c>
      <c r="X64" s="126">
        <f t="shared" si="5"/>
        <v>3313317.9132607481</v>
      </c>
      <c r="Y64" s="126">
        <f t="shared" si="5"/>
        <v>3412717.45065857</v>
      </c>
      <c r="Z64" s="126">
        <f t="shared" si="5"/>
        <v>3515098.9741783277</v>
      </c>
      <c r="AA64" s="126">
        <f t="shared" si="5"/>
        <v>3620551.943403678</v>
      </c>
      <c r="AB64" s="126">
        <f t="shared" si="5"/>
        <v>3729168.5017057881</v>
      </c>
      <c r="AC64" s="126">
        <f t="shared" si="5"/>
        <v>3841043.5567569626</v>
      </c>
      <c r="AD64" s="126">
        <f t="shared" si="5"/>
        <v>3956274.8634596714</v>
      </c>
      <c r="AE64" s="126">
        <f t="shared" si="5"/>
        <v>4074963.1093634623</v>
      </c>
      <c r="AF64" s="126">
        <f t="shared" si="5"/>
        <v>4197212.0026443666</v>
      </c>
      <c r="AG64" s="126">
        <f t="shared" si="5"/>
        <v>4323128.3627236979</v>
      </c>
      <c r="AH64" s="126">
        <f t="shared" si="5"/>
        <v>4452822.2136054086</v>
      </c>
      <c r="AI64" s="126">
        <f t="shared" si="5"/>
        <v>4586406.8800135711</v>
      </c>
      <c r="AJ64" s="126">
        <f t="shared" si="5"/>
        <v>4723999.0864139777</v>
      </c>
      <c r="AK64" s="126">
        <f t="shared" si="5"/>
        <v>4865719.0590063976</v>
      </c>
      <c r="AL64" s="126">
        <f t="shared" si="5"/>
        <v>5011690.6307765897</v>
      </c>
      <c r="AM64" s="126">
        <f t="shared" si="5"/>
        <v>5162041.3496998874</v>
      </c>
      <c r="AN64" s="126">
        <f t="shared" si="5"/>
        <v>5316902.5901908837</v>
      </c>
      <c r="AO64" s="126">
        <f t="shared" si="5"/>
        <v>5476409.6678966107</v>
      </c>
      <c r="AP64" s="126">
        <f t="shared" si="5"/>
        <v>5640701.9579335079</v>
      </c>
      <c r="AQ64" s="126">
        <f t="shared" si="5"/>
        <v>5809923.0166715151</v>
      </c>
      <c r="AR64" s="126">
        <f t="shared" si="5"/>
        <v>5984220.7071716599</v>
      </c>
      <c r="AS64" s="126">
        <f t="shared" si="5"/>
        <v>6163747.3283868097</v>
      </c>
      <c r="AT64" s="126">
        <f t="shared" si="5"/>
        <v>6348659.7482384145</v>
      </c>
      <c r="AU64" s="126">
        <f t="shared" si="5"/>
        <v>6539119.5406855671</v>
      </c>
      <c r="AV64" s="126">
        <f t="shared" si="5"/>
        <v>6735293.1269061323</v>
      </c>
      <c r="AW64" s="126">
        <f t="shared" si="5"/>
        <v>6937351.9207133176</v>
      </c>
      <c r="AX64" s="126">
        <f t="shared" si="5"/>
        <v>7145472.4783347175</v>
      </c>
      <c r="AY64" s="126">
        <f t="shared" si="5"/>
        <v>7359836.6526847575</v>
      </c>
      <c r="AZ64" s="126">
        <f t="shared" si="5"/>
        <v>7580631.7522653025</v>
      </c>
    </row>
    <row r="65" spans="1:52" x14ac:dyDescent="0.25">
      <c r="A65" s="201" t="s">
        <v>253</v>
      </c>
      <c r="B65" s="127">
        <f>SUM(B66:B71)</f>
        <v>0</v>
      </c>
      <c r="C65" s="127">
        <f>SUM(C66:C71)</f>
        <v>-305742.19456434873</v>
      </c>
      <c r="D65" s="127">
        <f t="shared" ref="D65:AZ65" si="6">SUM(D66:D71)</f>
        <v>-302790.68214197591</v>
      </c>
      <c r="E65" s="127">
        <f t="shared" si="6"/>
        <v>-299837.17424692505</v>
      </c>
      <c r="F65" s="127">
        <f t="shared" si="6"/>
        <v>-296883.88185885723</v>
      </c>
      <c r="G65" s="127">
        <f t="shared" si="6"/>
        <v>-293930.81209356908</v>
      </c>
      <c r="H65" s="127">
        <f t="shared" si="6"/>
        <v>-290977.97061320161</v>
      </c>
      <c r="I65" s="127">
        <f t="shared" si="6"/>
        <v>-300428.77841490752</v>
      </c>
      <c r="J65" s="127">
        <f t="shared" si="6"/>
        <v>-297476.41501900571</v>
      </c>
      <c r="K65" s="127">
        <f t="shared" si="6"/>
        <v>-294524.30147522682</v>
      </c>
      <c r="L65" s="127">
        <f t="shared" si="6"/>
        <v>-291572.44527913455</v>
      </c>
      <c r="M65" s="127">
        <f t="shared" si="6"/>
        <v>-289011.42465889797</v>
      </c>
      <c r="N65" s="127">
        <f t="shared" si="6"/>
        <v>-286071.82366631593</v>
      </c>
      <c r="O65" s="127">
        <f t="shared" si="6"/>
        <v>-295536.26917044073</v>
      </c>
      <c r="P65" s="127">
        <f t="shared" si="6"/>
        <v>-292597.95260803029</v>
      </c>
      <c r="Q65" s="127">
        <f t="shared" si="6"/>
        <v>-289660.30730274762</v>
      </c>
      <c r="R65" s="127">
        <f t="shared" si="6"/>
        <v>-286723.35339230648</v>
      </c>
      <c r="S65" s="127">
        <f t="shared" si="6"/>
        <v>-283787.11161855207</v>
      </c>
      <c r="T65" s="127">
        <f t="shared" si="6"/>
        <v>-280851.60334558506</v>
      </c>
      <c r="U65" s="127">
        <f t="shared" si="6"/>
        <v>-290320.26435091335</v>
      </c>
      <c r="V65" s="127">
        <f t="shared" si="6"/>
        <v>-287386.28975474264</v>
      </c>
      <c r="W65" s="127">
        <f t="shared" si="6"/>
        <v>-285345.43664917228</v>
      </c>
      <c r="X65" s="127">
        <f t="shared" si="6"/>
        <v>-282439.85872994934</v>
      </c>
      <c r="Y65" s="127">
        <f t="shared" si="6"/>
        <v>-279535.9342271497</v>
      </c>
      <c r="Z65" s="127">
        <f t="shared" si="6"/>
        <v>-276633.71274326608</v>
      </c>
      <c r="AA65" s="127">
        <f t="shared" si="6"/>
        <v>-273733.2453688659</v>
      </c>
      <c r="AB65" s="127">
        <f t="shared" si="6"/>
        <v>-270834.58472723374</v>
      </c>
      <c r="AC65" s="127">
        <f t="shared" si="6"/>
        <v>-267937.78502035263</v>
      </c>
      <c r="AD65" s="127">
        <f t="shared" si="6"/>
        <v>-265042.90207626508</v>
      </c>
      <c r="AE65" s="127">
        <f t="shared" si="6"/>
        <v>-262149.99339785497</v>
      </c>
      <c r="AF65" s="127">
        <f t="shared" si="6"/>
        <v>-259259.11821309247</v>
      </c>
      <c r="AG65" s="127">
        <f t="shared" si="6"/>
        <v>-256370.33752678713</v>
      </c>
      <c r="AH65" s="127">
        <f t="shared" si="6"/>
        <v>-253483.71417389263</v>
      </c>
      <c r="AI65" s="127">
        <f t="shared" si="6"/>
        <v>-250599.31287441123</v>
      </c>
      <c r="AJ65" s="127">
        <f t="shared" si="6"/>
        <v>-247717.20028994547</v>
      </c>
      <c r="AK65" s="127">
        <f t="shared" si="6"/>
        <v>-244837.44508194565</v>
      </c>
      <c r="AL65" s="127">
        <f t="shared" si="6"/>
        <v>-241960.11797170597</v>
      </c>
      <c r="AM65" s="127">
        <f t="shared" si="6"/>
        <v>-239085.29180215896</v>
      </c>
      <c r="AN65" s="127">
        <f t="shared" si="6"/>
        <v>-236213.04160152562</v>
      </c>
      <c r="AO65" s="127">
        <f t="shared" si="6"/>
        <v>-233343.44464887324</v>
      </c>
      <c r="AP65" s="127">
        <f t="shared" si="6"/>
        <v>-230476.58054164134</v>
      </c>
      <c r="AQ65" s="127">
        <f t="shared" si="6"/>
        <v>-227612.53126519243</v>
      </c>
      <c r="AR65" s="127">
        <f t="shared" si="6"/>
        <v>-224751.38126445006</v>
      </c>
      <c r="AS65" s="127">
        <f t="shared" si="6"/>
        <v>-221893.21751768544</v>
      </c>
      <c r="AT65" s="127">
        <f t="shared" si="6"/>
        <v>-219038.12961251789</v>
      </c>
      <c r="AU65" s="127">
        <f t="shared" si="6"/>
        <v>-216186.20982419531</v>
      </c>
      <c r="AV65" s="127">
        <f t="shared" si="6"/>
        <v>-213337.55319622299</v>
      </c>
      <c r="AW65" s="127">
        <f t="shared" si="6"/>
        <v>-210492.25762341157</v>
      </c>
      <c r="AX65" s="127">
        <f t="shared" si="6"/>
        <v>-207650.42393741579</v>
      </c>
      <c r="AY65" s="127">
        <f t="shared" si="6"/>
        <v>-204812.15599484014</v>
      </c>
      <c r="AZ65" s="127">
        <f t="shared" si="6"/>
        <v>-201977.56076798722</v>
      </c>
    </row>
    <row r="66" spans="1:52" x14ac:dyDescent="0.25">
      <c r="A66" s="206" t="s">
        <v>252</v>
      </c>
      <c r="B66" s="127">
        <f>-B52*1000/1.18</f>
        <v>0</v>
      </c>
      <c r="C66" s="127">
        <f>-C52*1000/1.18</f>
        <v>-12403.413772484366</v>
      </c>
      <c r="D66" s="127">
        <f>-D52*1000/1.18</f>
        <v>-12403.413772484366</v>
      </c>
      <c r="E66" s="127">
        <f t="shared" ref="D66:AZ67" si="7">-E52*1000/1.18</f>
        <v>-12403.413772484366</v>
      </c>
      <c r="F66" s="127">
        <f t="shared" si="7"/>
        <v>-12403.413772484366</v>
      </c>
      <c r="G66" s="127">
        <f t="shared" si="7"/>
        <v>-12403.413772484366</v>
      </c>
      <c r="H66" s="127">
        <f t="shared" si="7"/>
        <v>-12403.413772484366</v>
      </c>
      <c r="I66" s="127">
        <f t="shared" si="7"/>
        <v>-24806.827544968732</v>
      </c>
      <c r="J66" s="127">
        <f t="shared" si="7"/>
        <v>-24806.827544968732</v>
      </c>
      <c r="K66" s="127">
        <f t="shared" si="7"/>
        <v>-24806.827544968732</v>
      </c>
      <c r="L66" s="127">
        <f t="shared" si="7"/>
        <v>-24806.827544968732</v>
      </c>
      <c r="M66" s="127">
        <f t="shared" si="7"/>
        <v>-24806.827544968732</v>
      </c>
      <c r="N66" s="127">
        <f t="shared" si="7"/>
        <v>-24806.827544968732</v>
      </c>
      <c r="O66" s="127">
        <f t="shared" si="7"/>
        <v>-37210.241317453103</v>
      </c>
      <c r="P66" s="127">
        <f t="shared" si="7"/>
        <v>-37210.241317453103</v>
      </c>
      <c r="Q66" s="127">
        <f t="shared" si="7"/>
        <v>-37210.241317453103</v>
      </c>
      <c r="R66" s="127">
        <f t="shared" si="7"/>
        <v>-37210.241317453103</v>
      </c>
      <c r="S66" s="127">
        <f t="shared" si="7"/>
        <v>-37210.241317453103</v>
      </c>
      <c r="T66" s="127">
        <f t="shared" si="7"/>
        <v>-37210.241317453103</v>
      </c>
      <c r="U66" s="127">
        <f t="shared" si="7"/>
        <v>-49613.655089937463</v>
      </c>
      <c r="V66" s="127">
        <f t="shared" si="7"/>
        <v>-49613.655089937463</v>
      </c>
      <c r="W66" s="127">
        <f t="shared" si="7"/>
        <v>-49613.655089937463</v>
      </c>
      <c r="X66" s="127">
        <f t="shared" si="7"/>
        <v>-49613.655089937463</v>
      </c>
      <c r="Y66" s="127">
        <f t="shared" si="7"/>
        <v>-49613.655089937463</v>
      </c>
      <c r="Z66" s="127">
        <f t="shared" si="7"/>
        <v>-49613.655089937463</v>
      </c>
      <c r="AA66" s="127">
        <f t="shared" si="7"/>
        <v>-49613.655089937463</v>
      </c>
      <c r="AB66" s="127">
        <f t="shared" si="7"/>
        <v>-49613.655089937463</v>
      </c>
      <c r="AC66" s="127">
        <f t="shared" si="7"/>
        <v>-49613.655089937463</v>
      </c>
      <c r="AD66" s="127">
        <f t="shared" si="7"/>
        <v>-49613.655089937463</v>
      </c>
      <c r="AE66" s="127">
        <f t="shared" si="7"/>
        <v>-49613.655089937463</v>
      </c>
      <c r="AF66" s="127">
        <f t="shared" si="7"/>
        <v>-49613.655089937463</v>
      </c>
      <c r="AG66" s="127">
        <f t="shared" si="7"/>
        <v>-49613.655089937463</v>
      </c>
      <c r="AH66" s="127">
        <f t="shared" si="7"/>
        <v>-49613.655089937463</v>
      </c>
      <c r="AI66" s="127">
        <f t="shared" si="7"/>
        <v>-49613.655089937463</v>
      </c>
      <c r="AJ66" s="127">
        <f t="shared" si="7"/>
        <v>-49613.655089937463</v>
      </c>
      <c r="AK66" s="127">
        <f t="shared" si="7"/>
        <v>-49613.655089937463</v>
      </c>
      <c r="AL66" s="127">
        <f t="shared" si="7"/>
        <v>-49613.655089937463</v>
      </c>
      <c r="AM66" s="127">
        <f t="shared" si="7"/>
        <v>-49613.655089937463</v>
      </c>
      <c r="AN66" s="127">
        <f t="shared" si="7"/>
        <v>-49613.655089937463</v>
      </c>
      <c r="AO66" s="127">
        <f t="shared" si="7"/>
        <v>-49613.655089937463</v>
      </c>
      <c r="AP66" s="127">
        <f t="shared" si="7"/>
        <v>-49613.655089937463</v>
      </c>
      <c r="AQ66" s="127">
        <f t="shared" si="7"/>
        <v>-49613.655089937463</v>
      </c>
      <c r="AR66" s="127">
        <f t="shared" si="7"/>
        <v>-49613.655089937463</v>
      </c>
      <c r="AS66" s="127">
        <f t="shared" si="7"/>
        <v>-49613.655089937463</v>
      </c>
      <c r="AT66" s="127">
        <f t="shared" si="7"/>
        <v>-49613.655089937463</v>
      </c>
      <c r="AU66" s="127">
        <f t="shared" si="7"/>
        <v>-49613.655089937463</v>
      </c>
      <c r="AV66" s="127">
        <f t="shared" si="7"/>
        <v>-49613.655089937463</v>
      </c>
      <c r="AW66" s="127">
        <f t="shared" si="7"/>
        <v>-49613.655089937463</v>
      </c>
      <c r="AX66" s="127">
        <f t="shared" si="7"/>
        <v>-49613.655089937463</v>
      </c>
      <c r="AY66" s="127">
        <f t="shared" si="7"/>
        <v>-49613.655089937463</v>
      </c>
      <c r="AZ66" s="127">
        <f t="shared" si="7"/>
        <v>-49613.655089937463</v>
      </c>
    </row>
    <row r="67" spans="1:52" x14ac:dyDescent="0.25">
      <c r="A67" s="206" t="str">
        <f>A32</f>
        <v>Прочие расходы при эксплуатации объекта, руб. без НДС</v>
      </c>
      <c r="B67" s="127">
        <f>-B53*1000/1.18</f>
        <v>0</v>
      </c>
      <c r="C67" s="127">
        <f>-C53*1000/1.18</f>
        <v>-230.2925918644068</v>
      </c>
      <c r="D67" s="127">
        <f t="shared" si="7"/>
        <v>-239.47196949152544</v>
      </c>
      <c r="E67" s="127">
        <f t="shared" si="7"/>
        <v>-246.65587444067799</v>
      </c>
      <c r="F67" s="127">
        <f t="shared" si="7"/>
        <v>-254.05528637288137</v>
      </c>
      <c r="G67" s="127">
        <f t="shared" si="7"/>
        <v>-261.67732108474581</v>
      </c>
      <c r="H67" s="127">
        <f t="shared" si="7"/>
        <v>-269.52764071728814</v>
      </c>
      <c r="I67" s="127">
        <f t="shared" si="7"/>
        <v>-277.61346993880682</v>
      </c>
      <c r="J67" s="127">
        <f t="shared" si="7"/>
        <v>-285.94187403697106</v>
      </c>
      <c r="K67" s="127">
        <f t="shared" si="7"/>
        <v>-294.5201302580802</v>
      </c>
      <c r="L67" s="127">
        <f t="shared" si="7"/>
        <v>-303.35573416582264</v>
      </c>
      <c r="M67" s="127">
        <f t="shared" si="7"/>
        <v>-703.02691392929398</v>
      </c>
      <c r="N67" s="127">
        <f t="shared" si="7"/>
        <v>-724.11772134717285</v>
      </c>
      <c r="O67" s="127">
        <f t="shared" si="7"/>
        <v>-745.84125298758806</v>
      </c>
      <c r="P67" s="127">
        <f t="shared" si="7"/>
        <v>-768.21649057721584</v>
      </c>
      <c r="Q67" s="127">
        <f t="shared" si="7"/>
        <v>-791.26298529453209</v>
      </c>
      <c r="R67" s="127">
        <f t="shared" si="7"/>
        <v>-815.00087485336815</v>
      </c>
      <c r="S67" s="127">
        <f t="shared" si="7"/>
        <v>-839.4509010989691</v>
      </c>
      <c r="T67" s="127">
        <f t="shared" si="7"/>
        <v>-864.63442813193831</v>
      </c>
      <c r="U67" s="127">
        <f t="shared" si="7"/>
        <v>-890.57346097589641</v>
      </c>
      <c r="V67" s="127">
        <f t="shared" si="7"/>
        <v>-917.29066480517349</v>
      </c>
      <c r="W67" s="127">
        <f t="shared" si="7"/>
        <v>-1837.129359234805</v>
      </c>
      <c r="X67" s="127">
        <f t="shared" si="7"/>
        <v>-1892.2432400118498</v>
      </c>
      <c r="Y67" s="127">
        <f t="shared" si="7"/>
        <v>-1949.0105372122043</v>
      </c>
      <c r="Z67" s="127">
        <f t="shared" si="7"/>
        <v>-2007.4808533285709</v>
      </c>
      <c r="AA67" s="127">
        <f t="shared" si="7"/>
        <v>-2067.705278928428</v>
      </c>
      <c r="AB67" s="127">
        <f t="shared" si="7"/>
        <v>-2129.7364372962811</v>
      </c>
      <c r="AC67" s="127">
        <f t="shared" si="7"/>
        <v>-2193.6285304151697</v>
      </c>
      <c r="AD67" s="127">
        <f t="shared" si="7"/>
        <v>-2259.4373863276251</v>
      </c>
      <c r="AE67" s="127">
        <f t="shared" si="7"/>
        <v>-2327.2205079174541</v>
      </c>
      <c r="AF67" s="127">
        <f t="shared" si="7"/>
        <v>-2397.037123154978</v>
      </c>
      <c r="AG67" s="127">
        <f t="shared" si="7"/>
        <v>-2468.9482368496274</v>
      </c>
      <c r="AH67" s="127">
        <f t="shared" si="7"/>
        <v>-2543.0166839551157</v>
      </c>
      <c r="AI67" s="127">
        <f t="shared" si="7"/>
        <v>-2619.3071844737692</v>
      </c>
      <c r="AJ67" s="127">
        <f t="shared" si="7"/>
        <v>-2697.8864000079825</v>
      </c>
      <c r="AK67" s="127">
        <f t="shared" si="7"/>
        <v>-2778.8229920082226</v>
      </c>
      <c r="AL67" s="127">
        <f t="shared" si="7"/>
        <v>-2862.1876817684688</v>
      </c>
      <c r="AM67" s="127">
        <f t="shared" si="7"/>
        <v>-2948.0533122215229</v>
      </c>
      <c r="AN67" s="127">
        <f t="shared" si="7"/>
        <v>-3036.4949115881686</v>
      </c>
      <c r="AO67" s="127">
        <f t="shared" si="7"/>
        <v>-3127.5897589358137</v>
      </c>
      <c r="AP67" s="127">
        <f t="shared" si="7"/>
        <v>-3221.4174517038882</v>
      </c>
      <c r="AQ67" s="127">
        <f t="shared" si="7"/>
        <v>-3318.0599752550052</v>
      </c>
      <c r="AR67" s="127">
        <f t="shared" si="7"/>
        <v>-3417.6017745126551</v>
      </c>
      <c r="AS67" s="127">
        <f t="shared" si="7"/>
        <v>-3520.129827748035</v>
      </c>
      <c r="AT67" s="127">
        <f t="shared" si="7"/>
        <v>-3625.7337225804758</v>
      </c>
      <c r="AU67" s="127">
        <f t="shared" si="7"/>
        <v>-3734.5057342578907</v>
      </c>
      <c r="AV67" s="127">
        <f t="shared" si="7"/>
        <v>-3846.540906285627</v>
      </c>
      <c r="AW67" s="127">
        <f t="shared" si="7"/>
        <v>-3961.9371334741959</v>
      </c>
      <c r="AX67" s="127">
        <f t="shared" si="7"/>
        <v>-4080.795247478422</v>
      </c>
      <c r="AY67" s="127">
        <f t="shared" si="7"/>
        <v>-4203.2191049027751</v>
      </c>
      <c r="AZ67" s="127">
        <f t="shared" si="7"/>
        <v>-4329.3156780498584</v>
      </c>
    </row>
    <row r="68" spans="1:52" x14ac:dyDescent="0.25">
      <c r="A68" s="206" t="s">
        <v>440</v>
      </c>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row>
    <row r="69" spans="1:52" x14ac:dyDescent="0.25">
      <c r="A69" s="206" t="s">
        <v>440</v>
      </c>
      <c r="B69" s="127">
        <f t="shared" ref="B69:AZ69" si="8">-$B$37*(1+B$49)*$B$28*365</f>
        <v>0</v>
      </c>
      <c r="C69" s="127">
        <f t="shared" si="8"/>
        <v>0</v>
      </c>
      <c r="D69" s="127">
        <f t="shared" si="8"/>
        <v>0</v>
      </c>
      <c r="E69" s="127">
        <f t="shared" si="8"/>
        <v>0</v>
      </c>
      <c r="F69" s="127">
        <f t="shared" si="8"/>
        <v>0</v>
      </c>
      <c r="G69" s="127">
        <f t="shared" si="8"/>
        <v>0</v>
      </c>
      <c r="H69" s="127">
        <f t="shared" si="8"/>
        <v>0</v>
      </c>
      <c r="I69" s="127">
        <f t="shared" si="8"/>
        <v>0</v>
      </c>
      <c r="J69" s="127">
        <f t="shared" si="8"/>
        <v>0</v>
      </c>
      <c r="K69" s="127">
        <f t="shared" si="8"/>
        <v>0</v>
      </c>
      <c r="L69" s="127">
        <f t="shared" si="8"/>
        <v>0</v>
      </c>
      <c r="M69" s="127">
        <f t="shared" si="8"/>
        <v>0</v>
      </c>
      <c r="N69" s="127">
        <f t="shared" si="8"/>
        <v>0</v>
      </c>
      <c r="O69" s="127">
        <f t="shared" si="8"/>
        <v>0</v>
      </c>
      <c r="P69" s="127">
        <f t="shared" si="8"/>
        <v>0</v>
      </c>
      <c r="Q69" s="127">
        <f t="shared" si="8"/>
        <v>0</v>
      </c>
      <c r="R69" s="127">
        <f t="shared" si="8"/>
        <v>0</v>
      </c>
      <c r="S69" s="127">
        <f t="shared" si="8"/>
        <v>0</v>
      </c>
      <c r="T69" s="127">
        <f t="shared" si="8"/>
        <v>0</v>
      </c>
      <c r="U69" s="127">
        <f t="shared" si="8"/>
        <v>0</v>
      </c>
      <c r="V69" s="127">
        <f t="shared" si="8"/>
        <v>0</v>
      </c>
      <c r="W69" s="127">
        <f t="shared" si="8"/>
        <v>0</v>
      </c>
      <c r="X69" s="127">
        <f t="shared" si="8"/>
        <v>0</v>
      </c>
      <c r="Y69" s="127">
        <f t="shared" si="8"/>
        <v>0</v>
      </c>
      <c r="Z69" s="127">
        <f t="shared" si="8"/>
        <v>0</v>
      </c>
      <c r="AA69" s="127">
        <f t="shared" si="8"/>
        <v>0</v>
      </c>
      <c r="AB69" s="127">
        <f t="shared" si="8"/>
        <v>0</v>
      </c>
      <c r="AC69" s="127">
        <f t="shared" si="8"/>
        <v>0</v>
      </c>
      <c r="AD69" s="127">
        <f t="shared" si="8"/>
        <v>0</v>
      </c>
      <c r="AE69" s="127">
        <f t="shared" si="8"/>
        <v>0</v>
      </c>
      <c r="AF69" s="127">
        <f t="shared" si="8"/>
        <v>0</v>
      </c>
      <c r="AG69" s="127">
        <f t="shared" si="8"/>
        <v>0</v>
      </c>
      <c r="AH69" s="127">
        <f t="shared" si="8"/>
        <v>0</v>
      </c>
      <c r="AI69" s="127">
        <f t="shared" si="8"/>
        <v>0</v>
      </c>
      <c r="AJ69" s="127">
        <f t="shared" si="8"/>
        <v>0</v>
      </c>
      <c r="AK69" s="127">
        <f t="shared" si="8"/>
        <v>0</v>
      </c>
      <c r="AL69" s="127">
        <f t="shared" si="8"/>
        <v>0</v>
      </c>
      <c r="AM69" s="127">
        <f t="shared" si="8"/>
        <v>0</v>
      </c>
      <c r="AN69" s="127">
        <f t="shared" si="8"/>
        <v>0</v>
      </c>
      <c r="AO69" s="127">
        <f t="shared" si="8"/>
        <v>0</v>
      </c>
      <c r="AP69" s="127">
        <f t="shared" si="8"/>
        <v>0</v>
      </c>
      <c r="AQ69" s="127">
        <f t="shared" si="8"/>
        <v>0</v>
      </c>
      <c r="AR69" s="127">
        <f t="shared" si="8"/>
        <v>0</v>
      </c>
      <c r="AS69" s="127">
        <f t="shared" si="8"/>
        <v>0</v>
      </c>
      <c r="AT69" s="127">
        <f t="shared" si="8"/>
        <v>0</v>
      </c>
      <c r="AU69" s="127">
        <f t="shared" si="8"/>
        <v>0</v>
      </c>
      <c r="AV69" s="127">
        <f t="shared" si="8"/>
        <v>0</v>
      </c>
      <c r="AW69" s="127">
        <f t="shared" si="8"/>
        <v>0</v>
      </c>
      <c r="AX69" s="127">
        <f t="shared" si="8"/>
        <v>0</v>
      </c>
      <c r="AY69" s="127">
        <f t="shared" si="8"/>
        <v>0</v>
      </c>
      <c r="AZ69" s="127">
        <f t="shared" si="8"/>
        <v>0</v>
      </c>
    </row>
    <row r="70" spans="1:52" x14ac:dyDescent="0.25">
      <c r="A70" s="206" t="s">
        <v>440</v>
      </c>
      <c r="B70" s="127"/>
      <c r="C70" s="127">
        <f t="shared" ref="C70:AZ70" si="9">-$B$38*(1+C$49)*12</f>
        <v>0</v>
      </c>
      <c r="D70" s="127">
        <f t="shared" si="9"/>
        <v>0</v>
      </c>
      <c r="E70" s="127">
        <f t="shared" si="9"/>
        <v>0</v>
      </c>
      <c r="F70" s="127">
        <f t="shared" si="9"/>
        <v>0</v>
      </c>
      <c r="G70" s="127">
        <f t="shared" si="9"/>
        <v>0</v>
      </c>
      <c r="H70" s="127">
        <f t="shared" si="9"/>
        <v>0</v>
      </c>
      <c r="I70" s="127">
        <f t="shared" si="9"/>
        <v>0</v>
      </c>
      <c r="J70" s="127">
        <f t="shared" si="9"/>
        <v>0</v>
      </c>
      <c r="K70" s="127">
        <f t="shared" si="9"/>
        <v>0</v>
      </c>
      <c r="L70" s="127">
        <f t="shared" si="9"/>
        <v>0</v>
      </c>
      <c r="M70" s="127">
        <f t="shared" si="9"/>
        <v>0</v>
      </c>
      <c r="N70" s="127">
        <f t="shared" si="9"/>
        <v>0</v>
      </c>
      <c r="O70" s="127">
        <f t="shared" si="9"/>
        <v>0</v>
      </c>
      <c r="P70" s="127">
        <f t="shared" si="9"/>
        <v>0</v>
      </c>
      <c r="Q70" s="127">
        <f t="shared" si="9"/>
        <v>0</v>
      </c>
      <c r="R70" s="127">
        <f t="shared" si="9"/>
        <v>0</v>
      </c>
      <c r="S70" s="127">
        <f t="shared" si="9"/>
        <v>0</v>
      </c>
      <c r="T70" s="127">
        <f t="shared" si="9"/>
        <v>0</v>
      </c>
      <c r="U70" s="127">
        <f t="shared" si="9"/>
        <v>0</v>
      </c>
      <c r="V70" s="127">
        <f t="shared" si="9"/>
        <v>0</v>
      </c>
      <c r="W70" s="127">
        <f t="shared" si="9"/>
        <v>0</v>
      </c>
      <c r="X70" s="127">
        <f t="shared" si="9"/>
        <v>0</v>
      </c>
      <c r="Y70" s="127">
        <f t="shared" si="9"/>
        <v>0</v>
      </c>
      <c r="Z70" s="127">
        <f t="shared" si="9"/>
        <v>0</v>
      </c>
      <c r="AA70" s="127">
        <f t="shared" si="9"/>
        <v>0</v>
      </c>
      <c r="AB70" s="127">
        <f t="shared" si="9"/>
        <v>0</v>
      </c>
      <c r="AC70" s="127">
        <f t="shared" si="9"/>
        <v>0</v>
      </c>
      <c r="AD70" s="127">
        <f t="shared" si="9"/>
        <v>0</v>
      </c>
      <c r="AE70" s="127">
        <f t="shared" si="9"/>
        <v>0</v>
      </c>
      <c r="AF70" s="127">
        <f t="shared" si="9"/>
        <v>0</v>
      </c>
      <c r="AG70" s="127">
        <f t="shared" si="9"/>
        <v>0</v>
      </c>
      <c r="AH70" s="127">
        <f t="shared" si="9"/>
        <v>0</v>
      </c>
      <c r="AI70" s="127">
        <f t="shared" si="9"/>
        <v>0</v>
      </c>
      <c r="AJ70" s="127">
        <f t="shared" si="9"/>
        <v>0</v>
      </c>
      <c r="AK70" s="127">
        <f t="shared" si="9"/>
        <v>0</v>
      </c>
      <c r="AL70" s="127">
        <f t="shared" si="9"/>
        <v>0</v>
      </c>
      <c r="AM70" s="127">
        <f t="shared" si="9"/>
        <v>0</v>
      </c>
      <c r="AN70" s="127">
        <f t="shared" si="9"/>
        <v>0</v>
      </c>
      <c r="AO70" s="127">
        <f t="shared" si="9"/>
        <v>0</v>
      </c>
      <c r="AP70" s="127">
        <f t="shared" si="9"/>
        <v>0</v>
      </c>
      <c r="AQ70" s="127">
        <f t="shared" si="9"/>
        <v>0</v>
      </c>
      <c r="AR70" s="127">
        <f t="shared" si="9"/>
        <v>0</v>
      </c>
      <c r="AS70" s="127">
        <f t="shared" si="9"/>
        <v>0</v>
      </c>
      <c r="AT70" s="127">
        <f t="shared" si="9"/>
        <v>0</v>
      </c>
      <c r="AU70" s="127">
        <f t="shared" si="9"/>
        <v>0</v>
      </c>
      <c r="AV70" s="127">
        <f t="shared" si="9"/>
        <v>0</v>
      </c>
      <c r="AW70" s="127">
        <f t="shared" si="9"/>
        <v>0</v>
      </c>
      <c r="AX70" s="127">
        <f t="shared" si="9"/>
        <v>0</v>
      </c>
      <c r="AY70" s="127">
        <f t="shared" si="9"/>
        <v>0</v>
      </c>
      <c r="AZ70" s="127">
        <f t="shared" si="9"/>
        <v>0</v>
      </c>
    </row>
    <row r="71" spans="1:52" x14ac:dyDescent="0.25">
      <c r="A71" s="206" t="s">
        <v>250</v>
      </c>
      <c r="B71" s="127"/>
      <c r="C71" s="127">
        <f>-(($B$25+$B$26)*$B$28+($B$25+$B$26)*$B$28+SUM($B$73:C73))/2*$B35</f>
        <v>-293108.48819999996</v>
      </c>
      <c r="D71" s="127">
        <f>-(($B$25+$B$26)*$B$28+($B$25+$B$26)*$B$28+SUM($B$73:D73))/2*$B35</f>
        <v>-290147.79639999999</v>
      </c>
      <c r="E71" s="127">
        <f>-(($B$25+$B$26)*$B$28+($B$25+$B$26)*$B$28+SUM($B$73:E73))/2*$B35</f>
        <v>-287187.10460000002</v>
      </c>
      <c r="F71" s="127">
        <f>-(($B$25+$B$26)*$B$28+($B$25+$B$26)*$B$28+SUM($B$73:F73))/2*$B35</f>
        <v>-284226.41279999999</v>
      </c>
      <c r="G71" s="127">
        <f>-(($B$25+$B$26)*$B$28+($B$25+$B$26)*$B$28+SUM($B$73:G73))/2*$B35</f>
        <v>-281265.72099999996</v>
      </c>
      <c r="H71" s="127">
        <f>-(($B$25+$B$26)*$B$28+($B$25+$B$26)*$B$28+SUM($B$73:H73))/2*$B35</f>
        <v>-278305.02919999999</v>
      </c>
      <c r="I71" s="127">
        <f>-(($B$25+$B$26)*$B$28+($B$25+$B$26)*$B$28+SUM($B$73:I73))/2*$B35</f>
        <v>-275344.33739999996</v>
      </c>
      <c r="J71" s="127">
        <f>-(($B$25+$B$26)*$B$28+($B$25+$B$26)*$B$28+SUM($B$73:J73))/2*$B35</f>
        <v>-272383.64559999999</v>
      </c>
      <c r="K71" s="127">
        <f>-(($B$25+$B$26)*$B$28+($B$25+$B$26)*$B$28+SUM($B$73:K73))/2*$B35</f>
        <v>-269422.95380000002</v>
      </c>
      <c r="L71" s="127">
        <f>-(($B$25+$B$26)*$B$28+($B$25+$B$26)*$B$28+SUM($B$73:L73))/2*$B35</f>
        <v>-266462.26199999999</v>
      </c>
      <c r="M71" s="127">
        <f>-(($B$25+$B$26)*$B$28+($B$25+$B$26)*$B$28+SUM($B$73:M73))/2*$B35</f>
        <v>-263501.57019999996</v>
      </c>
      <c r="N71" s="127">
        <f>-(($B$25+$B$26)*$B$28+($B$25+$B$26)*$B$28+SUM($B$73:N73))/2*$B35</f>
        <v>-260540.87840000002</v>
      </c>
      <c r="O71" s="127">
        <f>-(($B$25+$B$26)*$B$28+($B$25+$B$26)*$B$28+SUM($B$73:O73))/2*$B35</f>
        <v>-257580.18660000002</v>
      </c>
      <c r="P71" s="127">
        <f>-(($B$25+$B$26)*$B$28+($B$25+$B$26)*$B$28+SUM($B$73:P73))/2*$B35</f>
        <v>-254619.49479999999</v>
      </c>
      <c r="Q71" s="127">
        <f>-(($B$25+$B$26)*$B$28+($B$25+$B$26)*$B$28+SUM($B$73:Q73))/2*$B35</f>
        <v>-251658.80299999999</v>
      </c>
      <c r="R71" s="127">
        <f>-(($B$25+$B$26)*$B$28+($B$25+$B$26)*$B$28+SUM($B$73:R73))/2*$B35</f>
        <v>-248698.11120000001</v>
      </c>
      <c r="S71" s="127">
        <f>-(($B$25+$B$26)*$B$28+($B$25+$B$26)*$B$28+SUM($B$73:S73))/2*$B35</f>
        <v>-245737.41940000001</v>
      </c>
      <c r="T71" s="127">
        <f>-(($B$25+$B$26)*$B$28+($B$25+$B$26)*$B$28+SUM($B$73:T73))/2*$B35</f>
        <v>-242776.72760000001</v>
      </c>
      <c r="U71" s="127">
        <f>-(($B$25+$B$26)*$B$28+($B$25+$B$26)*$B$28+SUM($B$73:U73))/2*$B35</f>
        <v>-239816.03579999998</v>
      </c>
      <c r="V71" s="127">
        <f>-(($B$25+$B$26)*$B$28+($B$25+$B$26)*$B$28+SUM($B$73:V73))/2*$B35</f>
        <v>-236855.34399999998</v>
      </c>
      <c r="W71" s="127">
        <f>-(($B$25+$B$26)*$B$28+($B$25+$B$26)*$B$28+SUM($B$73:W73))/2*$B35</f>
        <v>-233894.65220000001</v>
      </c>
      <c r="X71" s="127">
        <f>-(($B$25+$B$26)*$B$28+($B$25+$B$26)*$B$28+SUM($B$73:X73))/2*$B35</f>
        <v>-230933.96040000001</v>
      </c>
      <c r="Y71" s="127">
        <f>-(($B$25+$B$26)*$B$28+($B$25+$B$26)*$B$28+SUM($B$73:Y73))/2*$B35</f>
        <v>-227973.26860000001</v>
      </c>
      <c r="Z71" s="127">
        <f>-(($B$25+$B$26)*$B$28+($B$25+$B$26)*$B$28+SUM($B$73:Z73))/2*$B35</f>
        <v>-225012.57680000004</v>
      </c>
      <c r="AA71" s="127">
        <f>-(($B$25+$B$26)*$B$28+($B$25+$B$26)*$B$28+SUM($B$73:AA73))/2*$B35</f>
        <v>-222051.88500000004</v>
      </c>
      <c r="AB71" s="127">
        <f>-(($B$25+$B$26)*$B$28+($B$25+$B$26)*$B$28+SUM($B$73:AB73))/2*$B35</f>
        <v>-219091.19320000001</v>
      </c>
      <c r="AC71" s="127">
        <f>-(($B$25+$B$26)*$B$28+($B$25+$B$26)*$B$28+SUM($B$73:AC73))/2*$B35</f>
        <v>-216130.50140000001</v>
      </c>
      <c r="AD71" s="127">
        <f>-(($B$25+$B$26)*$B$28+($B$25+$B$26)*$B$28+SUM($B$73:AD73))/2*$B35</f>
        <v>-213169.80960000001</v>
      </c>
      <c r="AE71" s="127">
        <f>-(($B$25+$B$26)*$B$28+($B$25+$B$26)*$B$28+SUM($B$73:AE73))/2*$B35</f>
        <v>-210209.11780000004</v>
      </c>
      <c r="AF71" s="127">
        <f>-(($B$25+$B$26)*$B$28+($B$25+$B$26)*$B$28+SUM($B$73:AF73))/2*$B35</f>
        <v>-207248.42600000004</v>
      </c>
      <c r="AG71" s="127">
        <f>-(($B$25+$B$26)*$B$28+($B$25+$B$26)*$B$28+SUM($B$73:AG73))/2*$B35</f>
        <v>-204287.73420000004</v>
      </c>
      <c r="AH71" s="127">
        <f>-(($B$25+$B$26)*$B$28+($B$25+$B$26)*$B$28+SUM($B$73:AH73))/2*$B35</f>
        <v>-201327.04240000006</v>
      </c>
      <c r="AI71" s="127">
        <f>-(($B$25+$B$26)*$B$28+($B$25+$B$26)*$B$28+SUM($B$73:AI73))/2*$B35</f>
        <v>-198366.35060000001</v>
      </c>
      <c r="AJ71" s="127">
        <f>-(($B$25+$B$26)*$B$28+($B$25+$B$26)*$B$28+SUM($B$73:AJ73))/2*$B35</f>
        <v>-195405.65880000003</v>
      </c>
      <c r="AK71" s="127">
        <f>-(($B$25+$B$26)*$B$28+($B$25+$B$26)*$B$28+SUM($B$73:AK73))/2*$B35</f>
        <v>-192444.96699999998</v>
      </c>
      <c r="AL71" s="127">
        <f>-(($B$25+$B$26)*$B$28+($B$25+$B$26)*$B$28+SUM($B$73:AL73))/2*$B35</f>
        <v>-189484.27520000003</v>
      </c>
      <c r="AM71" s="127">
        <f>-(($B$25+$B$26)*$B$28+($B$25+$B$26)*$B$28+SUM($B$73:AM73))/2*$B35</f>
        <v>-186523.58339999997</v>
      </c>
      <c r="AN71" s="127">
        <f>-(($B$25+$B$26)*$B$28+($B$25+$B$26)*$B$28+SUM($B$73:AN73))/2*$B35</f>
        <v>-183562.89159999997</v>
      </c>
      <c r="AO71" s="127">
        <f>-(($B$25+$B$26)*$B$28+($B$25+$B$26)*$B$28+SUM($B$73:AO73))/2*$B35</f>
        <v>-180602.19979999997</v>
      </c>
      <c r="AP71" s="127">
        <f>-(($B$25+$B$26)*$B$28+($B$25+$B$26)*$B$28+SUM($B$73:AP73))/2*$B35</f>
        <v>-177641.50799999997</v>
      </c>
      <c r="AQ71" s="127">
        <f>-(($B$25+$B$26)*$B$28+($B$25+$B$26)*$B$28+SUM($B$73:AQ73))/2*$B35</f>
        <v>-174680.81619999997</v>
      </c>
      <c r="AR71" s="127">
        <f>-(($B$25+$B$26)*$B$28+($B$25+$B$26)*$B$28+SUM($B$73:AR73))/2*$B35</f>
        <v>-171720.12439999994</v>
      </c>
      <c r="AS71" s="127">
        <f>-(($B$25+$B$26)*$B$28+($B$25+$B$26)*$B$28+SUM($B$73:AS73))/2*$B35</f>
        <v>-168759.43259999994</v>
      </c>
      <c r="AT71" s="127">
        <f>-(($B$25+$B$26)*$B$28+($B$25+$B$26)*$B$28+SUM($B$73:AT73))/2*$B35</f>
        <v>-165798.74079999994</v>
      </c>
      <c r="AU71" s="127">
        <f>-(($B$25+$B$26)*$B$28+($B$25+$B$26)*$B$28+SUM($B$73:AU73))/2*$B35</f>
        <v>-162838.04899999994</v>
      </c>
      <c r="AV71" s="127">
        <f>-(($B$25+$B$26)*$B$28+($B$25+$B$26)*$B$28+SUM($B$73:AV73))/2*$B35</f>
        <v>-159877.35719999991</v>
      </c>
      <c r="AW71" s="127">
        <f>-(($B$25+$B$26)*$B$28+($B$25+$B$26)*$B$28+SUM($B$73:AW73))/2*$B35</f>
        <v>-156916.66539999991</v>
      </c>
      <c r="AX71" s="127">
        <f>-(($B$25+$B$26)*$B$28+($B$25+$B$26)*$B$28+SUM($B$73:AX73))/2*$B35</f>
        <v>-153955.97359999991</v>
      </c>
      <c r="AY71" s="127">
        <f>-(($B$25+$B$26)*$B$28+($B$25+$B$26)*$B$28+SUM($B$73:AY73))/2*$B35</f>
        <v>-150995.28179999991</v>
      </c>
      <c r="AZ71" s="127">
        <f>-(($B$25+$B$26)*$B$28+($B$25+$B$26)*$B$28+SUM($B$73:AZ73))/2*$B35</f>
        <v>-148034.58999999988</v>
      </c>
    </row>
    <row r="72" spans="1:52" s="170" customFormat="1" ht="14.25" x14ac:dyDescent="0.25">
      <c r="A72" s="207" t="s">
        <v>448</v>
      </c>
      <c r="B72" s="126">
        <f t="shared" ref="B72:AZ72" si="10">B64+B65</f>
        <v>0</v>
      </c>
      <c r="C72" s="126">
        <f t="shared" si="10"/>
        <v>702709.06520988862</v>
      </c>
      <c r="D72" s="126">
        <f t="shared" si="10"/>
        <v>745857.07226141379</v>
      </c>
      <c r="E72" s="126">
        <f t="shared" si="10"/>
        <v>780268.89992880367</v>
      </c>
      <c r="F72" s="126">
        <f t="shared" si="10"/>
        <v>815624.21716799017</v>
      </c>
      <c r="G72" s="126">
        <f t="shared" si="10"/>
        <v>851954.17693653272</v>
      </c>
      <c r="H72" s="126">
        <f t="shared" si="10"/>
        <v>889283.5680878032</v>
      </c>
      <c r="I72" s="126">
        <f t="shared" si="10"/>
        <v>915240.60644712753</v>
      </c>
      <c r="J72" s="126">
        <f t="shared" si="10"/>
        <v>954663.05138889072</v>
      </c>
      <c r="K72" s="126">
        <f t="shared" si="10"/>
        <v>995179.34892490623</v>
      </c>
      <c r="L72" s="126">
        <f t="shared" si="10"/>
        <v>1036822.3146330026</v>
      </c>
      <c r="M72" s="126">
        <f t="shared" si="10"/>
        <v>1763124.137100711</v>
      </c>
      <c r="N72" s="126">
        <f t="shared" si="10"/>
        <v>1827627.8049460812</v>
      </c>
      <c r="O72" s="126">
        <f t="shared" si="10"/>
        <v>1881574.3483003285</v>
      </c>
      <c r="P72" s="126">
        <f t="shared" si="10"/>
        <v>1949825.9833868626</v>
      </c>
      <c r="Q72" s="126">
        <f t="shared" si="10"/>
        <v>2020036.3467719916</v>
      </c>
      <c r="R72" s="126">
        <f t="shared" si="10"/>
        <v>2092264.2003046751</v>
      </c>
      <c r="S72" s="126">
        <f t="shared" si="10"/>
        <v>2166570.0686893389</v>
      </c>
      <c r="T72" s="126">
        <f t="shared" si="10"/>
        <v>2243016.2923715427</v>
      </c>
      <c r="U72" s="126">
        <f t="shared" si="10"/>
        <v>2309263.6682377285</v>
      </c>
      <c r="V72" s="126">
        <f t="shared" si="10"/>
        <v>2390185.1608115584</v>
      </c>
      <c r="W72" s="126">
        <f t="shared" si="10"/>
        <v>2931468.0713709719</v>
      </c>
      <c r="X72" s="126">
        <f t="shared" si="10"/>
        <v>3030878.0545307989</v>
      </c>
      <c r="Y72" s="126">
        <f t="shared" si="10"/>
        <v>3133181.5164314201</v>
      </c>
      <c r="Z72" s="126">
        <f t="shared" si="10"/>
        <v>3238465.2614350617</v>
      </c>
      <c r="AA72" s="126">
        <f t="shared" si="10"/>
        <v>3346818.6980348122</v>
      </c>
      <c r="AB72" s="126">
        <f t="shared" si="10"/>
        <v>3458333.9169785543</v>
      </c>
      <c r="AC72" s="126">
        <f t="shared" si="10"/>
        <v>3573105.7717366097</v>
      </c>
      <c r="AD72" s="126">
        <f t="shared" si="10"/>
        <v>3691231.9613834061</v>
      </c>
      <c r="AE72" s="126">
        <f t="shared" si="10"/>
        <v>3812813.1159656076</v>
      </c>
      <c r="AF72" s="126">
        <f t="shared" si="10"/>
        <v>3937952.8844312741</v>
      </c>
      <c r="AG72" s="126">
        <f t="shared" si="10"/>
        <v>4066758.0251969108</v>
      </c>
      <c r="AH72" s="126">
        <f t="shared" si="10"/>
        <v>4199338.499431516</v>
      </c>
      <c r="AI72" s="126">
        <f t="shared" si="10"/>
        <v>4335807.5671391599</v>
      </c>
      <c r="AJ72" s="126">
        <f t="shared" si="10"/>
        <v>4476281.8861240325</v>
      </c>
      <c r="AK72" s="126">
        <f t="shared" si="10"/>
        <v>4620881.6139244521</v>
      </c>
      <c r="AL72" s="126">
        <f t="shared" si="10"/>
        <v>4769730.5128048835</v>
      </c>
      <c r="AM72" s="126">
        <f t="shared" si="10"/>
        <v>4922956.0578977289</v>
      </c>
      <c r="AN72" s="126">
        <f t="shared" si="10"/>
        <v>5080689.5485893581</v>
      </c>
      <c r="AO72" s="126">
        <f t="shared" si="10"/>
        <v>5243066.2232477376</v>
      </c>
      <c r="AP72" s="126">
        <f t="shared" si="10"/>
        <v>5410225.3773918664</v>
      </c>
      <c r="AQ72" s="126">
        <f t="shared" si="10"/>
        <v>5582310.4854063224</v>
      </c>
      <c r="AR72" s="126">
        <f t="shared" si="10"/>
        <v>5759469.3259072099</v>
      </c>
      <c r="AS72" s="126">
        <f t="shared" si="10"/>
        <v>5941854.1108691245</v>
      </c>
      <c r="AT72" s="126">
        <f t="shared" si="10"/>
        <v>6129621.618625897</v>
      </c>
      <c r="AU72" s="126">
        <f t="shared" si="10"/>
        <v>6322933.3308613719</v>
      </c>
      <c r="AV72" s="126">
        <f t="shared" si="10"/>
        <v>6521955.5737099089</v>
      </c>
      <c r="AW72" s="126">
        <f t="shared" si="10"/>
        <v>6726859.6630899059</v>
      </c>
      <c r="AX72" s="126">
        <f t="shared" si="10"/>
        <v>6937822.0543973017</v>
      </c>
      <c r="AY72" s="126">
        <f t="shared" si="10"/>
        <v>7155024.4966899175</v>
      </c>
      <c r="AZ72" s="126">
        <f t="shared" si="10"/>
        <v>7378654.1914973157</v>
      </c>
    </row>
    <row r="73" spans="1:52" x14ac:dyDescent="0.25">
      <c r="A73" s="206" t="s">
        <v>246</v>
      </c>
      <c r="B73" s="127">
        <v>0</v>
      </c>
      <c r="C73" s="127">
        <f>IF($B$25-ABS(SUM($B$73:B73))&gt;0,-$B$25/$B$27,0)</f>
        <v>-269153.8</v>
      </c>
      <c r="D73" s="127">
        <f>IF($B$25-ABS(SUM($B$73:C73))&gt;0,-$B$25/$B$27,0)</f>
        <v>-269153.8</v>
      </c>
      <c r="E73" s="127">
        <f>IF($B$25-ABS(SUM($B$73:D73))&gt;0,-$B$25/$B$27,0)</f>
        <v>-269153.8</v>
      </c>
      <c r="F73" s="127">
        <f>IF($B$25-ABS(SUM($B$73:E73))&gt;0,-$B$25/$B$27,0)</f>
        <v>-269153.8</v>
      </c>
      <c r="G73" s="127">
        <f>IF($B$25-ABS(SUM($B$73:F73))&gt;0,-$B$25/$B$27,0)</f>
        <v>-269153.8</v>
      </c>
      <c r="H73" s="127">
        <f>IF($B$25-ABS(SUM($B$73:G73))&gt;0,-$B$25/$B$27,0)</f>
        <v>-269153.8</v>
      </c>
      <c r="I73" s="127">
        <f>IF($B$25-ABS(SUM($B$73:H73))&gt;0,-$B$25/$B$27,0)</f>
        <v>-269153.8</v>
      </c>
      <c r="J73" s="127">
        <f>IF($B$25-ABS(SUM($B$73:I73))&gt;0,-$B$25/$B$27,0)</f>
        <v>-269153.8</v>
      </c>
      <c r="K73" s="127">
        <f>IF($B$25-ABS(SUM($B$73:J73))&gt;0,-$B$25/$B$27,0)</f>
        <v>-269153.8</v>
      </c>
      <c r="L73" s="127">
        <f>IF($B$25-ABS(SUM($B$73:K73))&gt;0,-$B$25/$B$27,0)</f>
        <v>-269153.8</v>
      </c>
      <c r="M73" s="127">
        <f>IF($B$25-ABS(SUM($B$73:L73))&gt;0,-$B$25/$B$27,0)</f>
        <v>-269153.8</v>
      </c>
      <c r="N73" s="127">
        <f>IF($B$25-ABS(SUM($B$73:M73))&gt;0,-$B$25/$B$27,0)</f>
        <v>-269153.8</v>
      </c>
      <c r="O73" s="127">
        <f>IF($B$25-ABS(SUM($B$73:N73))&gt;0,-$B$25/$B$27,0)</f>
        <v>-269153.8</v>
      </c>
      <c r="P73" s="127">
        <f>IF($B$25-ABS(SUM($B$73:O73))&gt;0,-$B$25/$B$27,0)</f>
        <v>-269153.8</v>
      </c>
      <c r="Q73" s="127">
        <f>IF($B$25-ABS(SUM($B$73:P73))&gt;0,-$B$25/$B$27,0)</f>
        <v>-269153.8</v>
      </c>
      <c r="R73" s="127">
        <f>IF($B$25-ABS(SUM($B$73:Q73))&gt;0,-$B$25/$B$27,0)</f>
        <v>-269153.8</v>
      </c>
      <c r="S73" s="127">
        <f>IF($B$25-ABS(SUM($B$73:R73))&gt;0,-$B$25/$B$27,0)</f>
        <v>-269153.8</v>
      </c>
      <c r="T73" s="127">
        <f>IF($B$25-ABS(SUM($B$73:S73))&gt;0,-$B$25/$B$27,0)</f>
        <v>-269153.8</v>
      </c>
      <c r="U73" s="127">
        <f>IF($B$25-ABS(SUM($B$73:T73))&gt;0,-$B$25/$B$27,0)</f>
        <v>-269153.8</v>
      </c>
      <c r="V73" s="127">
        <f>IF($B$25-ABS(SUM($B$73:U73))&gt;0,-$B$25/$B$27,0)</f>
        <v>-269153.8</v>
      </c>
      <c r="W73" s="127">
        <f>IF($B$25-ABS(SUM($B$73:V73))&gt;0,-$B$25/$B$27,0)</f>
        <v>-269153.8</v>
      </c>
      <c r="X73" s="127">
        <f>IF($B$25-ABS(SUM($B$73:W73))&gt;0,-$B$25/$B$27,0)</f>
        <v>-269153.8</v>
      </c>
      <c r="Y73" s="127">
        <f>IF($B$25-ABS(SUM($B$73:X73))&gt;0,-$B$25/$B$27,0)</f>
        <v>-269153.8</v>
      </c>
      <c r="Z73" s="127">
        <f>IF($B$25-ABS(SUM($B$73:Y73))&gt;0,-$B$25/$B$27,0)</f>
        <v>-269153.8</v>
      </c>
      <c r="AA73" s="127">
        <f>IF($B$25-ABS(SUM($B$73:Z73))&gt;0,-$B$25/$B$27,0)</f>
        <v>-269153.8</v>
      </c>
      <c r="AB73" s="127">
        <f>IF($B$25-ABS(SUM($B$73:AA73))&gt;0,-$B$25/$B$27,0)</f>
        <v>-269153.8</v>
      </c>
      <c r="AC73" s="127">
        <f>IF($B$25-ABS(SUM($B$73:AB73))&gt;0,-$B$25/$B$27,0)</f>
        <v>-269153.8</v>
      </c>
      <c r="AD73" s="127">
        <f>IF($B$25-ABS(SUM($B$73:AC73))&gt;0,-$B$25/$B$27,0)</f>
        <v>-269153.8</v>
      </c>
      <c r="AE73" s="127">
        <f>IF($B$25-ABS(SUM($B$73:AD73))&gt;0,-$B$25/$B$27,0)</f>
        <v>-269153.8</v>
      </c>
      <c r="AF73" s="127">
        <f>IF($B$25-ABS(SUM($B$73:AE73))&gt;0,-$B$25/$B$27,0)</f>
        <v>-269153.8</v>
      </c>
      <c r="AG73" s="127">
        <f>IF($B$25-ABS(SUM($B$73:AF73))&gt;0,-$B$25/$B$27,0)</f>
        <v>-269153.8</v>
      </c>
      <c r="AH73" s="127">
        <f>IF($B$25-ABS(SUM($B$73:AG73))&gt;0,-$B$25/$B$27,0)</f>
        <v>-269153.8</v>
      </c>
      <c r="AI73" s="127">
        <f>IF($B$25-ABS(SUM($B$73:AH73))&gt;0,-$B$25/$B$27,0)</f>
        <v>-269153.8</v>
      </c>
      <c r="AJ73" s="127">
        <f>IF($B$25-ABS(SUM($B$73:AI73))&gt;0,-$B$25/$B$27,0)</f>
        <v>-269153.8</v>
      </c>
      <c r="AK73" s="127">
        <f>IF($B$25-ABS(SUM($B$73:AJ73))&gt;0,-$B$25/$B$27,0)</f>
        <v>-269153.8</v>
      </c>
      <c r="AL73" s="127">
        <f>IF($B$25-ABS(SUM($B$73:AK73))&gt;0,-$B$25/$B$27,0)</f>
        <v>-269153.8</v>
      </c>
      <c r="AM73" s="127">
        <f>IF($B$25-ABS(SUM($B$73:AL73))&gt;0,-$B$25/$B$27,0)</f>
        <v>-269153.8</v>
      </c>
      <c r="AN73" s="127">
        <f>IF($B$25-ABS(SUM($B$73:AM73))&gt;0,-$B$25/$B$27,0)</f>
        <v>-269153.8</v>
      </c>
      <c r="AO73" s="127">
        <f>IF($B$25-ABS(SUM($B$73:AN73))&gt;0,-$B$25/$B$27,0)</f>
        <v>-269153.8</v>
      </c>
      <c r="AP73" s="127">
        <f>IF($B$25-ABS(SUM($B$73:AO73))&gt;0,-$B$25/$B$27,0)</f>
        <v>-269153.8</v>
      </c>
      <c r="AQ73" s="127">
        <f>IF($B$25-ABS(SUM($B$73:AP73))&gt;0,-$B$25/$B$27,0)</f>
        <v>-269153.8</v>
      </c>
      <c r="AR73" s="127">
        <f>IF($B$25-ABS(SUM($B$73:AQ73))&gt;0,-$B$25/$B$27,0)</f>
        <v>-269153.8</v>
      </c>
      <c r="AS73" s="127">
        <f>IF($B$25-ABS(SUM($B$73:AR73))&gt;0,-$B$25/$B$27,0)</f>
        <v>-269153.8</v>
      </c>
      <c r="AT73" s="127">
        <f>IF($B$25-ABS(SUM($B$73:AS73))&gt;0,-$B$25/$B$27,0)</f>
        <v>-269153.8</v>
      </c>
      <c r="AU73" s="127">
        <f>IF($B$25-ABS(SUM($B$73:AT73))&gt;0,-$B$25/$B$27,0)</f>
        <v>-269153.8</v>
      </c>
      <c r="AV73" s="127">
        <f>IF($B$25-ABS(SUM($B$73:AU73))&gt;0,-$B$25/$B$27,0)</f>
        <v>-269153.8</v>
      </c>
      <c r="AW73" s="127">
        <f>IF($B$25-ABS(SUM($B$73:AV73))&gt;0,-$B$25/$B$27,0)</f>
        <v>-269153.8</v>
      </c>
      <c r="AX73" s="127">
        <f>IF($B$25-ABS(SUM($B$73:AW73))&gt;0,-$B$25/$B$27,0)</f>
        <v>-269153.8</v>
      </c>
      <c r="AY73" s="127">
        <f>IF($B$25-ABS(SUM($B$73:AX73))&gt;0,-$B$25/$B$27,0)</f>
        <v>-269153.8</v>
      </c>
      <c r="AZ73" s="127">
        <f>IF($B$25-ABS(SUM($B$73:AY73))&gt;0,-$B$25/$B$27,0)</f>
        <v>-269153.8</v>
      </c>
    </row>
    <row r="74" spans="1:52" s="170" customFormat="1" ht="14.25" x14ac:dyDescent="0.25">
      <c r="A74" s="207" t="s">
        <v>449</v>
      </c>
      <c r="B74" s="126">
        <f t="shared" ref="B74:AZ74" si="11">B72+B73</f>
        <v>0</v>
      </c>
      <c r="C74" s="126">
        <f t="shared" si="11"/>
        <v>433555.26520988863</v>
      </c>
      <c r="D74" s="126">
        <f t="shared" si="11"/>
        <v>476703.2722614138</v>
      </c>
      <c r="E74" s="126">
        <f t="shared" si="11"/>
        <v>511115.09992880368</v>
      </c>
      <c r="F74" s="126">
        <f t="shared" si="11"/>
        <v>546470.41716799024</v>
      </c>
      <c r="G74" s="126">
        <f t="shared" si="11"/>
        <v>582800.37693653279</v>
      </c>
      <c r="H74" s="126">
        <f t="shared" si="11"/>
        <v>620129.76808780315</v>
      </c>
      <c r="I74" s="126">
        <f t="shared" si="11"/>
        <v>646086.8064471276</v>
      </c>
      <c r="J74" s="126">
        <f t="shared" si="11"/>
        <v>685509.25138889067</v>
      </c>
      <c r="K74" s="126">
        <f t="shared" si="11"/>
        <v>726025.54892490618</v>
      </c>
      <c r="L74" s="126">
        <f t="shared" si="11"/>
        <v>767668.51463300269</v>
      </c>
      <c r="M74" s="126">
        <f t="shared" si="11"/>
        <v>1493970.337100711</v>
      </c>
      <c r="N74" s="126">
        <f t="shared" si="11"/>
        <v>1558474.0049460812</v>
      </c>
      <c r="O74" s="126">
        <f t="shared" si="11"/>
        <v>1612420.5483003284</v>
      </c>
      <c r="P74" s="126">
        <f t="shared" si="11"/>
        <v>1680672.1833868625</v>
      </c>
      <c r="Q74" s="126">
        <f t="shared" si="11"/>
        <v>1750882.5467719915</v>
      </c>
      <c r="R74" s="126">
        <f t="shared" si="11"/>
        <v>1823110.4003046751</v>
      </c>
      <c r="S74" s="126">
        <f t="shared" si="11"/>
        <v>1897416.2686893388</v>
      </c>
      <c r="T74" s="126">
        <f t="shared" si="11"/>
        <v>1973862.4923715426</v>
      </c>
      <c r="U74" s="126">
        <f t="shared" si="11"/>
        <v>2040109.8682377285</v>
      </c>
      <c r="V74" s="126">
        <f t="shared" si="11"/>
        <v>2121031.3608115586</v>
      </c>
      <c r="W74" s="126">
        <f t="shared" si="11"/>
        <v>2662314.271370972</v>
      </c>
      <c r="X74" s="126">
        <f t="shared" si="11"/>
        <v>2761724.2545307991</v>
      </c>
      <c r="Y74" s="126">
        <f t="shared" si="11"/>
        <v>2864027.7164314203</v>
      </c>
      <c r="Z74" s="126">
        <f t="shared" si="11"/>
        <v>2969311.4614350619</v>
      </c>
      <c r="AA74" s="126">
        <f t="shared" si="11"/>
        <v>3077664.8980348124</v>
      </c>
      <c r="AB74" s="126">
        <f t="shared" si="11"/>
        <v>3189180.1169785545</v>
      </c>
      <c r="AC74" s="126">
        <f t="shared" si="11"/>
        <v>3303951.9717366099</v>
      </c>
      <c r="AD74" s="126">
        <f t="shared" si="11"/>
        <v>3422078.1613834063</v>
      </c>
      <c r="AE74" s="126">
        <f t="shared" si="11"/>
        <v>3543659.3159656078</v>
      </c>
      <c r="AF74" s="126">
        <f t="shared" si="11"/>
        <v>3668799.0844312743</v>
      </c>
      <c r="AG74" s="126">
        <f t="shared" si="11"/>
        <v>3797604.225196911</v>
      </c>
      <c r="AH74" s="126">
        <f t="shared" si="11"/>
        <v>3930184.6994315162</v>
      </c>
      <c r="AI74" s="126">
        <f t="shared" si="11"/>
        <v>4066653.7671391601</v>
      </c>
      <c r="AJ74" s="126">
        <f t="shared" si="11"/>
        <v>4207128.0861240327</v>
      </c>
      <c r="AK74" s="126">
        <f t="shared" si="11"/>
        <v>4351727.8139244523</v>
      </c>
      <c r="AL74" s="126">
        <f t="shared" si="11"/>
        <v>4500576.7128048837</v>
      </c>
      <c r="AM74" s="126">
        <f t="shared" si="11"/>
        <v>4653802.2578977291</v>
      </c>
      <c r="AN74" s="126">
        <f t="shared" si="11"/>
        <v>4811535.7485893583</v>
      </c>
      <c r="AO74" s="126">
        <f t="shared" si="11"/>
        <v>4973912.4232477378</v>
      </c>
      <c r="AP74" s="126">
        <f t="shared" si="11"/>
        <v>5141071.5773918666</v>
      </c>
      <c r="AQ74" s="126">
        <f t="shared" si="11"/>
        <v>5313156.6854063226</v>
      </c>
      <c r="AR74" s="126">
        <f t="shared" si="11"/>
        <v>5490315.5259072101</v>
      </c>
      <c r="AS74" s="126">
        <f t="shared" si="11"/>
        <v>5672700.3108691247</v>
      </c>
      <c r="AT74" s="126">
        <f t="shared" si="11"/>
        <v>5860467.8186258972</v>
      </c>
      <c r="AU74" s="126">
        <f t="shared" si="11"/>
        <v>6053779.5308613721</v>
      </c>
      <c r="AV74" s="126">
        <f t="shared" si="11"/>
        <v>6252801.7737099091</v>
      </c>
      <c r="AW74" s="126">
        <f t="shared" si="11"/>
        <v>6457705.8630899061</v>
      </c>
      <c r="AX74" s="126">
        <f t="shared" si="11"/>
        <v>6668668.2543973019</v>
      </c>
      <c r="AY74" s="126">
        <f t="shared" si="11"/>
        <v>6885870.6966899177</v>
      </c>
      <c r="AZ74" s="126">
        <f t="shared" si="11"/>
        <v>7109500.3914973158</v>
      </c>
    </row>
    <row r="75" spans="1:52" x14ac:dyDescent="0.25">
      <c r="A75" s="206" t="s">
        <v>245</v>
      </c>
      <c r="B75" s="127">
        <f t="shared" ref="B75:AZ75" si="12">-B61</f>
        <v>0</v>
      </c>
      <c r="C75" s="127">
        <f t="shared" si="12"/>
        <v>0</v>
      </c>
      <c r="D75" s="127">
        <f t="shared" si="12"/>
        <v>0</v>
      </c>
      <c r="E75" s="127">
        <f t="shared" si="12"/>
        <v>0</v>
      </c>
      <c r="F75" s="127">
        <f t="shared" si="12"/>
        <v>0</v>
      </c>
      <c r="G75" s="127">
        <f t="shared" si="12"/>
        <v>0</v>
      </c>
      <c r="H75" s="127">
        <f t="shared" si="12"/>
        <v>0</v>
      </c>
      <c r="I75" s="127">
        <f t="shared" si="12"/>
        <v>0</v>
      </c>
      <c r="J75" s="127">
        <f t="shared" si="12"/>
        <v>0</v>
      </c>
      <c r="K75" s="127">
        <f t="shared" si="12"/>
        <v>0</v>
      </c>
      <c r="L75" s="127">
        <f t="shared" si="12"/>
        <v>0</v>
      </c>
      <c r="M75" s="127">
        <f t="shared" si="12"/>
        <v>0</v>
      </c>
      <c r="N75" s="127">
        <f t="shared" si="12"/>
        <v>0</v>
      </c>
      <c r="O75" s="127">
        <f t="shared" si="12"/>
        <v>0</v>
      </c>
      <c r="P75" s="127">
        <f t="shared" si="12"/>
        <v>0</v>
      </c>
      <c r="Q75" s="127">
        <f t="shared" si="12"/>
        <v>0</v>
      </c>
      <c r="R75" s="127">
        <f t="shared" si="12"/>
        <v>0</v>
      </c>
      <c r="S75" s="127">
        <f t="shared" si="12"/>
        <v>0</v>
      </c>
      <c r="T75" s="127">
        <f t="shared" si="12"/>
        <v>0</v>
      </c>
      <c r="U75" s="127">
        <f t="shared" si="12"/>
        <v>0</v>
      </c>
      <c r="V75" s="127">
        <f t="shared" si="12"/>
        <v>0</v>
      </c>
      <c r="W75" s="127">
        <f t="shared" si="12"/>
        <v>0</v>
      </c>
      <c r="X75" s="127">
        <f t="shared" si="12"/>
        <v>0</v>
      </c>
      <c r="Y75" s="127">
        <f t="shared" si="12"/>
        <v>0</v>
      </c>
      <c r="Z75" s="127">
        <f t="shared" si="12"/>
        <v>0</v>
      </c>
      <c r="AA75" s="127">
        <f t="shared" si="12"/>
        <v>0</v>
      </c>
      <c r="AB75" s="127">
        <f t="shared" si="12"/>
        <v>0</v>
      </c>
      <c r="AC75" s="127">
        <f t="shared" si="12"/>
        <v>0</v>
      </c>
      <c r="AD75" s="127">
        <f t="shared" si="12"/>
        <v>0</v>
      </c>
      <c r="AE75" s="127">
        <f t="shared" si="12"/>
        <v>0</v>
      </c>
      <c r="AF75" s="127">
        <f t="shared" si="12"/>
        <v>0</v>
      </c>
      <c r="AG75" s="127">
        <f t="shared" si="12"/>
        <v>0</v>
      </c>
      <c r="AH75" s="127">
        <f t="shared" si="12"/>
        <v>0</v>
      </c>
      <c r="AI75" s="127">
        <f t="shared" si="12"/>
        <v>0</v>
      </c>
      <c r="AJ75" s="127">
        <f t="shared" si="12"/>
        <v>0</v>
      </c>
      <c r="AK75" s="127">
        <f t="shared" si="12"/>
        <v>0</v>
      </c>
      <c r="AL75" s="127">
        <f t="shared" si="12"/>
        <v>0</v>
      </c>
      <c r="AM75" s="127">
        <f t="shared" si="12"/>
        <v>0</v>
      </c>
      <c r="AN75" s="127">
        <f t="shared" si="12"/>
        <v>0</v>
      </c>
      <c r="AO75" s="127">
        <f t="shared" si="12"/>
        <v>0</v>
      </c>
      <c r="AP75" s="127">
        <f t="shared" si="12"/>
        <v>0</v>
      </c>
      <c r="AQ75" s="127">
        <f t="shared" si="12"/>
        <v>0</v>
      </c>
      <c r="AR75" s="127">
        <f t="shared" si="12"/>
        <v>0</v>
      </c>
      <c r="AS75" s="127">
        <f t="shared" si="12"/>
        <v>0</v>
      </c>
      <c r="AT75" s="127">
        <f t="shared" si="12"/>
        <v>0</v>
      </c>
      <c r="AU75" s="127">
        <f t="shared" si="12"/>
        <v>0</v>
      </c>
      <c r="AV75" s="127">
        <f t="shared" si="12"/>
        <v>0</v>
      </c>
      <c r="AW75" s="127">
        <f t="shared" si="12"/>
        <v>0</v>
      </c>
      <c r="AX75" s="127">
        <f t="shared" si="12"/>
        <v>0</v>
      </c>
      <c r="AY75" s="127">
        <f t="shared" si="12"/>
        <v>0</v>
      </c>
      <c r="AZ75" s="127">
        <f t="shared" si="12"/>
        <v>0</v>
      </c>
    </row>
    <row r="76" spans="1:52" s="170" customFormat="1" ht="14.25" x14ac:dyDescent="0.25">
      <c r="A76" s="207" t="s">
        <v>249</v>
      </c>
      <c r="B76" s="126">
        <f t="shared" ref="B76:AZ76" si="13">B74+B75</f>
        <v>0</v>
      </c>
      <c r="C76" s="126">
        <f t="shared" si="13"/>
        <v>433555.26520988863</v>
      </c>
      <c r="D76" s="126">
        <f t="shared" si="13"/>
        <v>476703.2722614138</v>
      </c>
      <c r="E76" s="126">
        <f t="shared" si="13"/>
        <v>511115.09992880368</v>
      </c>
      <c r="F76" s="126">
        <f t="shared" si="13"/>
        <v>546470.41716799024</v>
      </c>
      <c r="G76" s="126">
        <f t="shared" si="13"/>
        <v>582800.37693653279</v>
      </c>
      <c r="H76" s="126">
        <f t="shared" si="13"/>
        <v>620129.76808780315</v>
      </c>
      <c r="I76" s="126">
        <f t="shared" si="13"/>
        <v>646086.8064471276</v>
      </c>
      <c r="J76" s="126">
        <f t="shared" si="13"/>
        <v>685509.25138889067</v>
      </c>
      <c r="K76" s="126">
        <f t="shared" si="13"/>
        <v>726025.54892490618</v>
      </c>
      <c r="L76" s="126">
        <f t="shared" si="13"/>
        <v>767668.51463300269</v>
      </c>
      <c r="M76" s="126">
        <f t="shared" si="13"/>
        <v>1493970.337100711</v>
      </c>
      <c r="N76" s="126">
        <f t="shared" si="13"/>
        <v>1558474.0049460812</v>
      </c>
      <c r="O76" s="126">
        <f t="shared" si="13"/>
        <v>1612420.5483003284</v>
      </c>
      <c r="P76" s="126">
        <f t="shared" si="13"/>
        <v>1680672.1833868625</v>
      </c>
      <c r="Q76" s="126">
        <f t="shared" si="13"/>
        <v>1750882.5467719915</v>
      </c>
      <c r="R76" s="126">
        <f t="shared" si="13"/>
        <v>1823110.4003046751</v>
      </c>
      <c r="S76" s="126">
        <f t="shared" si="13"/>
        <v>1897416.2686893388</v>
      </c>
      <c r="T76" s="126">
        <f t="shared" si="13"/>
        <v>1973862.4923715426</v>
      </c>
      <c r="U76" s="126">
        <f t="shared" si="13"/>
        <v>2040109.8682377285</v>
      </c>
      <c r="V76" s="126">
        <f t="shared" si="13"/>
        <v>2121031.3608115586</v>
      </c>
      <c r="W76" s="126">
        <f t="shared" si="13"/>
        <v>2662314.271370972</v>
      </c>
      <c r="X76" s="126">
        <f t="shared" si="13"/>
        <v>2761724.2545307991</v>
      </c>
      <c r="Y76" s="126">
        <f t="shared" si="13"/>
        <v>2864027.7164314203</v>
      </c>
      <c r="Z76" s="126">
        <f t="shared" si="13"/>
        <v>2969311.4614350619</v>
      </c>
      <c r="AA76" s="126">
        <f t="shared" si="13"/>
        <v>3077664.8980348124</v>
      </c>
      <c r="AB76" s="126">
        <f t="shared" si="13"/>
        <v>3189180.1169785545</v>
      </c>
      <c r="AC76" s="126">
        <f t="shared" si="13"/>
        <v>3303951.9717366099</v>
      </c>
      <c r="AD76" s="126">
        <f t="shared" si="13"/>
        <v>3422078.1613834063</v>
      </c>
      <c r="AE76" s="126">
        <f t="shared" si="13"/>
        <v>3543659.3159656078</v>
      </c>
      <c r="AF76" s="126">
        <f t="shared" si="13"/>
        <v>3668799.0844312743</v>
      </c>
      <c r="AG76" s="126">
        <f t="shared" si="13"/>
        <v>3797604.225196911</v>
      </c>
      <c r="AH76" s="126">
        <f t="shared" si="13"/>
        <v>3930184.6994315162</v>
      </c>
      <c r="AI76" s="126">
        <f t="shared" si="13"/>
        <v>4066653.7671391601</v>
      </c>
      <c r="AJ76" s="126">
        <f t="shared" si="13"/>
        <v>4207128.0861240327</v>
      </c>
      <c r="AK76" s="126">
        <f t="shared" si="13"/>
        <v>4351727.8139244523</v>
      </c>
      <c r="AL76" s="126">
        <f t="shared" si="13"/>
        <v>4500576.7128048837</v>
      </c>
      <c r="AM76" s="126">
        <f t="shared" si="13"/>
        <v>4653802.2578977291</v>
      </c>
      <c r="AN76" s="126">
        <f t="shared" si="13"/>
        <v>4811535.7485893583</v>
      </c>
      <c r="AO76" s="126">
        <f t="shared" si="13"/>
        <v>4973912.4232477378</v>
      </c>
      <c r="AP76" s="126">
        <f t="shared" si="13"/>
        <v>5141071.5773918666</v>
      </c>
      <c r="AQ76" s="126">
        <f t="shared" si="13"/>
        <v>5313156.6854063226</v>
      </c>
      <c r="AR76" s="126">
        <f t="shared" si="13"/>
        <v>5490315.5259072101</v>
      </c>
      <c r="AS76" s="126">
        <f t="shared" si="13"/>
        <v>5672700.3108691247</v>
      </c>
      <c r="AT76" s="126">
        <f t="shared" si="13"/>
        <v>5860467.8186258972</v>
      </c>
      <c r="AU76" s="126">
        <f t="shared" si="13"/>
        <v>6053779.5308613721</v>
      </c>
      <c r="AV76" s="126">
        <f t="shared" si="13"/>
        <v>6252801.7737099091</v>
      </c>
      <c r="AW76" s="126">
        <f t="shared" si="13"/>
        <v>6457705.8630899061</v>
      </c>
      <c r="AX76" s="126">
        <f t="shared" si="13"/>
        <v>6668668.2543973019</v>
      </c>
      <c r="AY76" s="126">
        <f t="shared" si="13"/>
        <v>6885870.6966899177</v>
      </c>
      <c r="AZ76" s="126">
        <f t="shared" si="13"/>
        <v>7109500.3914973158</v>
      </c>
    </row>
    <row r="77" spans="1:52" x14ac:dyDescent="0.25">
      <c r="A77" s="206" t="s">
        <v>244</v>
      </c>
      <c r="B77" s="127">
        <f t="shared" ref="B77:AZ77" si="14">-B76*$B$36</f>
        <v>0</v>
      </c>
      <c r="C77" s="127">
        <f t="shared" si="14"/>
        <v>-86711.053041977735</v>
      </c>
      <c r="D77" s="127">
        <f t="shared" si="14"/>
        <v>-95340.654452282761</v>
      </c>
      <c r="E77" s="127">
        <f t="shared" si="14"/>
        <v>-102223.01998576074</v>
      </c>
      <c r="F77" s="127">
        <f t="shared" si="14"/>
        <v>-109294.08343359805</v>
      </c>
      <c r="G77" s="127">
        <f t="shared" si="14"/>
        <v>-116560.07538730657</v>
      </c>
      <c r="H77" s="127">
        <f t="shared" si="14"/>
        <v>-124025.95361756063</v>
      </c>
      <c r="I77" s="127">
        <f t="shared" si="14"/>
        <v>-129217.36128942552</v>
      </c>
      <c r="J77" s="127">
        <f t="shared" si="14"/>
        <v>-137101.85027777814</v>
      </c>
      <c r="K77" s="127">
        <f t="shared" si="14"/>
        <v>-145205.10978498124</v>
      </c>
      <c r="L77" s="127">
        <f t="shared" si="14"/>
        <v>-153533.70292660056</v>
      </c>
      <c r="M77" s="127">
        <f t="shared" si="14"/>
        <v>-298794.06742014218</v>
      </c>
      <c r="N77" s="127">
        <f t="shared" si="14"/>
        <v>-311694.80098921625</v>
      </c>
      <c r="O77" s="127">
        <f t="shared" si="14"/>
        <v>-322484.10966006573</v>
      </c>
      <c r="P77" s="127">
        <f t="shared" si="14"/>
        <v>-336134.43667737255</v>
      </c>
      <c r="Q77" s="127">
        <f t="shared" si="14"/>
        <v>-350176.50935439835</v>
      </c>
      <c r="R77" s="127">
        <f t="shared" si="14"/>
        <v>-364622.08006093506</v>
      </c>
      <c r="S77" s="127">
        <f t="shared" si="14"/>
        <v>-379483.25373786781</v>
      </c>
      <c r="T77" s="127">
        <f t="shared" si="14"/>
        <v>-394772.49847430852</v>
      </c>
      <c r="U77" s="127">
        <f t="shared" si="14"/>
        <v>-408021.97364754573</v>
      </c>
      <c r="V77" s="127">
        <f t="shared" si="14"/>
        <v>-424206.27216231171</v>
      </c>
      <c r="W77" s="127">
        <f t="shared" si="14"/>
        <v>-532462.85427419445</v>
      </c>
      <c r="X77" s="127">
        <f t="shared" si="14"/>
        <v>-552344.85090615985</v>
      </c>
      <c r="Y77" s="127">
        <f t="shared" si="14"/>
        <v>-572805.54328628408</v>
      </c>
      <c r="Z77" s="127">
        <f t="shared" si="14"/>
        <v>-593862.29228701245</v>
      </c>
      <c r="AA77" s="127">
        <f t="shared" si="14"/>
        <v>-615532.97960696253</v>
      </c>
      <c r="AB77" s="127">
        <f t="shared" si="14"/>
        <v>-637836.02339571097</v>
      </c>
      <c r="AC77" s="127">
        <f t="shared" si="14"/>
        <v>-660790.39434732206</v>
      </c>
      <c r="AD77" s="127">
        <f t="shared" si="14"/>
        <v>-684415.63227668125</v>
      </c>
      <c r="AE77" s="127">
        <f t="shared" si="14"/>
        <v>-708731.86319312162</v>
      </c>
      <c r="AF77" s="127">
        <f t="shared" si="14"/>
        <v>-733759.81688625494</v>
      </c>
      <c r="AG77" s="127">
        <f t="shared" si="14"/>
        <v>-759520.84503938223</v>
      </c>
      <c r="AH77" s="127">
        <f t="shared" si="14"/>
        <v>-786036.93988630327</v>
      </c>
      <c r="AI77" s="127">
        <f t="shared" si="14"/>
        <v>-813330.75342783204</v>
      </c>
      <c r="AJ77" s="127">
        <f t="shared" si="14"/>
        <v>-841425.61722480657</v>
      </c>
      <c r="AK77" s="127">
        <f t="shared" si="14"/>
        <v>-870345.56278489053</v>
      </c>
      <c r="AL77" s="127">
        <f t="shared" si="14"/>
        <v>-900115.34256097674</v>
      </c>
      <c r="AM77" s="127">
        <f t="shared" si="14"/>
        <v>-930760.45157954586</v>
      </c>
      <c r="AN77" s="127">
        <f t="shared" si="14"/>
        <v>-962307.14971787168</v>
      </c>
      <c r="AO77" s="127">
        <f t="shared" si="14"/>
        <v>-994782.48464954761</v>
      </c>
      <c r="AP77" s="127">
        <f t="shared" si="14"/>
        <v>-1028214.3154783733</v>
      </c>
      <c r="AQ77" s="127">
        <f t="shared" si="14"/>
        <v>-1062631.3370812645</v>
      </c>
      <c r="AR77" s="127">
        <f t="shared" si="14"/>
        <v>-1098063.1051814421</v>
      </c>
      <c r="AS77" s="127">
        <f t="shared" si="14"/>
        <v>-1134540.062173825</v>
      </c>
      <c r="AT77" s="127">
        <f t="shared" si="14"/>
        <v>-1172093.5637251795</v>
      </c>
      <c r="AU77" s="127">
        <f t="shared" si="14"/>
        <v>-1210755.9061722744</v>
      </c>
      <c r="AV77" s="127">
        <f t="shared" si="14"/>
        <v>-1250560.354741982</v>
      </c>
      <c r="AW77" s="127">
        <f t="shared" si="14"/>
        <v>-1291541.1726179812</v>
      </c>
      <c r="AX77" s="127">
        <f t="shared" si="14"/>
        <v>-1333733.6508794604</v>
      </c>
      <c r="AY77" s="127">
        <f t="shared" si="14"/>
        <v>-1377174.1393379837</v>
      </c>
      <c r="AZ77" s="127">
        <f t="shared" si="14"/>
        <v>-1421900.0782994633</v>
      </c>
    </row>
    <row r="78" spans="1:52" ht="16.5" thickBot="1" x14ac:dyDescent="0.3">
      <c r="A78" s="208" t="s">
        <v>248</v>
      </c>
      <c r="B78" s="128">
        <f t="shared" ref="B78:AZ78" si="15">B76+B77</f>
        <v>0</v>
      </c>
      <c r="C78" s="128">
        <f t="shared" si="15"/>
        <v>346844.21216791088</v>
      </c>
      <c r="D78" s="128">
        <f t="shared" si="15"/>
        <v>381362.61780913104</v>
      </c>
      <c r="E78" s="128">
        <f t="shared" si="15"/>
        <v>408892.07994304295</v>
      </c>
      <c r="F78" s="128">
        <f t="shared" si="15"/>
        <v>437176.33373439219</v>
      </c>
      <c r="G78" s="128">
        <f t="shared" si="15"/>
        <v>466240.30154922622</v>
      </c>
      <c r="H78" s="128">
        <f t="shared" si="15"/>
        <v>496103.81447024253</v>
      </c>
      <c r="I78" s="128">
        <f t="shared" si="15"/>
        <v>516869.44515770208</v>
      </c>
      <c r="J78" s="128">
        <f t="shared" si="15"/>
        <v>548407.40111111256</v>
      </c>
      <c r="K78" s="128">
        <f t="shared" si="15"/>
        <v>580820.43913992494</v>
      </c>
      <c r="L78" s="128">
        <f t="shared" si="15"/>
        <v>614134.81170640211</v>
      </c>
      <c r="M78" s="128">
        <f t="shared" si="15"/>
        <v>1195176.2696805687</v>
      </c>
      <c r="N78" s="128">
        <f t="shared" si="15"/>
        <v>1246779.203956865</v>
      </c>
      <c r="O78" s="128">
        <f t="shared" si="15"/>
        <v>1289936.4386402627</v>
      </c>
      <c r="P78" s="128">
        <f t="shared" si="15"/>
        <v>1344537.74670949</v>
      </c>
      <c r="Q78" s="128">
        <f t="shared" si="15"/>
        <v>1400706.0374175932</v>
      </c>
      <c r="R78" s="128">
        <f t="shared" si="15"/>
        <v>1458488.32024374</v>
      </c>
      <c r="S78" s="128">
        <f t="shared" si="15"/>
        <v>1517933.014951471</v>
      </c>
      <c r="T78" s="128">
        <f t="shared" si="15"/>
        <v>1579089.9938972341</v>
      </c>
      <c r="U78" s="128">
        <f t="shared" si="15"/>
        <v>1632087.8945901827</v>
      </c>
      <c r="V78" s="128">
        <f t="shared" si="15"/>
        <v>1696825.0886492468</v>
      </c>
      <c r="W78" s="128">
        <f t="shared" si="15"/>
        <v>2129851.4170967778</v>
      </c>
      <c r="X78" s="128">
        <f t="shared" si="15"/>
        <v>2209379.4036246394</v>
      </c>
      <c r="Y78" s="128">
        <f t="shared" si="15"/>
        <v>2291222.1731451363</v>
      </c>
      <c r="Z78" s="128">
        <f t="shared" si="15"/>
        <v>2375449.1691480493</v>
      </c>
      <c r="AA78" s="128">
        <f t="shared" si="15"/>
        <v>2462131.9184278501</v>
      </c>
      <c r="AB78" s="128">
        <f t="shared" si="15"/>
        <v>2551344.0935828434</v>
      </c>
      <c r="AC78" s="128">
        <f t="shared" si="15"/>
        <v>2643161.5773892878</v>
      </c>
      <c r="AD78" s="128">
        <f t="shared" si="15"/>
        <v>2737662.529106725</v>
      </c>
      <c r="AE78" s="128">
        <f t="shared" si="15"/>
        <v>2834927.452772486</v>
      </c>
      <c r="AF78" s="128">
        <f t="shared" si="15"/>
        <v>2935039.2675450193</v>
      </c>
      <c r="AG78" s="128">
        <f t="shared" si="15"/>
        <v>3038083.3801575289</v>
      </c>
      <c r="AH78" s="128">
        <f t="shared" si="15"/>
        <v>3144147.7595452131</v>
      </c>
      <c r="AI78" s="128">
        <f t="shared" si="15"/>
        <v>3253323.0137113282</v>
      </c>
      <c r="AJ78" s="128">
        <f t="shared" si="15"/>
        <v>3365702.4688992263</v>
      </c>
      <c r="AK78" s="128">
        <f t="shared" si="15"/>
        <v>3481382.2511395616</v>
      </c>
      <c r="AL78" s="128">
        <f t="shared" si="15"/>
        <v>3600461.370243907</v>
      </c>
      <c r="AM78" s="128">
        <f t="shared" si="15"/>
        <v>3723041.8063181834</v>
      </c>
      <c r="AN78" s="128">
        <f t="shared" si="15"/>
        <v>3849228.5988714867</v>
      </c>
      <c r="AO78" s="128">
        <f t="shared" si="15"/>
        <v>3979129.9385981904</v>
      </c>
      <c r="AP78" s="128">
        <f t="shared" si="15"/>
        <v>4112857.2619134933</v>
      </c>
      <c r="AQ78" s="128">
        <f t="shared" si="15"/>
        <v>4250525.3483250579</v>
      </c>
      <c r="AR78" s="128">
        <f t="shared" si="15"/>
        <v>4392252.4207257684</v>
      </c>
      <c r="AS78" s="128">
        <f t="shared" si="15"/>
        <v>4538160.2486953</v>
      </c>
      <c r="AT78" s="128">
        <f t="shared" si="15"/>
        <v>4688374.2549007181</v>
      </c>
      <c r="AU78" s="128">
        <f t="shared" si="15"/>
        <v>4843023.6246890975</v>
      </c>
      <c r="AV78" s="128">
        <f t="shared" si="15"/>
        <v>5002241.4189679269</v>
      </c>
      <c r="AW78" s="128">
        <f t="shared" si="15"/>
        <v>5166164.6904719248</v>
      </c>
      <c r="AX78" s="128">
        <f t="shared" si="15"/>
        <v>5334934.6035178415</v>
      </c>
      <c r="AY78" s="128">
        <f t="shared" si="15"/>
        <v>5508696.5573519338</v>
      </c>
      <c r="AZ78" s="128">
        <f t="shared" si="15"/>
        <v>5687600.313197853</v>
      </c>
    </row>
    <row r="79" spans="1:52" s="210" customFormat="1" ht="16.5" thickBot="1" x14ac:dyDescent="0.3">
      <c r="A79" s="209"/>
      <c r="B79" s="129">
        <v>0</v>
      </c>
      <c r="C79" s="129">
        <v>1</v>
      </c>
      <c r="D79" s="129">
        <f>C79+1</f>
        <v>2</v>
      </c>
      <c r="E79" s="129">
        <f t="shared" ref="E79:AZ79" si="16">D79+1</f>
        <v>3</v>
      </c>
      <c r="F79" s="129">
        <f t="shared" si="16"/>
        <v>4</v>
      </c>
      <c r="G79" s="129">
        <f t="shared" si="16"/>
        <v>5</v>
      </c>
      <c r="H79" s="129">
        <f t="shared" si="16"/>
        <v>6</v>
      </c>
      <c r="I79" s="129">
        <f t="shared" si="16"/>
        <v>7</v>
      </c>
      <c r="J79" s="129">
        <f t="shared" si="16"/>
        <v>8</v>
      </c>
      <c r="K79" s="129">
        <f t="shared" si="16"/>
        <v>9</v>
      </c>
      <c r="L79" s="129">
        <f t="shared" si="16"/>
        <v>10</v>
      </c>
      <c r="M79" s="129">
        <f t="shared" si="16"/>
        <v>11</v>
      </c>
      <c r="N79" s="129">
        <f t="shared" si="16"/>
        <v>12</v>
      </c>
      <c r="O79" s="129">
        <f t="shared" si="16"/>
        <v>13</v>
      </c>
      <c r="P79" s="129">
        <f t="shared" si="16"/>
        <v>14</v>
      </c>
      <c r="Q79" s="129">
        <f t="shared" si="16"/>
        <v>15</v>
      </c>
      <c r="R79" s="129">
        <f t="shared" si="16"/>
        <v>16</v>
      </c>
      <c r="S79" s="129">
        <f t="shared" si="16"/>
        <v>17</v>
      </c>
      <c r="T79" s="129">
        <f t="shared" si="16"/>
        <v>18</v>
      </c>
      <c r="U79" s="129">
        <f t="shared" si="16"/>
        <v>19</v>
      </c>
      <c r="V79" s="129">
        <f t="shared" si="16"/>
        <v>20</v>
      </c>
      <c r="W79" s="129">
        <f t="shared" si="16"/>
        <v>21</v>
      </c>
      <c r="X79" s="129">
        <f t="shared" si="16"/>
        <v>22</v>
      </c>
      <c r="Y79" s="129">
        <f t="shared" si="16"/>
        <v>23</v>
      </c>
      <c r="Z79" s="129">
        <f t="shared" si="16"/>
        <v>24</v>
      </c>
      <c r="AA79" s="129">
        <f t="shared" si="16"/>
        <v>25</v>
      </c>
      <c r="AB79" s="129">
        <f t="shared" si="16"/>
        <v>26</v>
      </c>
      <c r="AC79" s="129">
        <f t="shared" si="16"/>
        <v>27</v>
      </c>
      <c r="AD79" s="129">
        <f t="shared" si="16"/>
        <v>28</v>
      </c>
      <c r="AE79" s="129">
        <f t="shared" si="16"/>
        <v>29</v>
      </c>
      <c r="AF79" s="129">
        <f t="shared" si="16"/>
        <v>30</v>
      </c>
      <c r="AG79" s="129">
        <f t="shared" si="16"/>
        <v>31</v>
      </c>
      <c r="AH79" s="129">
        <f t="shared" si="16"/>
        <v>32</v>
      </c>
      <c r="AI79" s="129">
        <f t="shared" si="16"/>
        <v>33</v>
      </c>
      <c r="AJ79" s="129">
        <f t="shared" si="16"/>
        <v>34</v>
      </c>
      <c r="AK79" s="129">
        <f t="shared" si="16"/>
        <v>35</v>
      </c>
      <c r="AL79" s="129">
        <f t="shared" si="16"/>
        <v>36</v>
      </c>
      <c r="AM79" s="129">
        <f t="shared" si="16"/>
        <v>37</v>
      </c>
      <c r="AN79" s="129">
        <f t="shared" si="16"/>
        <v>38</v>
      </c>
      <c r="AO79" s="129">
        <f t="shared" si="16"/>
        <v>39</v>
      </c>
      <c r="AP79" s="129">
        <f t="shared" si="16"/>
        <v>40</v>
      </c>
      <c r="AQ79" s="129">
        <f t="shared" si="16"/>
        <v>41</v>
      </c>
      <c r="AR79" s="129">
        <f t="shared" si="16"/>
        <v>42</v>
      </c>
      <c r="AS79" s="129">
        <f t="shared" si="16"/>
        <v>43</v>
      </c>
      <c r="AT79" s="129">
        <f t="shared" si="16"/>
        <v>44</v>
      </c>
      <c r="AU79" s="129">
        <f t="shared" si="16"/>
        <v>45</v>
      </c>
      <c r="AV79" s="129">
        <f t="shared" si="16"/>
        <v>46</v>
      </c>
      <c r="AW79" s="129">
        <f t="shared" si="16"/>
        <v>47</v>
      </c>
      <c r="AX79" s="129">
        <f t="shared" si="16"/>
        <v>48</v>
      </c>
      <c r="AY79" s="129">
        <f t="shared" si="16"/>
        <v>49</v>
      </c>
      <c r="AZ79" s="129">
        <f t="shared" si="16"/>
        <v>50</v>
      </c>
    </row>
    <row r="80" spans="1:52" ht="31.5" x14ac:dyDescent="0.25">
      <c r="A80" s="203" t="s">
        <v>247</v>
      </c>
      <c r="B80" s="122" t="str">
        <f>B47</f>
        <v>Год окончания строительства 2018</v>
      </c>
      <c r="C80" s="122">
        <f t="shared" ref="C80:AZ80" si="17">C47</f>
        <v>2019</v>
      </c>
      <c r="D80" s="122">
        <f t="shared" si="17"/>
        <v>2020</v>
      </c>
      <c r="E80" s="122">
        <f t="shared" si="17"/>
        <v>2021</v>
      </c>
      <c r="F80" s="122">
        <f t="shared" si="17"/>
        <v>2022</v>
      </c>
      <c r="G80" s="122">
        <f t="shared" si="17"/>
        <v>2023</v>
      </c>
      <c r="H80" s="122">
        <f t="shared" si="17"/>
        <v>2024</v>
      </c>
      <c r="I80" s="122">
        <f t="shared" si="17"/>
        <v>2025</v>
      </c>
      <c r="J80" s="122">
        <f t="shared" si="17"/>
        <v>2026</v>
      </c>
      <c r="K80" s="122">
        <f t="shared" si="17"/>
        <v>2027</v>
      </c>
      <c r="L80" s="122">
        <f t="shared" si="17"/>
        <v>2028</v>
      </c>
      <c r="M80" s="122">
        <f t="shared" si="17"/>
        <v>2029</v>
      </c>
      <c r="N80" s="122">
        <f t="shared" si="17"/>
        <v>2030</v>
      </c>
      <c r="O80" s="122">
        <f t="shared" si="17"/>
        <v>2031</v>
      </c>
      <c r="P80" s="122">
        <f t="shared" si="17"/>
        <v>2032</v>
      </c>
      <c r="Q80" s="122">
        <f t="shared" si="17"/>
        <v>2033</v>
      </c>
      <c r="R80" s="122">
        <f t="shared" si="17"/>
        <v>2034</v>
      </c>
      <c r="S80" s="122">
        <f t="shared" si="17"/>
        <v>2035</v>
      </c>
      <c r="T80" s="122">
        <f t="shared" si="17"/>
        <v>2036</v>
      </c>
      <c r="U80" s="122">
        <f t="shared" si="17"/>
        <v>2037</v>
      </c>
      <c r="V80" s="122">
        <f t="shared" si="17"/>
        <v>2038</v>
      </c>
      <c r="W80" s="122">
        <f t="shared" si="17"/>
        <v>2039</v>
      </c>
      <c r="X80" s="122">
        <f t="shared" si="17"/>
        <v>2040</v>
      </c>
      <c r="Y80" s="122">
        <f t="shared" si="17"/>
        <v>2041</v>
      </c>
      <c r="Z80" s="122">
        <f t="shared" si="17"/>
        <v>2042</v>
      </c>
      <c r="AA80" s="122">
        <f t="shared" si="17"/>
        <v>2043</v>
      </c>
      <c r="AB80" s="122">
        <f t="shared" si="17"/>
        <v>2044</v>
      </c>
      <c r="AC80" s="122">
        <f t="shared" si="17"/>
        <v>2045</v>
      </c>
      <c r="AD80" s="122">
        <f t="shared" si="17"/>
        <v>2046</v>
      </c>
      <c r="AE80" s="122">
        <f t="shared" si="17"/>
        <v>2047</v>
      </c>
      <c r="AF80" s="122">
        <f t="shared" si="17"/>
        <v>2048</v>
      </c>
      <c r="AG80" s="122">
        <f t="shared" si="17"/>
        <v>2049</v>
      </c>
      <c r="AH80" s="122">
        <f t="shared" si="17"/>
        <v>2050</v>
      </c>
      <c r="AI80" s="122">
        <f t="shared" si="17"/>
        <v>2051</v>
      </c>
      <c r="AJ80" s="122">
        <f t="shared" si="17"/>
        <v>2052</v>
      </c>
      <c r="AK80" s="122">
        <f t="shared" si="17"/>
        <v>2053</v>
      </c>
      <c r="AL80" s="122">
        <f t="shared" si="17"/>
        <v>2054</v>
      </c>
      <c r="AM80" s="122">
        <f t="shared" si="17"/>
        <v>2055</v>
      </c>
      <c r="AN80" s="122">
        <f t="shared" si="17"/>
        <v>2056</v>
      </c>
      <c r="AO80" s="122">
        <f t="shared" si="17"/>
        <v>2057</v>
      </c>
      <c r="AP80" s="122">
        <f t="shared" si="17"/>
        <v>2058</v>
      </c>
      <c r="AQ80" s="122">
        <f t="shared" si="17"/>
        <v>2059</v>
      </c>
      <c r="AR80" s="122">
        <f t="shared" si="17"/>
        <v>2060</v>
      </c>
      <c r="AS80" s="122">
        <f t="shared" si="17"/>
        <v>2061</v>
      </c>
      <c r="AT80" s="122">
        <f t="shared" si="17"/>
        <v>2062</v>
      </c>
      <c r="AU80" s="122">
        <f t="shared" si="17"/>
        <v>2063</v>
      </c>
      <c r="AV80" s="122">
        <f t="shared" si="17"/>
        <v>2064</v>
      </c>
      <c r="AW80" s="122">
        <f t="shared" si="17"/>
        <v>2065</v>
      </c>
      <c r="AX80" s="122">
        <f t="shared" si="17"/>
        <v>2066</v>
      </c>
      <c r="AY80" s="122">
        <f t="shared" si="17"/>
        <v>2067</v>
      </c>
      <c r="AZ80" s="122">
        <f t="shared" si="17"/>
        <v>2068</v>
      </c>
    </row>
    <row r="81" spans="1:52" s="170" customFormat="1" ht="14.25" x14ac:dyDescent="0.25">
      <c r="A81" s="205" t="s">
        <v>449</v>
      </c>
      <c r="B81" s="126">
        <f t="shared" ref="B81:AZ81" si="18">B74</f>
        <v>0</v>
      </c>
      <c r="C81" s="126">
        <f t="shared" si="18"/>
        <v>433555.26520988863</v>
      </c>
      <c r="D81" s="126">
        <f t="shared" si="18"/>
        <v>476703.2722614138</v>
      </c>
      <c r="E81" s="126">
        <f t="shared" si="18"/>
        <v>511115.09992880368</v>
      </c>
      <c r="F81" s="126">
        <f t="shared" si="18"/>
        <v>546470.41716799024</v>
      </c>
      <c r="G81" s="126">
        <f t="shared" si="18"/>
        <v>582800.37693653279</v>
      </c>
      <c r="H81" s="126">
        <f t="shared" si="18"/>
        <v>620129.76808780315</v>
      </c>
      <c r="I81" s="126">
        <f t="shared" si="18"/>
        <v>646086.8064471276</v>
      </c>
      <c r="J81" s="126">
        <f t="shared" si="18"/>
        <v>685509.25138889067</v>
      </c>
      <c r="K81" s="126">
        <f t="shared" si="18"/>
        <v>726025.54892490618</v>
      </c>
      <c r="L81" s="126">
        <f t="shared" si="18"/>
        <v>767668.51463300269</v>
      </c>
      <c r="M81" s="126">
        <f t="shared" si="18"/>
        <v>1493970.337100711</v>
      </c>
      <c r="N81" s="126">
        <f t="shared" si="18"/>
        <v>1558474.0049460812</v>
      </c>
      <c r="O81" s="126">
        <f t="shared" si="18"/>
        <v>1612420.5483003284</v>
      </c>
      <c r="P81" s="126">
        <f t="shared" si="18"/>
        <v>1680672.1833868625</v>
      </c>
      <c r="Q81" s="126">
        <f t="shared" si="18"/>
        <v>1750882.5467719915</v>
      </c>
      <c r="R81" s="126">
        <f t="shared" si="18"/>
        <v>1823110.4003046751</v>
      </c>
      <c r="S81" s="126">
        <f t="shared" si="18"/>
        <v>1897416.2686893388</v>
      </c>
      <c r="T81" s="126">
        <f t="shared" si="18"/>
        <v>1973862.4923715426</v>
      </c>
      <c r="U81" s="126">
        <f t="shared" si="18"/>
        <v>2040109.8682377285</v>
      </c>
      <c r="V81" s="126">
        <f t="shared" si="18"/>
        <v>2121031.3608115586</v>
      </c>
      <c r="W81" s="126">
        <f t="shared" si="18"/>
        <v>2662314.271370972</v>
      </c>
      <c r="X81" s="126">
        <f t="shared" si="18"/>
        <v>2761724.2545307991</v>
      </c>
      <c r="Y81" s="126">
        <f t="shared" si="18"/>
        <v>2864027.7164314203</v>
      </c>
      <c r="Z81" s="126">
        <f t="shared" si="18"/>
        <v>2969311.4614350619</v>
      </c>
      <c r="AA81" s="126">
        <f t="shared" si="18"/>
        <v>3077664.8980348124</v>
      </c>
      <c r="AB81" s="126">
        <f t="shared" si="18"/>
        <v>3189180.1169785545</v>
      </c>
      <c r="AC81" s="126">
        <f t="shared" si="18"/>
        <v>3303951.9717366099</v>
      </c>
      <c r="AD81" s="126">
        <f t="shared" si="18"/>
        <v>3422078.1613834063</v>
      </c>
      <c r="AE81" s="126">
        <f t="shared" si="18"/>
        <v>3543659.3159656078</v>
      </c>
      <c r="AF81" s="126">
        <f t="shared" si="18"/>
        <v>3668799.0844312743</v>
      </c>
      <c r="AG81" s="126">
        <f t="shared" si="18"/>
        <v>3797604.225196911</v>
      </c>
      <c r="AH81" s="126">
        <f t="shared" si="18"/>
        <v>3930184.6994315162</v>
      </c>
      <c r="AI81" s="126">
        <f t="shared" si="18"/>
        <v>4066653.7671391601</v>
      </c>
      <c r="AJ81" s="126">
        <f t="shared" si="18"/>
        <v>4207128.0861240327</v>
      </c>
      <c r="AK81" s="126">
        <f t="shared" si="18"/>
        <v>4351727.8139244523</v>
      </c>
      <c r="AL81" s="126">
        <f t="shared" si="18"/>
        <v>4500576.7128048837</v>
      </c>
      <c r="AM81" s="126">
        <f t="shared" si="18"/>
        <v>4653802.2578977291</v>
      </c>
      <c r="AN81" s="126">
        <f t="shared" si="18"/>
        <v>4811535.7485893583</v>
      </c>
      <c r="AO81" s="126">
        <f t="shared" si="18"/>
        <v>4973912.4232477378</v>
      </c>
      <c r="AP81" s="126">
        <f t="shared" si="18"/>
        <v>5141071.5773918666</v>
      </c>
      <c r="AQ81" s="126">
        <f t="shared" si="18"/>
        <v>5313156.6854063226</v>
      </c>
      <c r="AR81" s="126">
        <f t="shared" si="18"/>
        <v>5490315.5259072101</v>
      </c>
      <c r="AS81" s="126">
        <f t="shared" si="18"/>
        <v>5672700.3108691247</v>
      </c>
      <c r="AT81" s="126">
        <f t="shared" si="18"/>
        <v>5860467.8186258972</v>
      </c>
      <c r="AU81" s="126">
        <f t="shared" si="18"/>
        <v>6053779.5308613721</v>
      </c>
      <c r="AV81" s="126">
        <f t="shared" si="18"/>
        <v>6252801.7737099091</v>
      </c>
      <c r="AW81" s="126">
        <f t="shared" si="18"/>
        <v>6457705.8630899061</v>
      </c>
      <c r="AX81" s="126">
        <f t="shared" si="18"/>
        <v>6668668.2543973019</v>
      </c>
      <c r="AY81" s="126">
        <f t="shared" si="18"/>
        <v>6885870.6966899177</v>
      </c>
      <c r="AZ81" s="126">
        <f t="shared" si="18"/>
        <v>7109500.3914973158</v>
      </c>
    </row>
    <row r="82" spans="1:52" x14ac:dyDescent="0.25">
      <c r="A82" s="206" t="s">
        <v>246</v>
      </c>
      <c r="B82" s="127">
        <f t="shared" ref="B82:AZ82" si="19">-B73</f>
        <v>0</v>
      </c>
      <c r="C82" s="127">
        <f t="shared" si="19"/>
        <v>269153.8</v>
      </c>
      <c r="D82" s="127">
        <f t="shared" si="19"/>
        <v>269153.8</v>
      </c>
      <c r="E82" s="127">
        <f t="shared" si="19"/>
        <v>269153.8</v>
      </c>
      <c r="F82" s="127">
        <f t="shared" si="19"/>
        <v>269153.8</v>
      </c>
      <c r="G82" s="127">
        <f t="shared" si="19"/>
        <v>269153.8</v>
      </c>
      <c r="H82" s="127">
        <f t="shared" si="19"/>
        <v>269153.8</v>
      </c>
      <c r="I82" s="127">
        <f t="shared" si="19"/>
        <v>269153.8</v>
      </c>
      <c r="J82" s="127">
        <f t="shared" si="19"/>
        <v>269153.8</v>
      </c>
      <c r="K82" s="127">
        <f t="shared" si="19"/>
        <v>269153.8</v>
      </c>
      <c r="L82" s="127">
        <f t="shared" si="19"/>
        <v>269153.8</v>
      </c>
      <c r="M82" s="127">
        <f t="shared" si="19"/>
        <v>269153.8</v>
      </c>
      <c r="N82" s="127">
        <f t="shared" si="19"/>
        <v>269153.8</v>
      </c>
      <c r="O82" s="127">
        <f t="shared" si="19"/>
        <v>269153.8</v>
      </c>
      <c r="P82" s="127">
        <f t="shared" si="19"/>
        <v>269153.8</v>
      </c>
      <c r="Q82" s="127">
        <f t="shared" si="19"/>
        <v>269153.8</v>
      </c>
      <c r="R82" s="127">
        <f t="shared" si="19"/>
        <v>269153.8</v>
      </c>
      <c r="S82" s="127">
        <f t="shared" si="19"/>
        <v>269153.8</v>
      </c>
      <c r="T82" s="127">
        <f t="shared" si="19"/>
        <v>269153.8</v>
      </c>
      <c r="U82" s="127">
        <f t="shared" si="19"/>
        <v>269153.8</v>
      </c>
      <c r="V82" s="127">
        <f t="shared" si="19"/>
        <v>269153.8</v>
      </c>
      <c r="W82" s="127">
        <f t="shared" si="19"/>
        <v>269153.8</v>
      </c>
      <c r="X82" s="127">
        <f t="shared" si="19"/>
        <v>269153.8</v>
      </c>
      <c r="Y82" s="127">
        <f t="shared" si="19"/>
        <v>269153.8</v>
      </c>
      <c r="Z82" s="127">
        <f t="shared" si="19"/>
        <v>269153.8</v>
      </c>
      <c r="AA82" s="127">
        <f t="shared" si="19"/>
        <v>269153.8</v>
      </c>
      <c r="AB82" s="127">
        <f t="shared" si="19"/>
        <v>269153.8</v>
      </c>
      <c r="AC82" s="127">
        <f t="shared" si="19"/>
        <v>269153.8</v>
      </c>
      <c r="AD82" s="127">
        <f t="shared" si="19"/>
        <v>269153.8</v>
      </c>
      <c r="AE82" s="127">
        <f t="shared" si="19"/>
        <v>269153.8</v>
      </c>
      <c r="AF82" s="127">
        <f t="shared" si="19"/>
        <v>269153.8</v>
      </c>
      <c r="AG82" s="127">
        <f t="shared" si="19"/>
        <v>269153.8</v>
      </c>
      <c r="AH82" s="127">
        <f t="shared" si="19"/>
        <v>269153.8</v>
      </c>
      <c r="AI82" s="127">
        <f t="shared" si="19"/>
        <v>269153.8</v>
      </c>
      <c r="AJ82" s="127">
        <f t="shared" si="19"/>
        <v>269153.8</v>
      </c>
      <c r="AK82" s="127">
        <f t="shared" si="19"/>
        <v>269153.8</v>
      </c>
      <c r="AL82" s="127">
        <f t="shared" si="19"/>
        <v>269153.8</v>
      </c>
      <c r="AM82" s="127">
        <f t="shared" si="19"/>
        <v>269153.8</v>
      </c>
      <c r="AN82" s="127">
        <f t="shared" si="19"/>
        <v>269153.8</v>
      </c>
      <c r="AO82" s="127">
        <f t="shared" si="19"/>
        <v>269153.8</v>
      </c>
      <c r="AP82" s="127">
        <f t="shared" si="19"/>
        <v>269153.8</v>
      </c>
      <c r="AQ82" s="127">
        <f t="shared" si="19"/>
        <v>269153.8</v>
      </c>
      <c r="AR82" s="127">
        <f t="shared" si="19"/>
        <v>269153.8</v>
      </c>
      <c r="AS82" s="127">
        <f t="shared" si="19"/>
        <v>269153.8</v>
      </c>
      <c r="AT82" s="127">
        <f t="shared" si="19"/>
        <v>269153.8</v>
      </c>
      <c r="AU82" s="127">
        <f t="shared" si="19"/>
        <v>269153.8</v>
      </c>
      <c r="AV82" s="127">
        <f t="shared" si="19"/>
        <v>269153.8</v>
      </c>
      <c r="AW82" s="127">
        <f t="shared" si="19"/>
        <v>269153.8</v>
      </c>
      <c r="AX82" s="127">
        <f t="shared" si="19"/>
        <v>269153.8</v>
      </c>
      <c r="AY82" s="127">
        <f t="shared" si="19"/>
        <v>269153.8</v>
      </c>
      <c r="AZ82" s="127">
        <f t="shared" si="19"/>
        <v>269153.8</v>
      </c>
    </row>
    <row r="83" spans="1:52" x14ac:dyDescent="0.25">
      <c r="A83" s="206" t="s">
        <v>245</v>
      </c>
      <c r="B83" s="127">
        <f t="shared" ref="B83:AZ83" si="20">B75</f>
        <v>0</v>
      </c>
      <c r="C83" s="127">
        <f t="shared" si="20"/>
        <v>0</v>
      </c>
      <c r="D83" s="127">
        <f t="shared" si="20"/>
        <v>0</v>
      </c>
      <c r="E83" s="127">
        <f t="shared" si="20"/>
        <v>0</v>
      </c>
      <c r="F83" s="127">
        <f t="shared" si="20"/>
        <v>0</v>
      </c>
      <c r="G83" s="127">
        <f t="shared" si="20"/>
        <v>0</v>
      </c>
      <c r="H83" s="127">
        <f t="shared" si="20"/>
        <v>0</v>
      </c>
      <c r="I83" s="127">
        <f t="shared" si="20"/>
        <v>0</v>
      </c>
      <c r="J83" s="127">
        <f t="shared" si="20"/>
        <v>0</v>
      </c>
      <c r="K83" s="127">
        <f t="shared" si="20"/>
        <v>0</v>
      </c>
      <c r="L83" s="127">
        <f t="shared" si="20"/>
        <v>0</v>
      </c>
      <c r="M83" s="127">
        <f t="shared" si="20"/>
        <v>0</v>
      </c>
      <c r="N83" s="127">
        <f t="shared" si="20"/>
        <v>0</v>
      </c>
      <c r="O83" s="127">
        <f t="shared" si="20"/>
        <v>0</v>
      </c>
      <c r="P83" s="127">
        <f t="shared" si="20"/>
        <v>0</v>
      </c>
      <c r="Q83" s="127">
        <f t="shared" si="20"/>
        <v>0</v>
      </c>
      <c r="R83" s="127">
        <f t="shared" si="20"/>
        <v>0</v>
      </c>
      <c r="S83" s="127">
        <f t="shared" si="20"/>
        <v>0</v>
      </c>
      <c r="T83" s="127">
        <f t="shared" si="20"/>
        <v>0</v>
      </c>
      <c r="U83" s="127">
        <f t="shared" si="20"/>
        <v>0</v>
      </c>
      <c r="V83" s="127">
        <f t="shared" si="20"/>
        <v>0</v>
      </c>
      <c r="W83" s="127">
        <f t="shared" si="20"/>
        <v>0</v>
      </c>
      <c r="X83" s="127">
        <f t="shared" si="20"/>
        <v>0</v>
      </c>
      <c r="Y83" s="127">
        <f t="shared" si="20"/>
        <v>0</v>
      </c>
      <c r="Z83" s="127">
        <f t="shared" si="20"/>
        <v>0</v>
      </c>
      <c r="AA83" s="127">
        <f t="shared" si="20"/>
        <v>0</v>
      </c>
      <c r="AB83" s="127">
        <f t="shared" si="20"/>
        <v>0</v>
      </c>
      <c r="AC83" s="127">
        <f t="shared" si="20"/>
        <v>0</v>
      </c>
      <c r="AD83" s="127">
        <f t="shared" si="20"/>
        <v>0</v>
      </c>
      <c r="AE83" s="127">
        <f t="shared" si="20"/>
        <v>0</v>
      </c>
      <c r="AF83" s="127">
        <f t="shared" si="20"/>
        <v>0</v>
      </c>
      <c r="AG83" s="127">
        <f t="shared" si="20"/>
        <v>0</v>
      </c>
      <c r="AH83" s="127">
        <f t="shared" si="20"/>
        <v>0</v>
      </c>
      <c r="AI83" s="127">
        <f t="shared" si="20"/>
        <v>0</v>
      </c>
      <c r="AJ83" s="127">
        <f t="shared" si="20"/>
        <v>0</v>
      </c>
      <c r="AK83" s="127">
        <f t="shared" si="20"/>
        <v>0</v>
      </c>
      <c r="AL83" s="127">
        <f t="shared" si="20"/>
        <v>0</v>
      </c>
      <c r="AM83" s="127">
        <f t="shared" si="20"/>
        <v>0</v>
      </c>
      <c r="AN83" s="127">
        <f t="shared" si="20"/>
        <v>0</v>
      </c>
      <c r="AO83" s="127">
        <f t="shared" si="20"/>
        <v>0</v>
      </c>
      <c r="AP83" s="127">
        <f t="shared" si="20"/>
        <v>0</v>
      </c>
      <c r="AQ83" s="127">
        <f t="shared" si="20"/>
        <v>0</v>
      </c>
      <c r="AR83" s="127">
        <f t="shared" si="20"/>
        <v>0</v>
      </c>
      <c r="AS83" s="127">
        <f t="shared" si="20"/>
        <v>0</v>
      </c>
      <c r="AT83" s="127">
        <f t="shared" si="20"/>
        <v>0</v>
      </c>
      <c r="AU83" s="127">
        <f t="shared" si="20"/>
        <v>0</v>
      </c>
      <c r="AV83" s="127">
        <f t="shared" si="20"/>
        <v>0</v>
      </c>
      <c r="AW83" s="127">
        <f t="shared" si="20"/>
        <v>0</v>
      </c>
      <c r="AX83" s="127">
        <f t="shared" si="20"/>
        <v>0</v>
      </c>
      <c r="AY83" s="127">
        <f t="shared" si="20"/>
        <v>0</v>
      </c>
      <c r="AZ83" s="127">
        <f t="shared" si="20"/>
        <v>0</v>
      </c>
    </row>
    <row r="84" spans="1:52" x14ac:dyDescent="0.25">
      <c r="A84" s="206" t="s">
        <v>244</v>
      </c>
      <c r="B84" s="127">
        <f>IF(SUM($B$77:B77)+SUM($A$84:A84)&gt;0,0,SUM($B$77:B77)-SUM($A$84:A84))</f>
        <v>0</v>
      </c>
      <c r="C84" s="127">
        <f>IF(SUM($B$77:C77)+SUM($A$84:B84)&gt;0,0,SUM($B$77:C77)-SUM($A$84:B84))</f>
        <v>-86711.053041977735</v>
      </c>
      <c r="D84" s="127">
        <f>IF(SUM($B$77:D77)+SUM($A$84:C84)&gt;0,0,SUM($B$77:D77)-SUM($A$84:C84))</f>
        <v>-95340.654452282775</v>
      </c>
      <c r="E84" s="127">
        <f>IF(SUM($B$77:E77)+SUM($A$84:D84)&gt;0,0,SUM($B$77:E77)-SUM($A$84:D84))</f>
        <v>-102223.01998576074</v>
      </c>
      <c r="F84" s="127">
        <f>IF(SUM($B$77:F77)+SUM($A$84:E84)&gt;0,0,SUM($B$77:F77)-SUM($A$84:E84))</f>
        <v>-109294.08343359805</v>
      </c>
      <c r="G84" s="127">
        <f>IF(SUM($B$77:G77)+SUM($A$84:F84)&gt;0,0,SUM($B$77:G77)-SUM($A$84:F84))</f>
        <v>-116560.07538730657</v>
      </c>
      <c r="H84" s="127">
        <f>IF(SUM($B$77:H77)+SUM($A$84:G84)&gt;0,0,SUM($B$77:H77)-SUM($A$84:G84))</f>
        <v>-124025.95361756068</v>
      </c>
      <c r="I84" s="127">
        <f>IF(SUM($B$77:I77)+SUM($A$84:H84)&gt;0,0,SUM($B$77:I77)-SUM($A$84:H84))</f>
        <v>-129217.36128942552</v>
      </c>
      <c r="J84" s="127">
        <f>IF(SUM($B$77:J77)+SUM($A$84:I84)&gt;0,0,SUM($B$77:J77)-SUM($A$84:I84))</f>
        <v>-137101.85027777811</v>
      </c>
      <c r="K84" s="127">
        <f>IF(SUM($B$77:K77)+SUM($A$84:J84)&gt;0,0,SUM($B$77:K77)-SUM($A$84:J84))</f>
        <v>-145205.10978498124</v>
      </c>
      <c r="L84" s="127">
        <f>IF(SUM($B$77:L77)+SUM($A$84:K84)&gt;0,0,SUM($B$77:L77)-SUM($A$84:K84))</f>
        <v>-153533.70292660047</v>
      </c>
      <c r="M84" s="127">
        <f>IF(SUM($B$77:M77)+SUM($A$84:L84)&gt;0,0,SUM($B$77:M77)-SUM($A$84:L84))</f>
        <v>-298794.06742014224</v>
      </c>
      <c r="N84" s="127">
        <f>IF(SUM($B$77:N77)+SUM($A$84:M84)&gt;0,0,SUM($B$77:N77)-SUM($A$84:M84))</f>
        <v>-311694.80098921619</v>
      </c>
      <c r="O84" s="127">
        <f>IF(SUM($B$77:O77)+SUM($A$84:N84)&gt;0,0,SUM($B$77:O77)-SUM($A$84:N84))</f>
        <v>-322484.10966006573</v>
      </c>
      <c r="P84" s="127">
        <f>IF(SUM($B$77:P77)+SUM($A$84:O84)&gt;0,0,SUM($B$77:P77)-SUM($A$84:O84))</f>
        <v>-336134.43667737255</v>
      </c>
      <c r="Q84" s="127">
        <f>IF(SUM($B$77:Q77)+SUM($A$84:P84)&gt;0,0,SUM($B$77:Q77)-SUM($A$84:P84))</f>
        <v>-350176.50935439859</v>
      </c>
      <c r="R84" s="127">
        <f>IF(SUM($B$77:R77)+SUM($A$84:Q84)&gt;0,0,SUM($B$77:R77)-SUM($A$84:Q84))</f>
        <v>-364622.08006093511</v>
      </c>
      <c r="S84" s="127">
        <f>IF(SUM($B$77:S77)+SUM($A$84:R84)&gt;0,0,SUM($B$77:S77)-SUM($A$84:R84))</f>
        <v>-379483.25373786781</v>
      </c>
      <c r="T84" s="127">
        <f>IF(SUM($B$77:T77)+SUM($A$84:S84)&gt;0,0,SUM($B$77:T77)-SUM($A$84:S84))</f>
        <v>-394772.49847430876</v>
      </c>
      <c r="U84" s="127">
        <f>IF(SUM($B$77:U77)+SUM($A$84:T84)&gt;0,0,SUM($B$77:U77)-SUM($A$84:T84))</f>
        <v>-408021.97364754602</v>
      </c>
      <c r="V84" s="127">
        <f>IF(SUM($B$77:V77)+SUM($A$84:U84)&gt;0,0,SUM($B$77:V77)-SUM($A$84:U84))</f>
        <v>-424206.27216231171</v>
      </c>
      <c r="W84" s="127">
        <f>IF(SUM($B$77:W77)+SUM($A$84:V84)&gt;0,0,SUM($B$77:W77)-SUM($A$84:V84))</f>
        <v>-532462.85427419469</v>
      </c>
      <c r="X84" s="127">
        <f>IF(SUM($B$77:X77)+SUM($A$84:W84)&gt;0,0,SUM($B$77:X77)-SUM($A$84:W84))</f>
        <v>-552344.85090615973</v>
      </c>
      <c r="Y84" s="127">
        <f>IF(SUM($B$77:Y77)+SUM($A$84:X84)&gt;0,0,SUM($B$77:Y77)-SUM($A$84:X84))</f>
        <v>-572805.54328628443</v>
      </c>
      <c r="Z84" s="127">
        <f>IF(SUM($B$77:Z77)+SUM($A$84:Y84)&gt;0,0,SUM($B$77:Z77)-SUM($A$84:Y84))</f>
        <v>-593862.29228701256</v>
      </c>
      <c r="AA84" s="127">
        <f>IF(SUM($B$77:AA77)+SUM($A$84:Z84)&gt;0,0,SUM($B$77:AA77)-SUM($A$84:Z84))</f>
        <v>-615532.97960696276</v>
      </c>
      <c r="AB84" s="127">
        <f>IF(SUM($B$77:AB77)+SUM($A$84:AA84)&gt;0,0,SUM($B$77:AB77)-SUM($A$84:AA84))</f>
        <v>-637836.02339571062</v>
      </c>
      <c r="AC84" s="127">
        <f>IF(SUM($B$77:AC77)+SUM($A$84:AB84)&gt;0,0,SUM($B$77:AC77)-SUM($A$84:AB84))</f>
        <v>-660790.39434732124</v>
      </c>
      <c r="AD84" s="127">
        <f>IF(SUM($B$77:AD77)+SUM($A$84:AC84)&gt;0,0,SUM($B$77:AD77)-SUM($A$84:AC84))</f>
        <v>-684415.63227668032</v>
      </c>
      <c r="AE84" s="127">
        <f>IF(SUM($B$77:AE77)+SUM($A$84:AD84)&gt;0,0,SUM($B$77:AE77)-SUM($A$84:AD84))</f>
        <v>-708731.86319312081</v>
      </c>
      <c r="AF84" s="127">
        <f>IF(SUM($B$77:AF77)+SUM($A$84:AE84)&gt;0,0,SUM($B$77:AF77)-SUM($A$84:AE84))</f>
        <v>-733759.81688625552</v>
      </c>
      <c r="AG84" s="127">
        <f>IF(SUM($B$77:AG77)+SUM($A$84:AF84)&gt;0,0,SUM($B$77:AG77)-SUM($A$84:AF84))</f>
        <v>-759520.84503938258</v>
      </c>
      <c r="AH84" s="127">
        <f>IF(SUM($B$77:AH77)+SUM($A$84:AG84)&gt;0,0,SUM($B$77:AH77)-SUM($A$84:AG84))</f>
        <v>-786036.93988630362</v>
      </c>
      <c r="AI84" s="127">
        <f>IF(SUM($B$77:AI77)+SUM($A$84:AH84)&gt;0,0,SUM($B$77:AI77)-SUM($A$84:AH84))</f>
        <v>-813330.75342783146</v>
      </c>
      <c r="AJ84" s="127">
        <f>IF(SUM($B$77:AJ77)+SUM($A$84:AI84)&gt;0,0,SUM($B$77:AJ77)-SUM($A$84:AI84))</f>
        <v>-841425.61722480692</v>
      </c>
      <c r="AK84" s="127">
        <f>IF(SUM($B$77:AK77)+SUM($A$84:AJ84)&gt;0,0,SUM($B$77:AK77)-SUM($A$84:AJ84))</f>
        <v>-870345.56278488971</v>
      </c>
      <c r="AL84" s="127">
        <f>IF(SUM($B$77:AL77)+SUM($A$84:AK84)&gt;0,0,SUM($B$77:AL77)-SUM($A$84:AK84))</f>
        <v>-900115.34256097674</v>
      </c>
      <c r="AM84" s="127">
        <f>IF(SUM($B$77:AM77)+SUM($A$84:AL84)&gt;0,0,SUM($B$77:AM77)-SUM($A$84:AL84))</f>
        <v>-930760.45157954656</v>
      </c>
      <c r="AN84" s="127">
        <f>IF(SUM($B$77:AN77)+SUM($A$84:AM84)&gt;0,0,SUM($B$77:AN77)-SUM($A$84:AM84))</f>
        <v>-962307.1497178711</v>
      </c>
      <c r="AO84" s="127">
        <f>IF(SUM($B$77:AO77)+SUM($A$84:AN84)&gt;0,0,SUM($B$77:AO77)-SUM($A$84:AN84))</f>
        <v>-994782.48464954644</v>
      </c>
      <c r="AP84" s="127">
        <f>IF(SUM($B$77:AP77)+SUM($A$84:AO84)&gt;0,0,SUM($B$77:AP77)-SUM($A$84:AO84))</f>
        <v>-1028214.3154783733</v>
      </c>
      <c r="AQ84" s="127">
        <f>IF(SUM($B$77:AQ77)+SUM($A$84:AP84)&gt;0,0,SUM($B$77:AQ77)-SUM($A$84:AP84))</f>
        <v>-1062631.3370812647</v>
      </c>
      <c r="AR84" s="127">
        <f>IF(SUM($B$77:AR77)+SUM($A$84:AQ84)&gt;0,0,SUM($B$77:AR77)-SUM($A$84:AQ84))</f>
        <v>-1098063.1051814407</v>
      </c>
      <c r="AS84" s="127">
        <f>IF(SUM($B$77:AS77)+SUM($A$84:AR84)&gt;0,0,SUM($B$77:AS77)-SUM($A$84:AR84))</f>
        <v>-1134540.0621738248</v>
      </c>
      <c r="AT84" s="127">
        <f>IF(SUM($B$77:AT77)+SUM($A$84:AS84)&gt;0,0,SUM($B$77:AT77)-SUM($A$84:AS84))</f>
        <v>-1172093.5637251809</v>
      </c>
      <c r="AU84" s="127">
        <f>IF(SUM($B$77:AU77)+SUM($A$84:AT84)&gt;0,0,SUM($B$77:AU77)-SUM($A$84:AT84))</f>
        <v>-1210755.9061722755</v>
      </c>
      <c r="AV84" s="127">
        <f>IF(SUM($B$77:AV77)+SUM($A$84:AU84)&gt;0,0,SUM($B$77:AV77)-SUM($A$84:AU84))</f>
        <v>-1250560.3547419831</v>
      </c>
      <c r="AW84" s="127">
        <f>IF(SUM($B$77:AW77)+SUM($A$84:AV84)&gt;0,0,SUM($B$77:AW77)-SUM($A$84:AV84))</f>
        <v>-1291541.1726179831</v>
      </c>
      <c r="AX84" s="127">
        <f>IF(SUM($B$77:AX77)+SUM($A$84:AW84)&gt;0,0,SUM($B$77:AX77)-SUM($A$84:AW84))</f>
        <v>-1333733.6508794613</v>
      </c>
      <c r="AY84" s="127">
        <f>IF(SUM($B$77:AY77)+SUM($A$84:AX84)&gt;0,0,SUM($B$77:AY77)-SUM($A$84:AX84))</f>
        <v>-1377174.139337983</v>
      </c>
      <c r="AZ84" s="127">
        <f>IF(SUM($B$77:AZ77)+SUM($A$84:AY84)&gt;0,0,SUM($B$77:AZ77)-SUM($A$84:AY84))</f>
        <v>-1421900.0782994628</v>
      </c>
    </row>
    <row r="85" spans="1:52" x14ac:dyDescent="0.25">
      <c r="A85" s="206" t="s">
        <v>243</v>
      </c>
      <c r="B85" s="127">
        <f>IF(((SUM($B$64:B64)+SUM($B$66:B70))+SUM($B$87:B87))&lt;0,((SUM($B$64:B64)+SUM($B$66:B70))+SUM($B$87:B87))*0.18-SUM($A$85:A85),IF(SUM(A$85:$B85)&lt;0,0-SUM(A$85:$B85),0))</f>
        <v>-2422384.1999999997</v>
      </c>
      <c r="C85" s="127">
        <f>IF(((SUM($B$64:C64)+SUM($B$66:C70))+SUM($B$87:C87))&lt;0,((SUM($B$64:C64)+SUM($B$66:C70))+SUM($B$87:C87))*0.18-SUM($A$85:B85),IF(SUM($B$85:B85)&lt;0,0-SUM($B$85:B85),0))</f>
        <v>179247.15961377975</v>
      </c>
      <c r="D85" s="127">
        <f>IF(((SUM($B$64:D64)+SUM($B$66:D70))+SUM($B$87:D87))&lt;0,((SUM($B$64:D64)+SUM($B$66:D70))+SUM($B$87:D87))*0.18-SUM($A$85:C85),IF(SUM($B$85:C85)&lt;0,0-SUM($B$85:C85),0))</f>
        <v>186480.87635905435</v>
      </c>
      <c r="E85" s="127">
        <f>IF(((SUM($B$64:E64)+SUM($B$66:E70))+SUM($B$87:E87))&lt;0,((SUM($B$64:E64)+SUM($B$66:E70))+SUM($B$87:E87))*0.18-SUM($A$85:D85),IF(SUM($B$85:D85)&lt;0,0-SUM($B$85:D85),0))</f>
        <v>192142.08081518486</v>
      </c>
      <c r="F85" s="127">
        <f>IF(((SUM($B$64:F64)+SUM($B$66:F70))+SUM($B$87:F87))&lt;0,((SUM($B$64:F64)+SUM($B$66:F70))+SUM($B$87:F87))*0.18-SUM($A$85:E85),IF(SUM($B$85:E85)&lt;0,0-SUM($B$85:E85),0))</f>
        <v>197973.11339423829</v>
      </c>
      <c r="G85" s="127">
        <f>IF(((SUM($B$64:G64)+SUM($B$66:G70))+SUM($B$87:G87))&lt;0,((SUM($B$64:G64)+SUM($B$66:G70))+SUM($B$87:G87))*0.18-SUM($A$85:F85),IF(SUM($B$85:F85)&lt;0,0-SUM($B$85:F85),0))</f>
        <v>203979.58162857569</v>
      </c>
      <c r="H85" s="127">
        <f>IF(((SUM($B$64:H64)+SUM($B$66:H70))+SUM($B$87:H87))&lt;0,((SUM($B$64:H64)+SUM($B$66:H70))+SUM($B$87:H87))*0.18-SUM($A$85:G85),IF(SUM($B$85:G85)&lt;0,0-SUM($B$85:G85),0))</f>
        <v>210165.94751180452</v>
      </c>
      <c r="I85" s="127">
        <f>IF(((SUM($B$64:I64)+SUM($B$66:I70))+SUM($B$87:I87))&lt;0,((SUM($B$64:I64)+SUM($B$66:I70))+SUM($B$87:I87))*0.18-SUM($A$85:H85),IF(SUM($B$85:H85)&lt;0,0-SUM($B$85:H85),0))</f>
        <v>214305.28989248304</v>
      </c>
      <c r="J85" s="127">
        <f>IF(((SUM($B$64:J64)+SUM($B$66:J70))+SUM($B$87:J87))&lt;0,((SUM($B$64:J64)+SUM($B$66:J70))+SUM($B$87:J87))*0.18-SUM($A$85:I85),IF(SUM($B$85:I85)&lt;0,0-SUM($B$85:I85),0))</f>
        <v>220868.40545800037</v>
      </c>
      <c r="K85" s="127">
        <f>IF(((SUM($B$64:K64)+SUM($B$66:K70))+SUM($B$87:K87))&lt;0,((SUM($B$64:K64)+SUM($B$66:K70))+SUM($B$87:K87))*0.18-SUM($A$85:J85),IF(SUM($B$85:J85)&lt;0,0-SUM($B$85:J85),0))</f>
        <v>227628.41449048324</v>
      </c>
      <c r="L85" s="127">
        <f>IF(((SUM($B$64:L64)+SUM($B$66:L70))+SUM($B$87:L87))&lt;0,((SUM($B$64:L64)+SUM($B$66:L70))+SUM($B$87:L87))*0.18-SUM($A$85:K85),IF(SUM($B$85:K85)&lt;0,0-SUM($B$85:K85),0))</f>
        <v>234591.2237939405</v>
      </c>
      <c r="M85" s="127">
        <f>IF(((SUM($B$64:M64)+SUM($B$66:M70))+SUM($B$87:M87))&lt;0,((SUM($B$64:M64)+SUM($B$66:M70))+SUM($B$87:M87))*0.18-SUM($A$85:L85),IF(SUM($B$85:L85)&lt;0,0-SUM($B$85:L85),0))</f>
        <v>355002.10704245511</v>
      </c>
      <c r="N85" s="127">
        <f>IF(((SUM($B$64:N64)+SUM($B$66:N70))+SUM($B$87:N87))&lt;0,((SUM($B$64:N64)+SUM($B$66:N70))+SUM($B$87:N87))*0.18-SUM($A$85:M85),IF(SUM($B$85:M85)&lt;0,0-SUM($B$85:M85),0))</f>
        <v>0</v>
      </c>
      <c r="O85" s="127">
        <f>IF(((SUM($B$64:O64)+SUM($B$66:O70))+SUM($B$87:O87))&lt;0,((SUM($B$64:O64)+SUM($B$66:O70))+SUM($B$87:O87))*0.18-SUM($A$85:N85),IF(SUM($B$85:N85)&lt;0,0-SUM($B$85:N85),0))</f>
        <v>0</v>
      </c>
      <c r="P85" s="127">
        <f>IF(((SUM($B$64:P64)+SUM($B$66:P70))+SUM($B$87:P87))&lt;0,((SUM($B$64:P64)+SUM($B$66:P70))+SUM($B$87:P87))*0.18-SUM($A$85:O85),IF(SUM($B$85:O85)&lt;0,0-SUM($B$85:O85),0))</f>
        <v>0</v>
      </c>
      <c r="Q85" s="127">
        <f>IF(((SUM($B$64:Q64)+SUM($B$66:Q70))+SUM($B$87:Q87))&lt;0,((SUM($B$64:Q64)+SUM($B$66:Q70))+SUM($B$87:Q87))*0.18-SUM($A$85:P85),IF(SUM($B$85:P85)&lt;0,0-SUM($B$85:P85),0))</f>
        <v>0</v>
      </c>
      <c r="R85" s="127">
        <f>IF(((SUM($B$64:R64)+SUM($B$66:R70))+SUM($B$87:R87))&lt;0,((SUM($B$64:R64)+SUM($B$66:R70))+SUM($B$87:R87))*0.18-SUM($A$85:Q85),IF(SUM($B$85:Q85)&lt;0,0-SUM($B$85:Q85),0))</f>
        <v>0</v>
      </c>
      <c r="S85" s="127">
        <f>IF(((SUM($B$64:S64)+SUM($B$66:S70))+SUM($B$87:S87))&lt;0,((SUM($B$64:S64)+SUM($B$66:S70))+SUM($B$87:S87))*0.18-SUM($A$85:R85),IF(SUM($B$85:R85)&lt;0,0-SUM($B$85:R85),0))</f>
        <v>0</v>
      </c>
      <c r="T85" s="127">
        <f>IF(((SUM($B$64:T64)+SUM($B$66:T70))+SUM($B$87:T87))&lt;0,((SUM($B$64:T64)+SUM($B$66:T70))+SUM($B$87:T87))*0.18-SUM($A$85:S85),IF(SUM($B$85:S85)&lt;0,0-SUM($B$85:S85),0))</f>
        <v>0</v>
      </c>
      <c r="U85" s="127">
        <f>IF(((SUM($B$64:U64)+SUM($B$66:U70))+SUM($B$87:U87))&lt;0,((SUM($B$64:U64)+SUM($B$66:U70))+SUM($B$87:U87))*0.18-SUM($A$85:T85),IF(SUM($B$85:T85)&lt;0,0-SUM($B$85:T85),0))</f>
        <v>0</v>
      </c>
      <c r="V85" s="127">
        <f>IF(((SUM($B$64:V64)+SUM($B$66:V70))+SUM($B$87:V87))&lt;0,((SUM($B$64:V64)+SUM($B$66:V70))+SUM($B$87:V87))*0.18-SUM($A$85:U85),IF(SUM($B$85:U85)&lt;0,0-SUM($B$85:U85),0))</f>
        <v>0</v>
      </c>
      <c r="W85" s="127">
        <f>IF(((SUM($B$64:W64)+SUM($B$66:W70))+SUM($B$87:W87))&lt;0,((SUM($B$64:W64)+SUM($B$66:W70))+SUM($B$87:W87))*0.18-SUM($A$85:V85),IF(SUM($B$85:V85)&lt;0,0-SUM($B$85:V85),0))</f>
        <v>0</v>
      </c>
      <c r="X85" s="127">
        <f>IF(((SUM($B$64:X64)+SUM($B$66:X70))+SUM($B$87:X87))&lt;0,((SUM($B$64:X64)+SUM($B$66:X70))+SUM($B$87:X87))*0.18-SUM($A$85:W85),IF(SUM($B$85:W85)&lt;0,0-SUM($B$85:W85),0))</f>
        <v>0</v>
      </c>
      <c r="Y85" s="127">
        <f>IF(((SUM($B$64:Y64)+SUM($B$66:Y70))+SUM($B$87:Y87))&lt;0,((SUM($B$64:Y64)+SUM($B$66:Y70))+SUM($B$87:Y87))*0.18-SUM($A$85:X85),IF(SUM($B$85:X85)&lt;0,0-SUM($B$85:X85),0))</f>
        <v>0</v>
      </c>
      <c r="Z85" s="127">
        <f>IF(((SUM($B$64:Z64)+SUM($B$66:Z70))+SUM($B$87:Z87))&lt;0,((SUM($B$64:Z64)+SUM($B$66:Z70))+SUM($B$87:Z87))*0.18-SUM($A$85:Y85),IF(SUM($B$85:Y85)&lt;0,0-SUM($B$85:Y85),0))</f>
        <v>0</v>
      </c>
      <c r="AA85" s="127">
        <f>IF(((SUM($B$64:AA64)+SUM($B$66:AA70))+SUM($B$87:AA87))&lt;0,((SUM($B$64:AA64)+SUM($B$66:AA70))+SUM($B$87:AA87))*0.18-SUM($A$85:Z85),IF(SUM($B$85:Z85)&lt;0,0-SUM($B$85:Z85),0))</f>
        <v>0</v>
      </c>
      <c r="AB85" s="127">
        <f>IF(((SUM($B$64:AB64)+SUM($B$66:AB70))+SUM($B$87:AB87))&lt;0,((SUM($B$64:AB64)+SUM($B$66:AB70))+SUM($B$87:AB87))*0.18-SUM($A$85:AA85),IF(SUM($B$85:AA85)&lt;0,0-SUM($B$85:AA85),0))</f>
        <v>0</v>
      </c>
      <c r="AC85" s="127">
        <f>IF(((SUM($B$64:AC64)+SUM($B$66:AC70))+SUM($B$87:AC87))&lt;0,((SUM($B$64:AC64)+SUM($B$66:AC70))+SUM($B$87:AC87))*0.18-SUM($A$85:AB85),IF(SUM($B$85:AB85)&lt;0,0-SUM($B$85:AB85),0))</f>
        <v>0</v>
      </c>
      <c r="AD85" s="127">
        <f>IF(((SUM($B$64:AD64)+SUM($B$66:AD70))+SUM($B$87:AD87))&lt;0,((SUM($B$64:AD64)+SUM($B$66:AD70))+SUM($B$87:AD87))*0.18-SUM($A$85:AC85),IF(SUM($B$85:AC85)&lt;0,0-SUM($B$85:AC85),0))</f>
        <v>0</v>
      </c>
      <c r="AE85" s="127">
        <f>IF(((SUM($B$64:AE64)+SUM($B$66:AE70))+SUM($B$87:AE87))&lt;0,((SUM($B$64:AE64)+SUM($B$66:AE70))+SUM($B$87:AE87))*0.18-SUM($A$85:AD85),IF(SUM($B$85:AD85)&lt;0,0-SUM($B$85:AD85),0))</f>
        <v>0</v>
      </c>
      <c r="AF85" s="127">
        <f>IF(((SUM($B$64:AF64)+SUM($B$66:AF70))+SUM($B$87:AF87))&lt;0,((SUM($B$64:AF64)+SUM($B$66:AF70))+SUM($B$87:AF87))*0.18-SUM($A$85:AE85),IF(SUM($B$85:AE85)&lt;0,0-SUM($B$85:AE85),0))</f>
        <v>0</v>
      </c>
      <c r="AG85" s="127">
        <f>IF(((SUM($B$64:AG64)+SUM($B$66:AG70))+SUM($B$87:AG87))&lt;0,((SUM($B$64:AG64)+SUM($B$66:AG70))+SUM($B$87:AG87))*0.18-SUM($A$85:AF85),IF(SUM($B$85:AF85)&lt;0,0-SUM($B$85:AF85),0))</f>
        <v>0</v>
      </c>
      <c r="AH85" s="127">
        <f>IF(((SUM($B$64:AH64)+SUM($B$66:AH70))+SUM($B$87:AH87))&lt;0,((SUM($B$64:AH64)+SUM($B$66:AH70))+SUM($B$87:AH87))*0.18-SUM($A$85:AG85),IF(SUM($B$85:AG85)&lt;0,0-SUM($B$85:AG85),0))</f>
        <v>0</v>
      </c>
      <c r="AI85" s="127">
        <f>IF(((SUM($B$64:AI64)+SUM($B$66:AI70))+SUM($B$87:AI87))&lt;0,((SUM($B$64:AI64)+SUM($B$66:AI70))+SUM($B$87:AI87))*0.18-SUM($A$85:AH85),IF(SUM($B$85:AH85)&lt;0,0-SUM($B$85:AH85),0))</f>
        <v>0</v>
      </c>
      <c r="AJ85" s="127">
        <f>IF(((SUM($B$64:AJ64)+SUM($B$66:AJ70))+SUM($B$87:AJ87))&lt;0,((SUM($B$64:AJ64)+SUM($B$66:AJ70))+SUM($B$87:AJ87))*0.18-SUM($A$85:AI85),IF(SUM($B$85:AI85)&lt;0,0-SUM($B$85:AI85),0))</f>
        <v>0</v>
      </c>
      <c r="AK85" s="127">
        <f>IF(((SUM($B$64:AK64)+SUM($B$66:AK70))+SUM($B$87:AK87))&lt;0,((SUM($B$64:AK64)+SUM($B$66:AK70))+SUM($B$87:AK87))*0.18-SUM($A$85:AJ85),IF(SUM($B$85:AJ85)&lt;0,0-SUM($B$85:AJ85),0))</f>
        <v>0</v>
      </c>
      <c r="AL85" s="127">
        <f>IF(((SUM($B$64:AL64)+SUM($B$66:AL70))+SUM($B$87:AL87))&lt;0,((SUM($B$64:AL64)+SUM($B$66:AL70))+SUM($B$87:AL87))*0.18-SUM($A$85:AK85),IF(SUM($B$85:AK85)&lt;0,0-SUM($B$85:AK85),0))</f>
        <v>0</v>
      </c>
      <c r="AM85" s="127">
        <f>IF(((SUM($B$64:AM64)+SUM($B$66:AM70))+SUM($B$87:AM87))&lt;0,((SUM($B$64:AM64)+SUM($B$66:AM70))+SUM($B$87:AM87))*0.18-SUM($A$85:AL85),IF(SUM($B$85:AL85)&lt;0,0-SUM($B$85:AL85),0))</f>
        <v>0</v>
      </c>
      <c r="AN85" s="127">
        <f>IF(((SUM($B$64:AN64)+SUM($B$66:AN70))+SUM($B$87:AN87))&lt;0,((SUM($B$64:AN64)+SUM($B$66:AN70))+SUM($B$87:AN87))*0.18-SUM($A$85:AM85),IF(SUM($B$85:AM85)&lt;0,0-SUM($B$85:AM85),0))</f>
        <v>0</v>
      </c>
      <c r="AO85" s="127">
        <f>IF(((SUM($B$64:AO64)+SUM($B$66:AO70))+SUM($B$87:AO87))&lt;0,((SUM($B$64:AO64)+SUM($B$66:AO70))+SUM($B$87:AO87))*0.18-SUM($A$85:AN85),IF(SUM($B$85:AN85)&lt;0,0-SUM($B$85:AN85),0))</f>
        <v>0</v>
      </c>
      <c r="AP85" s="127">
        <f>IF(((SUM($B$64:AP64)+SUM($B$66:AP70))+SUM($B$87:AP87))&lt;0,((SUM($B$64:AP64)+SUM($B$66:AP70))+SUM($B$87:AP87))*0.18-SUM($A$85:AO85),IF(SUM($B$85:AO85)&lt;0,0-SUM($B$85:AO85),0))</f>
        <v>0</v>
      </c>
      <c r="AQ85" s="127">
        <f>IF(((SUM($B$64:AQ64)+SUM($B$66:AQ70))+SUM($B$87:AQ87))&lt;0,((SUM($B$64:AQ64)+SUM($B$66:AQ70))+SUM($B$87:AQ87))*0.18-SUM($A$85:AP85),IF(SUM($B$85:AP85)&lt;0,0-SUM($B$85:AP85),0))</f>
        <v>0</v>
      </c>
      <c r="AR85" s="127">
        <f>IF(((SUM($B$64:AR64)+SUM($B$66:AR70))+SUM($B$87:AR87))&lt;0,((SUM($B$64:AR64)+SUM($B$66:AR70))+SUM($B$87:AR87))*0.18-SUM($A$85:AQ85),IF(SUM($B$85:AQ85)&lt;0,0-SUM($B$85:AQ85),0))</f>
        <v>0</v>
      </c>
      <c r="AS85" s="127">
        <f>IF(((SUM($B$64:AS64)+SUM($B$66:AS70))+SUM($B$87:AS87))&lt;0,((SUM($B$64:AS64)+SUM($B$66:AS70))+SUM($B$87:AS87))*0.18-SUM($A$85:AR85),IF(SUM($B$85:AR85)&lt;0,0-SUM($B$85:AR85),0))</f>
        <v>0</v>
      </c>
      <c r="AT85" s="127">
        <f>IF(((SUM($B$64:AT64)+SUM($B$66:AT70))+SUM($B$87:AT87))&lt;0,((SUM($B$64:AT64)+SUM($B$66:AT70))+SUM($B$87:AT87))*0.18-SUM($A$85:AS85),IF(SUM($B$85:AS85)&lt;0,0-SUM($B$85:AS85),0))</f>
        <v>0</v>
      </c>
      <c r="AU85" s="127">
        <f>IF(((SUM($B$64:AU64)+SUM($B$66:AU70))+SUM($B$87:AU87))&lt;0,((SUM($B$64:AU64)+SUM($B$66:AU70))+SUM($B$87:AU87))*0.18-SUM($A$85:AT85),IF(SUM($B$85:AT85)&lt;0,0-SUM($B$85:AT85),0))</f>
        <v>0</v>
      </c>
      <c r="AV85" s="127">
        <f>IF(((SUM($B$64:AV64)+SUM($B$66:AV70))+SUM($B$87:AV87))&lt;0,((SUM($B$64:AV64)+SUM($B$66:AV70))+SUM($B$87:AV87))*0.18-SUM($A$85:AU85),IF(SUM($B$85:AU85)&lt;0,0-SUM($B$85:AU85),0))</f>
        <v>0</v>
      </c>
      <c r="AW85" s="127">
        <f>IF(((SUM($B$64:AW64)+SUM($B$66:AW70))+SUM($B$87:AW87))&lt;0,((SUM($B$64:AW64)+SUM($B$66:AW70))+SUM($B$87:AW87))*0.18-SUM($A$85:AV85),IF(SUM($B$85:AV85)&lt;0,0-SUM($B$85:AV85),0))</f>
        <v>0</v>
      </c>
      <c r="AX85" s="127">
        <f>IF(((SUM($B$64:AX64)+SUM($B$66:AX70))+SUM($B$87:AX87))&lt;0,((SUM($B$64:AX64)+SUM($B$66:AX70))+SUM($B$87:AX87))*0.18-SUM($A$85:AW85),IF(SUM($B$85:AW85)&lt;0,0-SUM($B$85:AW85),0))</f>
        <v>0</v>
      </c>
      <c r="AY85" s="127">
        <f>IF(((SUM($B$64:AY64)+SUM($B$66:AY70))+SUM($B$87:AY87))&lt;0,((SUM($B$64:AY64)+SUM($B$66:AY70))+SUM($B$87:AY87))*0.18-SUM($A$85:AX85),IF(SUM($B$85:AX85)&lt;0,0-SUM($B$85:AX85),0))</f>
        <v>0</v>
      </c>
      <c r="AZ85" s="127">
        <f>IF(((SUM($B$64:AZ64)+SUM($B$66:AZ70))+SUM($B$87:AZ87))&lt;0,((SUM($B$64:AZ64)+SUM($B$66:AZ70))+SUM($B$87:AZ87))*0.18-SUM($A$85:AY85),IF(SUM($B$85:AY85)&lt;0,0-SUM($B$85:AY85),0))</f>
        <v>0</v>
      </c>
    </row>
    <row r="86" spans="1:52" x14ac:dyDescent="0.25">
      <c r="A86" s="206" t="s">
        <v>242</v>
      </c>
      <c r="B86" s="127">
        <f>-B64*(B39)</f>
        <v>0</v>
      </c>
      <c r="C86" s="127">
        <f t="shared" ref="C86:AZ86" si="21">-(C64-B64)*$B$39</f>
        <v>0</v>
      </c>
      <c r="D86" s="127">
        <f t="shared" si="21"/>
        <v>0</v>
      </c>
      <c r="E86" s="127">
        <f t="shared" si="21"/>
        <v>0</v>
      </c>
      <c r="F86" s="127">
        <f t="shared" si="21"/>
        <v>0</v>
      </c>
      <c r="G86" s="127">
        <f t="shared" si="21"/>
        <v>0</v>
      </c>
      <c r="H86" s="127">
        <f t="shared" si="21"/>
        <v>0</v>
      </c>
      <c r="I86" s="127">
        <f t="shared" si="21"/>
        <v>0</v>
      </c>
      <c r="J86" s="127">
        <f t="shared" si="21"/>
        <v>0</v>
      </c>
      <c r="K86" s="127">
        <f t="shared" si="21"/>
        <v>0</v>
      </c>
      <c r="L86" s="127">
        <f t="shared" si="21"/>
        <v>0</v>
      </c>
      <c r="M86" s="127">
        <f t="shared" si="21"/>
        <v>0</v>
      </c>
      <c r="N86" s="127">
        <f t="shared" si="21"/>
        <v>0</v>
      </c>
      <c r="O86" s="127">
        <f t="shared" si="21"/>
        <v>0</v>
      </c>
      <c r="P86" s="127">
        <f t="shared" si="21"/>
        <v>0</v>
      </c>
      <c r="Q86" s="127">
        <f t="shared" si="21"/>
        <v>0</v>
      </c>
      <c r="R86" s="127">
        <f t="shared" si="21"/>
        <v>0</v>
      </c>
      <c r="S86" s="127">
        <f t="shared" si="21"/>
        <v>0</v>
      </c>
      <c r="T86" s="127">
        <f t="shared" si="21"/>
        <v>0</v>
      </c>
      <c r="U86" s="127">
        <f t="shared" si="21"/>
        <v>0</v>
      </c>
      <c r="V86" s="127">
        <f t="shared" si="21"/>
        <v>0</v>
      </c>
      <c r="W86" s="127">
        <f t="shared" si="21"/>
        <v>0</v>
      </c>
      <c r="X86" s="127">
        <f t="shared" si="21"/>
        <v>0</v>
      </c>
      <c r="Y86" s="127">
        <f t="shared" si="21"/>
        <v>0</v>
      </c>
      <c r="Z86" s="127">
        <f t="shared" si="21"/>
        <v>0</v>
      </c>
      <c r="AA86" s="127">
        <f t="shared" si="21"/>
        <v>0</v>
      </c>
      <c r="AB86" s="127">
        <f t="shared" si="21"/>
        <v>0</v>
      </c>
      <c r="AC86" s="127">
        <f t="shared" si="21"/>
        <v>0</v>
      </c>
      <c r="AD86" s="127">
        <f t="shared" si="21"/>
        <v>0</v>
      </c>
      <c r="AE86" s="127">
        <f t="shared" si="21"/>
        <v>0</v>
      </c>
      <c r="AF86" s="127">
        <f t="shared" si="21"/>
        <v>0</v>
      </c>
      <c r="AG86" s="127">
        <f t="shared" si="21"/>
        <v>0</v>
      </c>
      <c r="AH86" s="127">
        <f t="shared" si="21"/>
        <v>0</v>
      </c>
      <c r="AI86" s="127">
        <f t="shared" si="21"/>
        <v>0</v>
      </c>
      <c r="AJ86" s="127">
        <f t="shared" si="21"/>
        <v>0</v>
      </c>
      <c r="AK86" s="127">
        <f t="shared" si="21"/>
        <v>0</v>
      </c>
      <c r="AL86" s="127">
        <f t="shared" si="21"/>
        <v>0</v>
      </c>
      <c r="AM86" s="127">
        <f t="shared" si="21"/>
        <v>0</v>
      </c>
      <c r="AN86" s="127">
        <f t="shared" si="21"/>
        <v>0</v>
      </c>
      <c r="AO86" s="127">
        <f t="shared" si="21"/>
        <v>0</v>
      </c>
      <c r="AP86" s="127">
        <f t="shared" si="21"/>
        <v>0</v>
      </c>
      <c r="AQ86" s="127">
        <f t="shared" si="21"/>
        <v>0</v>
      </c>
      <c r="AR86" s="127">
        <f t="shared" si="21"/>
        <v>0</v>
      </c>
      <c r="AS86" s="127">
        <f t="shared" si="21"/>
        <v>0</v>
      </c>
      <c r="AT86" s="127">
        <f t="shared" si="21"/>
        <v>0</v>
      </c>
      <c r="AU86" s="127">
        <f t="shared" si="21"/>
        <v>0</v>
      </c>
      <c r="AV86" s="127">
        <f t="shared" si="21"/>
        <v>0</v>
      </c>
      <c r="AW86" s="127">
        <f t="shared" si="21"/>
        <v>0</v>
      </c>
      <c r="AX86" s="127">
        <f t="shared" si="21"/>
        <v>0</v>
      </c>
      <c r="AY86" s="127">
        <f t="shared" si="21"/>
        <v>0</v>
      </c>
      <c r="AZ86" s="127">
        <f t="shared" si="21"/>
        <v>0</v>
      </c>
    </row>
    <row r="87" spans="1:52" x14ac:dyDescent="0.25">
      <c r="A87" s="206" t="s">
        <v>241</v>
      </c>
      <c r="B87" s="127">
        <f>-($B$25+$B$26)*$B$28</f>
        <v>-13457690</v>
      </c>
      <c r="C87" s="127">
        <v>0</v>
      </c>
      <c r="D87" s="127">
        <v>0</v>
      </c>
      <c r="E87" s="127">
        <v>0</v>
      </c>
      <c r="F87" s="127">
        <v>0</v>
      </c>
      <c r="G87" s="127">
        <v>0</v>
      </c>
      <c r="H87" s="127">
        <v>0</v>
      </c>
      <c r="I87" s="127">
        <v>0</v>
      </c>
      <c r="J87" s="127">
        <v>0</v>
      </c>
      <c r="K87" s="127">
        <v>0</v>
      </c>
      <c r="L87" s="127">
        <v>0</v>
      </c>
      <c r="M87" s="127">
        <v>0</v>
      </c>
      <c r="N87" s="127">
        <v>0</v>
      </c>
      <c r="O87" s="127">
        <v>0</v>
      </c>
      <c r="P87" s="127">
        <v>0</v>
      </c>
      <c r="Q87" s="127">
        <v>0</v>
      </c>
      <c r="R87" s="127">
        <v>0</v>
      </c>
      <c r="S87" s="127">
        <v>0</v>
      </c>
      <c r="T87" s="127">
        <v>0</v>
      </c>
      <c r="U87" s="127">
        <v>0</v>
      </c>
      <c r="V87" s="127">
        <v>0</v>
      </c>
      <c r="W87" s="127">
        <v>0</v>
      </c>
      <c r="X87" s="127">
        <v>0</v>
      </c>
      <c r="Y87" s="127">
        <v>0</v>
      </c>
      <c r="Z87" s="127">
        <v>0</v>
      </c>
      <c r="AA87" s="127">
        <v>0</v>
      </c>
      <c r="AB87" s="127"/>
      <c r="AC87" s="127"/>
      <c r="AD87" s="127"/>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row>
    <row r="88" spans="1:52" x14ac:dyDescent="0.25">
      <c r="A88" s="206" t="s">
        <v>240</v>
      </c>
      <c r="B88" s="127">
        <f t="shared" ref="B88:AZ88" si="22">B59-B60</f>
        <v>0</v>
      </c>
      <c r="C88" s="127">
        <f t="shared" si="22"/>
        <v>0</v>
      </c>
      <c r="D88" s="127">
        <f t="shared" si="22"/>
        <v>0</v>
      </c>
      <c r="E88" s="127">
        <f t="shared" si="22"/>
        <v>0</v>
      </c>
      <c r="F88" s="127">
        <f t="shared" si="22"/>
        <v>0</v>
      </c>
      <c r="G88" s="127">
        <f t="shared" si="22"/>
        <v>0</v>
      </c>
      <c r="H88" s="127">
        <f t="shared" si="22"/>
        <v>0</v>
      </c>
      <c r="I88" s="127">
        <f t="shared" si="22"/>
        <v>0</v>
      </c>
      <c r="J88" s="127">
        <f t="shared" si="22"/>
        <v>0</v>
      </c>
      <c r="K88" s="127">
        <f t="shared" si="22"/>
        <v>0</v>
      </c>
      <c r="L88" s="127">
        <f t="shared" si="22"/>
        <v>0</v>
      </c>
      <c r="M88" s="127">
        <f t="shared" si="22"/>
        <v>0</v>
      </c>
      <c r="N88" s="127">
        <f t="shared" si="22"/>
        <v>0</v>
      </c>
      <c r="O88" s="127">
        <f t="shared" si="22"/>
        <v>0</v>
      </c>
      <c r="P88" s="127">
        <f t="shared" si="22"/>
        <v>0</v>
      </c>
      <c r="Q88" s="127">
        <f t="shared" si="22"/>
        <v>0</v>
      </c>
      <c r="R88" s="127">
        <f t="shared" si="22"/>
        <v>0</v>
      </c>
      <c r="S88" s="127">
        <f t="shared" si="22"/>
        <v>0</v>
      </c>
      <c r="T88" s="127">
        <f t="shared" si="22"/>
        <v>0</v>
      </c>
      <c r="U88" s="127">
        <f t="shared" si="22"/>
        <v>0</v>
      </c>
      <c r="V88" s="127">
        <f t="shared" si="22"/>
        <v>0</v>
      </c>
      <c r="W88" s="127">
        <f t="shared" si="22"/>
        <v>0</v>
      </c>
      <c r="X88" s="127">
        <f t="shared" si="22"/>
        <v>0</v>
      </c>
      <c r="Y88" s="127">
        <f t="shared" si="22"/>
        <v>0</v>
      </c>
      <c r="Z88" s="127">
        <f t="shared" si="22"/>
        <v>0</v>
      </c>
      <c r="AA88" s="127">
        <f t="shared" si="22"/>
        <v>0</v>
      </c>
      <c r="AB88" s="127">
        <f t="shared" si="22"/>
        <v>0</v>
      </c>
      <c r="AC88" s="127">
        <f t="shared" si="22"/>
        <v>0</v>
      </c>
      <c r="AD88" s="127">
        <f t="shared" si="22"/>
        <v>0</v>
      </c>
      <c r="AE88" s="127">
        <f t="shared" si="22"/>
        <v>0</v>
      </c>
      <c r="AF88" s="127">
        <f t="shared" si="22"/>
        <v>0</v>
      </c>
      <c r="AG88" s="127">
        <f t="shared" si="22"/>
        <v>0</v>
      </c>
      <c r="AH88" s="127">
        <f t="shared" si="22"/>
        <v>0</v>
      </c>
      <c r="AI88" s="127">
        <f t="shared" si="22"/>
        <v>0</v>
      </c>
      <c r="AJ88" s="127">
        <f t="shared" si="22"/>
        <v>0</v>
      </c>
      <c r="AK88" s="127">
        <f t="shared" si="22"/>
        <v>0</v>
      </c>
      <c r="AL88" s="127">
        <f t="shared" si="22"/>
        <v>0</v>
      </c>
      <c r="AM88" s="127">
        <f t="shared" si="22"/>
        <v>0</v>
      </c>
      <c r="AN88" s="127">
        <f t="shared" si="22"/>
        <v>0</v>
      </c>
      <c r="AO88" s="127">
        <f t="shared" si="22"/>
        <v>0</v>
      </c>
      <c r="AP88" s="127">
        <f t="shared" si="22"/>
        <v>0</v>
      </c>
      <c r="AQ88" s="127">
        <f t="shared" si="22"/>
        <v>0</v>
      </c>
      <c r="AR88" s="127">
        <f t="shared" si="22"/>
        <v>0</v>
      </c>
      <c r="AS88" s="127">
        <f t="shared" si="22"/>
        <v>0</v>
      </c>
      <c r="AT88" s="127">
        <f t="shared" si="22"/>
        <v>0</v>
      </c>
      <c r="AU88" s="127">
        <f t="shared" si="22"/>
        <v>0</v>
      </c>
      <c r="AV88" s="127">
        <f t="shared" si="22"/>
        <v>0</v>
      </c>
      <c r="AW88" s="127">
        <f t="shared" si="22"/>
        <v>0</v>
      </c>
      <c r="AX88" s="127">
        <f t="shared" si="22"/>
        <v>0</v>
      </c>
      <c r="AY88" s="127">
        <f t="shared" si="22"/>
        <v>0</v>
      </c>
      <c r="AZ88" s="127">
        <f t="shared" si="22"/>
        <v>0</v>
      </c>
    </row>
    <row r="89" spans="1:52" s="170" customFormat="1" ht="14.25" x14ac:dyDescent="0.25">
      <c r="A89" s="207" t="s">
        <v>239</v>
      </c>
      <c r="B89" s="126">
        <f>SUM(B81:B88)</f>
        <v>-15880074.199999999</v>
      </c>
      <c r="C89" s="126">
        <f t="shared" ref="C89:AZ89" si="23">SUM(C81:C88)</f>
        <v>795245.17178169067</v>
      </c>
      <c r="D89" s="126">
        <f>SUM(D81:D88)</f>
        <v>836997.29416818533</v>
      </c>
      <c r="E89" s="126">
        <f>SUM(E81:E88)</f>
        <v>870187.96075822785</v>
      </c>
      <c r="F89" s="126">
        <f t="shared" si="23"/>
        <v>904303.24712863052</v>
      </c>
      <c r="G89" s="126">
        <f t="shared" si="23"/>
        <v>939373.68317780201</v>
      </c>
      <c r="H89" s="126">
        <f t="shared" si="23"/>
        <v>975423.56198204705</v>
      </c>
      <c r="I89" s="126">
        <f t="shared" si="23"/>
        <v>1000328.5350501852</v>
      </c>
      <c r="J89" s="126">
        <f t="shared" si="23"/>
        <v>1038429.606569113</v>
      </c>
      <c r="K89" s="126">
        <f t="shared" si="23"/>
        <v>1077602.6536304082</v>
      </c>
      <c r="L89" s="126">
        <f t="shared" si="23"/>
        <v>1117879.8355003428</v>
      </c>
      <c r="M89" s="126">
        <f t="shared" si="23"/>
        <v>1819332.1767230239</v>
      </c>
      <c r="N89" s="126">
        <f t="shared" si="23"/>
        <v>1515933.0039568651</v>
      </c>
      <c r="O89" s="126">
        <f t="shared" si="23"/>
        <v>1559090.2386402627</v>
      </c>
      <c r="P89" s="126">
        <f t="shared" si="23"/>
        <v>1613691.54670949</v>
      </c>
      <c r="Q89" s="126">
        <f t="shared" si="23"/>
        <v>1669859.837417593</v>
      </c>
      <c r="R89" s="126">
        <f t="shared" si="23"/>
        <v>1727642.12024374</v>
      </c>
      <c r="S89" s="126">
        <f t="shared" si="23"/>
        <v>1787086.8149514711</v>
      </c>
      <c r="T89" s="126">
        <f t="shared" si="23"/>
        <v>1848243.7938972339</v>
      </c>
      <c r="U89" s="126">
        <f t="shared" si="23"/>
        <v>1901241.6945901825</v>
      </c>
      <c r="V89" s="126">
        <f t="shared" si="23"/>
        <v>1965978.8886492467</v>
      </c>
      <c r="W89" s="126">
        <f t="shared" si="23"/>
        <v>2399005.2170967772</v>
      </c>
      <c r="X89" s="126">
        <f t="shared" si="23"/>
        <v>2478533.2036246392</v>
      </c>
      <c r="Y89" s="126">
        <f t="shared" si="23"/>
        <v>2560375.9731451357</v>
      </c>
      <c r="Z89" s="126">
        <f t="shared" si="23"/>
        <v>2644602.9691480491</v>
      </c>
      <c r="AA89" s="126">
        <f t="shared" si="23"/>
        <v>2731285.7184278495</v>
      </c>
      <c r="AB89" s="126">
        <f t="shared" si="23"/>
        <v>2820497.8935828437</v>
      </c>
      <c r="AC89" s="126">
        <f t="shared" si="23"/>
        <v>2912315.3773892885</v>
      </c>
      <c r="AD89" s="126">
        <f t="shared" si="23"/>
        <v>3006816.3291067258</v>
      </c>
      <c r="AE89" s="126">
        <f t="shared" si="23"/>
        <v>3104081.2527724868</v>
      </c>
      <c r="AF89" s="126">
        <f t="shared" si="23"/>
        <v>3204193.0675450186</v>
      </c>
      <c r="AG89" s="126">
        <f t="shared" si="23"/>
        <v>3307237.1801575283</v>
      </c>
      <c r="AH89" s="126">
        <f t="shared" si="23"/>
        <v>3413301.5595452124</v>
      </c>
      <c r="AI89" s="126">
        <f t="shared" si="23"/>
        <v>3522476.8137113284</v>
      </c>
      <c r="AJ89" s="126">
        <f t="shared" si="23"/>
        <v>3634856.2688992256</v>
      </c>
      <c r="AK89" s="126">
        <f t="shared" si="23"/>
        <v>3750536.0511395624</v>
      </c>
      <c r="AL89" s="126">
        <f t="shared" si="23"/>
        <v>3869615.1702439068</v>
      </c>
      <c r="AM89" s="126">
        <f t="shared" si="23"/>
        <v>3992195.6063181823</v>
      </c>
      <c r="AN89" s="126">
        <f t="shared" si="23"/>
        <v>4118382.398871487</v>
      </c>
      <c r="AO89" s="126">
        <f t="shared" si="23"/>
        <v>4248283.7385981912</v>
      </c>
      <c r="AP89" s="126">
        <f t="shared" si="23"/>
        <v>4382011.0619134931</v>
      </c>
      <c r="AQ89" s="126">
        <f t="shared" si="23"/>
        <v>4519679.1483250577</v>
      </c>
      <c r="AR89" s="126">
        <f t="shared" si="23"/>
        <v>4661406.2207257692</v>
      </c>
      <c r="AS89" s="126">
        <f t="shared" si="23"/>
        <v>4807314.0486952998</v>
      </c>
      <c r="AT89" s="126">
        <f t="shared" si="23"/>
        <v>4957528.0549007161</v>
      </c>
      <c r="AU89" s="126">
        <f t="shared" si="23"/>
        <v>5112177.4246890964</v>
      </c>
      <c r="AV89" s="126">
        <f t="shared" si="23"/>
        <v>5271395.2189679258</v>
      </c>
      <c r="AW89" s="126">
        <f t="shared" si="23"/>
        <v>5435318.4904719228</v>
      </c>
      <c r="AX89" s="126">
        <f t="shared" si="23"/>
        <v>5604088.4035178404</v>
      </c>
      <c r="AY89" s="126">
        <f t="shared" si="23"/>
        <v>5777850.3573519345</v>
      </c>
      <c r="AZ89" s="126">
        <f t="shared" si="23"/>
        <v>5956754.1131978529</v>
      </c>
    </row>
    <row r="90" spans="1:52" s="170" customFormat="1" ht="14.25" x14ac:dyDescent="0.25">
      <c r="A90" s="207" t="s">
        <v>450</v>
      </c>
      <c r="B90" s="126">
        <f>SUM($B$89:B89)</f>
        <v>-15880074.199999999</v>
      </c>
      <c r="C90" s="126">
        <f>SUM($B$89:C89)</f>
        <v>-15084829.028218308</v>
      </c>
      <c r="D90" s="126">
        <f>SUM($B$89:D89)</f>
        <v>-14247831.734050123</v>
      </c>
      <c r="E90" s="126">
        <f>SUM($B$89:E89)</f>
        <v>-13377643.773291895</v>
      </c>
      <c r="F90" s="126">
        <f>SUM($B$89:F89)</f>
        <v>-12473340.526163265</v>
      </c>
      <c r="G90" s="126">
        <f>SUM($B$89:G89)</f>
        <v>-11533966.842985462</v>
      </c>
      <c r="H90" s="126">
        <f>SUM($B$89:H89)</f>
        <v>-10558543.281003416</v>
      </c>
      <c r="I90" s="126">
        <f>SUM($B$89:I89)</f>
        <v>-9558214.7459532302</v>
      </c>
      <c r="J90" s="126">
        <f>SUM($B$89:J89)</f>
        <v>-8519785.139384117</v>
      </c>
      <c r="K90" s="126">
        <f>SUM($B$89:K89)</f>
        <v>-7442182.4857537085</v>
      </c>
      <c r="L90" s="126">
        <f>SUM($B$89:L89)</f>
        <v>-6324302.6502533657</v>
      </c>
      <c r="M90" s="126">
        <f>SUM($B$89:M89)</f>
        <v>-4504970.4735303419</v>
      </c>
      <c r="N90" s="126">
        <f>SUM($B$89:N89)</f>
        <v>-2989037.4695734768</v>
      </c>
      <c r="O90" s="126">
        <f>SUM($B$89:O89)</f>
        <v>-1429947.2309332141</v>
      </c>
      <c r="P90" s="126">
        <f>SUM($B$89:P89)</f>
        <v>183744.31577627594</v>
      </c>
      <c r="Q90" s="126">
        <f>SUM($B$89:Q89)</f>
        <v>1853604.1531938689</v>
      </c>
      <c r="R90" s="126">
        <f>SUM($B$89:R89)</f>
        <v>3581246.273437609</v>
      </c>
      <c r="S90" s="126">
        <f>SUM($B$89:S89)</f>
        <v>5368333.08838908</v>
      </c>
      <c r="T90" s="126">
        <f>SUM($B$89:T89)</f>
        <v>7216576.8822863139</v>
      </c>
      <c r="U90" s="126">
        <f>SUM($B$89:U89)</f>
        <v>9117818.5768764969</v>
      </c>
      <c r="V90" s="126">
        <f>SUM($B$89:V89)</f>
        <v>11083797.465525743</v>
      </c>
      <c r="W90" s="126">
        <f>SUM($B$89:W89)</f>
        <v>13482802.68262252</v>
      </c>
      <c r="X90" s="126">
        <f>SUM($B$89:X89)</f>
        <v>15961335.88624716</v>
      </c>
      <c r="Y90" s="126">
        <f>SUM($B$89:Y89)</f>
        <v>18521711.859392297</v>
      </c>
      <c r="Z90" s="126">
        <f>SUM($B$89:Z89)</f>
        <v>21166314.828540348</v>
      </c>
      <c r="AA90" s="126">
        <f>SUM($B$89:AA89)</f>
        <v>23897600.546968196</v>
      </c>
      <c r="AB90" s="126">
        <f>SUM($B$89:AB89)</f>
        <v>26718098.440551039</v>
      </c>
      <c r="AC90" s="126">
        <f>SUM($B$89:AC89)</f>
        <v>29630413.817940328</v>
      </c>
      <c r="AD90" s="126">
        <f>SUM($B$89:AD89)</f>
        <v>32637230.147047054</v>
      </c>
      <c r="AE90" s="126">
        <f>SUM($B$89:AE89)</f>
        <v>35741311.399819538</v>
      </c>
      <c r="AF90" s="126">
        <f>SUM($B$89:AF89)</f>
        <v>38945504.467364557</v>
      </c>
      <c r="AG90" s="126">
        <f>SUM($B$89:AG89)</f>
        <v>42252741.647522084</v>
      </c>
      <c r="AH90" s="126">
        <f>SUM($B$89:AH89)</f>
        <v>45666043.207067296</v>
      </c>
      <c r="AI90" s="126">
        <f>SUM($B$89:AI89)</f>
        <v>49188520.020778626</v>
      </c>
      <c r="AJ90" s="126">
        <f>SUM($B$89:AJ89)</f>
        <v>52823376.289677851</v>
      </c>
      <c r="AK90" s="126">
        <f>SUM($B$89:AK89)</f>
        <v>56573912.340817414</v>
      </c>
      <c r="AL90" s="126">
        <f>SUM($B$89:AL89)</f>
        <v>60443527.511061318</v>
      </c>
      <c r="AM90" s="126">
        <f>SUM($B$89:AM89)</f>
        <v>64435723.117379501</v>
      </c>
      <c r="AN90" s="126">
        <f>SUM($B$89:AN89)</f>
        <v>68554105.516250983</v>
      </c>
      <c r="AO90" s="126">
        <f>SUM($B$89:AO89)</f>
        <v>72802389.254849181</v>
      </c>
      <c r="AP90" s="126">
        <f>SUM($B$89:AP89)</f>
        <v>77184400.316762671</v>
      </c>
      <c r="AQ90" s="126">
        <f>SUM($B$89:AQ89)</f>
        <v>81704079.465087727</v>
      </c>
      <c r="AR90" s="126">
        <f>SUM($B$89:AR89)</f>
        <v>86365485.685813501</v>
      </c>
      <c r="AS90" s="126">
        <f>SUM($B$89:AS89)</f>
        <v>91172799.734508798</v>
      </c>
      <c r="AT90" s="126">
        <f>SUM($B$89:AT89)</f>
        <v>96130327.789409518</v>
      </c>
      <c r="AU90" s="126">
        <f>SUM($B$89:AU89)</f>
        <v>101242505.21409862</v>
      </c>
      <c r="AV90" s="126">
        <f>SUM($B$89:AV89)</f>
        <v>106513900.43306655</v>
      </c>
      <c r="AW90" s="126">
        <f>SUM($B$89:AW89)</f>
        <v>111949218.92353848</v>
      </c>
      <c r="AX90" s="126">
        <f>SUM($B$89:AX89)</f>
        <v>117553307.32705632</v>
      </c>
      <c r="AY90" s="126">
        <f>SUM($B$89:AY89)</f>
        <v>123331157.68440825</v>
      </c>
      <c r="AZ90" s="126">
        <f>SUM($B$89:AZ89)</f>
        <v>129287911.7976061</v>
      </c>
    </row>
    <row r="91" spans="1:52" x14ac:dyDescent="0.25">
      <c r="A91" s="206" t="s">
        <v>238</v>
      </c>
      <c r="B91" s="130">
        <f t="shared" ref="B91:AZ91" si="24">1/POWER((1+$B$44),B79)</f>
        <v>1</v>
      </c>
      <c r="C91" s="130">
        <f t="shared" si="24"/>
        <v>0.83682008368200833</v>
      </c>
      <c r="D91" s="130">
        <f t="shared" si="24"/>
        <v>0.70026785245356349</v>
      </c>
      <c r="E91" s="130">
        <f t="shared" si="24"/>
        <v>0.58599820289001125</v>
      </c>
      <c r="F91" s="130">
        <f t="shared" si="24"/>
        <v>0.49037506517992574</v>
      </c>
      <c r="G91" s="130">
        <f t="shared" si="24"/>
        <v>0.41035570307943575</v>
      </c>
      <c r="H91" s="130">
        <f t="shared" si="24"/>
        <v>0.34339389379032276</v>
      </c>
      <c r="I91" s="130">
        <f t="shared" si="24"/>
        <v>0.2873589069375086</v>
      </c>
      <c r="J91" s="130">
        <f t="shared" si="24"/>
        <v>0.24046770455021643</v>
      </c>
      <c r="K91" s="130">
        <f t="shared" si="24"/>
        <v>0.20122820464453256</v>
      </c>
      <c r="L91" s="130">
        <f t="shared" si="24"/>
        <v>0.16839180304981805</v>
      </c>
      <c r="M91" s="130">
        <f t="shared" si="24"/>
        <v>0.14091364271951301</v>
      </c>
      <c r="N91" s="130">
        <f t="shared" si="24"/>
        <v>0.1179193662924795</v>
      </c>
      <c r="O91" s="130">
        <f t="shared" si="24"/>
        <v>9.8677293968602101E-2</v>
      </c>
      <c r="P91" s="130">
        <f t="shared" si="24"/>
        <v>8.2575141396319732E-2</v>
      </c>
      <c r="Q91" s="130">
        <f t="shared" si="24"/>
        <v>6.9100536733321963E-2</v>
      </c>
      <c r="R91" s="130">
        <f t="shared" si="24"/>
        <v>5.7824716931650172E-2</v>
      </c>
      <c r="S91" s="130">
        <f t="shared" si="24"/>
        <v>4.8388884461631941E-2</v>
      </c>
      <c r="T91" s="130">
        <f t="shared" si="24"/>
        <v>4.0492790344461876E-2</v>
      </c>
      <c r="U91" s="130">
        <f t="shared" si="24"/>
        <v>3.3885180204570604E-2</v>
      </c>
      <c r="V91" s="130">
        <f t="shared" si="24"/>
        <v>2.8355799334368707E-2</v>
      </c>
      <c r="W91" s="130">
        <f t="shared" si="24"/>
        <v>2.3728702371856661E-2</v>
      </c>
      <c r="X91" s="130">
        <f t="shared" si="24"/>
        <v>1.9856654704482557E-2</v>
      </c>
      <c r="Y91" s="130">
        <f t="shared" si="24"/>
        <v>1.6616447451449839E-2</v>
      </c>
      <c r="Z91" s="130">
        <f t="shared" si="24"/>
        <v>1.3904976946819952E-2</v>
      </c>
      <c r="AA91" s="130">
        <f t="shared" si="24"/>
        <v>1.1635963972234268E-2</v>
      </c>
      <c r="AB91" s="130">
        <f t="shared" si="24"/>
        <v>9.7372083449659141E-3</v>
      </c>
      <c r="AC91" s="130">
        <f t="shared" si="24"/>
        <v>8.1482915020635264E-3</v>
      </c>
      <c r="AD91" s="130">
        <f t="shared" si="24"/>
        <v>6.8186539766221981E-3</v>
      </c>
      <c r="AE91" s="130">
        <f t="shared" si="24"/>
        <v>5.7059865913156472E-3</v>
      </c>
      <c r="AF91" s="130">
        <f t="shared" si="24"/>
        <v>4.7748841768331766E-3</v>
      </c>
      <c r="AG91" s="130">
        <f t="shared" si="24"/>
        <v>3.995718976429437E-3</v>
      </c>
      <c r="AH91" s="130">
        <f t="shared" si="24"/>
        <v>3.3436978882254702E-3</v>
      </c>
      <c r="AI91" s="130">
        <f t="shared" si="24"/>
        <v>2.7980735466321925E-3</v>
      </c>
      <c r="AJ91" s="130">
        <f t="shared" si="24"/>
        <v>2.3414841394411652E-3</v>
      </c>
      <c r="AK91" s="130">
        <f t="shared" si="24"/>
        <v>1.9594009535072515E-3</v>
      </c>
      <c r="AL91" s="130">
        <f t="shared" si="24"/>
        <v>1.6396660698805451E-3</v>
      </c>
      <c r="AM91" s="130">
        <f t="shared" si="24"/>
        <v>1.3721054978079875E-3</v>
      </c>
      <c r="AN91" s="130">
        <f t="shared" si="24"/>
        <v>1.1482054374962237E-3</v>
      </c>
      <c r="AO91" s="130">
        <f t="shared" si="24"/>
        <v>9.6084137028972698E-4</v>
      </c>
      <c r="AP91" s="130">
        <f t="shared" si="24"/>
        <v>8.0405135589098505E-4</v>
      </c>
      <c r="AQ91" s="130">
        <f t="shared" si="24"/>
        <v>6.7284632292132635E-4</v>
      </c>
      <c r="AR91" s="130">
        <f t="shared" si="24"/>
        <v>5.6305131625215593E-4</v>
      </c>
      <c r="AS91" s="130">
        <f t="shared" si="24"/>
        <v>4.7117264958339408E-4</v>
      </c>
      <c r="AT91" s="130">
        <f t="shared" si="24"/>
        <v>3.9428673605304944E-4</v>
      </c>
      <c r="AU91" s="130">
        <f t="shared" si="24"/>
        <v>3.2994705945861878E-4</v>
      </c>
      <c r="AV91" s="130">
        <f t="shared" si="24"/>
        <v>2.7610632590679393E-4</v>
      </c>
      <c r="AW91" s="130">
        <f t="shared" si="24"/>
        <v>2.310513187504552E-4</v>
      </c>
      <c r="AX91" s="130">
        <f t="shared" si="24"/>
        <v>1.9334838389159427E-4</v>
      </c>
      <c r="AY91" s="130">
        <f t="shared" si="24"/>
        <v>1.6179781078794498E-4</v>
      </c>
      <c r="AZ91" s="130">
        <f t="shared" si="24"/>
        <v>1.3539565756313389E-4</v>
      </c>
    </row>
    <row r="92" spans="1:52" s="170" customFormat="1" ht="14.25" x14ac:dyDescent="0.25">
      <c r="A92" s="205" t="s">
        <v>451</v>
      </c>
      <c r="B92" s="126">
        <f t="shared" ref="B92:AY92" si="25">B89*B91</f>
        <v>-15880074.199999999</v>
      </c>
      <c r="C92" s="126">
        <f t="shared" si="25"/>
        <v>665477.13119806745</v>
      </c>
      <c r="D92" s="126">
        <f t="shared" si="25"/>
        <v>586122.29769659869</v>
      </c>
      <c r="E92" s="126">
        <f t="shared" si="25"/>
        <v>509928.58118084515</v>
      </c>
      <c r="F92" s="126">
        <f t="shared" si="25"/>
        <v>443447.76375312067</v>
      </c>
      <c r="G92" s="126">
        <f t="shared" si="25"/>
        <v>385477.34821474605</v>
      </c>
      <c r="H92" s="126">
        <f t="shared" si="25"/>
        <v>334954.49504384137</v>
      </c>
      <c r="I92" s="126">
        <f t="shared" si="25"/>
        <v>287453.31441042048</v>
      </c>
      <c r="J92" s="126">
        <f t="shared" si="25"/>
        <v>249708.78382865895</v>
      </c>
      <c r="K92" s="126">
        <f t="shared" si="25"/>
        <v>216844.04731023114</v>
      </c>
      <c r="L92" s="126">
        <f t="shared" si="25"/>
        <v>188241.80109293672</v>
      </c>
      <c r="M92" s="126">
        <f t="shared" si="25"/>
        <v>256368.72433886208</v>
      </c>
      <c r="N92" s="126">
        <f t="shared" si="25"/>
        <v>178757.85916844834</v>
      </c>
      <c r="O92" s="126">
        <f t="shared" si="25"/>
        <v>153846.80580188319</v>
      </c>
      <c r="P92" s="126">
        <f t="shared" si="25"/>
        <v>133250.80763958202</v>
      </c>
      <c r="Q92" s="126">
        <f t="shared" si="25"/>
        <v>115388.21103497343</v>
      </c>
      <c r="R92" s="126">
        <f t="shared" si="25"/>
        <v>99900.416562290193</v>
      </c>
      <c r="S92" s="126">
        <f t="shared" si="25"/>
        <v>86475.137411592557</v>
      </c>
      <c r="T92" s="126">
        <f t="shared" si="25"/>
        <v>74840.548451733499</v>
      </c>
      <c r="U92" s="126">
        <f t="shared" si="25"/>
        <v>64423.917433631526</v>
      </c>
      <c r="V92" s="126">
        <f t="shared" si="25"/>
        <v>55746.902862143237</v>
      </c>
      <c r="W92" s="126">
        <f t="shared" si="25"/>
        <v>56925.280785020797</v>
      </c>
      <c r="X92" s="126">
        <f t="shared" si="25"/>
        <v>49215.377997969415</v>
      </c>
      <c r="Y92" s="126">
        <f t="shared" si="25"/>
        <v>42544.352813720892</v>
      </c>
      <c r="Z92" s="126">
        <f t="shared" si="25"/>
        <v>36773.143319495219</v>
      </c>
      <c r="AA92" s="126">
        <f t="shared" si="25"/>
        <v>31781.142217504446</v>
      </c>
      <c r="AB92" s="126">
        <f t="shared" si="25"/>
        <v>27463.77562635365</v>
      </c>
      <c r="AC92" s="126">
        <f t="shared" si="25"/>
        <v>23730.394640910072</v>
      </c>
      <c r="AD92" s="126">
        <f t="shared" si="25"/>
        <v>20502.440119436134</v>
      </c>
      <c r="AE92" s="126">
        <f t="shared" si="25"/>
        <v>17711.846006674084</v>
      </c>
      <c r="AF92" s="126">
        <f t="shared" si="25"/>
        <v>15299.650777739267</v>
      </c>
      <c r="AG92" s="126">
        <f t="shared" si="25"/>
        <v>13214.790360308416</v>
      </c>
      <c r="AH92" s="126">
        <f t="shared" si="25"/>
        <v>11413.04921652803</v>
      </c>
      <c r="AI92" s="126">
        <f t="shared" si="25"/>
        <v>9856.149191070921</v>
      </c>
      <c r="AJ92" s="126">
        <f t="shared" si="25"/>
        <v>8510.9583027758272</v>
      </c>
      <c r="AK92" s="126">
        <f t="shared" si="25"/>
        <v>7348.8039147661802</v>
      </c>
      <c r="AL92" s="126">
        <f t="shared" si="25"/>
        <v>6344.876698143963</v>
      </c>
      <c r="AM92" s="126">
        <f t="shared" si="25"/>
        <v>5477.7135397540706</v>
      </c>
      <c r="AN92" s="126">
        <f t="shared" si="25"/>
        <v>4728.7490640729829</v>
      </c>
      <c r="AO92" s="126">
        <f t="shared" si="25"/>
        <v>4081.9267687742504</v>
      </c>
      <c r="AP92" s="126">
        <f t="shared" si="25"/>
        <v>3523.3619358608394</v>
      </c>
      <c r="AQ92" s="126">
        <f t="shared" si="25"/>
        <v>3041.0494957347069</v>
      </c>
      <c r="AR92" s="126">
        <f t="shared" si="25"/>
        <v>2624.6109081656318</v>
      </c>
      <c r="AS92" s="126">
        <f t="shared" si="25"/>
        <v>2265.0748977032381</v>
      </c>
      <c r="AT92" s="126">
        <f t="shared" si="25"/>
        <v>1954.6875556582263</v>
      </c>
      <c r="AU92" s="126">
        <f t="shared" si="25"/>
        <v>1686.7479087069019</v>
      </c>
      <c r="AV92" s="126">
        <f t="shared" si="25"/>
        <v>1455.4655663118735</v>
      </c>
      <c r="AW92" s="126">
        <f t="shared" si="25"/>
        <v>1255.8375050522711</v>
      </c>
      <c r="AX92" s="126">
        <f t="shared" si="25"/>
        <v>1083.5414360057991</v>
      </c>
      <c r="AY92" s="126">
        <f t="shared" si="25"/>
        <v>934.84353887988857</v>
      </c>
      <c r="AZ92" s="126">
        <f>AZ89*AZ91</f>
        <v>806.51864009832582</v>
      </c>
    </row>
    <row r="93" spans="1:52" s="170" customFormat="1" ht="14.25" x14ac:dyDescent="0.25">
      <c r="A93" s="205" t="s">
        <v>452</v>
      </c>
      <c r="B93" s="126">
        <f>SUM($B$92:B92)</f>
        <v>-15880074.199999999</v>
      </c>
      <c r="C93" s="126">
        <f>SUM($B$92:C92)</f>
        <v>-15214597.068801932</v>
      </c>
      <c r="D93" s="126">
        <f>SUM($B$92:D92)</f>
        <v>-14628474.771105334</v>
      </c>
      <c r="E93" s="126">
        <f>SUM($B$92:E92)</f>
        <v>-14118546.18992449</v>
      </c>
      <c r="F93" s="126">
        <f>SUM($B$92:F92)</f>
        <v>-13675098.42617137</v>
      </c>
      <c r="G93" s="126">
        <f>SUM($B$92:G92)</f>
        <v>-13289621.077956624</v>
      </c>
      <c r="H93" s="126">
        <f>SUM($B$92:H92)</f>
        <v>-12954666.582912782</v>
      </c>
      <c r="I93" s="126">
        <f>SUM($B$92:I92)</f>
        <v>-12667213.268502362</v>
      </c>
      <c r="J93" s="126">
        <f>SUM($B$92:J92)</f>
        <v>-12417504.484673703</v>
      </c>
      <c r="K93" s="126">
        <f>SUM($B$92:K92)</f>
        <v>-12200660.437363472</v>
      </c>
      <c r="L93" s="126">
        <f>SUM($B$92:L92)</f>
        <v>-12012418.636270534</v>
      </c>
      <c r="M93" s="126">
        <f>SUM($B$92:M92)</f>
        <v>-11756049.911931673</v>
      </c>
      <c r="N93" s="126">
        <f>SUM($B$92:N92)</f>
        <v>-11577292.052763226</v>
      </c>
      <c r="O93" s="126">
        <f>SUM($B$92:O92)</f>
        <v>-11423445.246961342</v>
      </c>
      <c r="P93" s="126">
        <f>SUM($B$92:P92)</f>
        <v>-11290194.43932176</v>
      </c>
      <c r="Q93" s="126">
        <f>SUM($B$92:Q92)</f>
        <v>-11174806.228286786</v>
      </c>
      <c r="R93" s="126">
        <f>SUM($B$92:R92)</f>
        <v>-11074905.811724495</v>
      </c>
      <c r="S93" s="126">
        <f>SUM($B$92:S92)</f>
        <v>-10988430.674312903</v>
      </c>
      <c r="T93" s="126">
        <f>SUM($B$92:T92)</f>
        <v>-10913590.12586117</v>
      </c>
      <c r="U93" s="126">
        <f>SUM($B$92:U92)</f>
        <v>-10849166.208427539</v>
      </c>
      <c r="V93" s="126">
        <f>SUM($B$92:V92)</f>
        <v>-10793419.305565396</v>
      </c>
      <c r="W93" s="126">
        <f>SUM($B$92:W92)</f>
        <v>-10736494.024780376</v>
      </c>
      <c r="X93" s="126">
        <f>SUM($B$92:X92)</f>
        <v>-10687278.646782406</v>
      </c>
      <c r="Y93" s="126">
        <f>SUM($B$92:Y92)</f>
        <v>-10644734.293968685</v>
      </c>
      <c r="Z93" s="126">
        <f>SUM($B$92:Z92)</f>
        <v>-10607961.15064919</v>
      </c>
      <c r="AA93" s="126">
        <f>SUM($B$92:AA92)</f>
        <v>-10576180.008431686</v>
      </c>
      <c r="AB93" s="126">
        <f>SUM($B$92:AB92)</f>
        <v>-10548716.232805332</v>
      </c>
      <c r="AC93" s="126">
        <f>SUM($B$92:AC92)</f>
        <v>-10524985.838164423</v>
      </c>
      <c r="AD93" s="126">
        <f>SUM($B$92:AD92)</f>
        <v>-10504483.398044987</v>
      </c>
      <c r="AE93" s="126">
        <f>SUM($B$92:AE92)</f>
        <v>-10486771.552038312</v>
      </c>
      <c r="AF93" s="126">
        <f>SUM($B$92:AF92)</f>
        <v>-10471471.901260573</v>
      </c>
      <c r="AG93" s="126">
        <f>SUM($B$92:AG92)</f>
        <v>-10458257.110900264</v>
      </c>
      <c r="AH93" s="126">
        <f>SUM($B$92:AH92)</f>
        <v>-10446844.061683737</v>
      </c>
      <c r="AI93" s="126">
        <f>SUM($B$92:AI92)</f>
        <v>-10436987.912492666</v>
      </c>
      <c r="AJ93" s="126">
        <f>SUM($B$92:AJ92)</f>
        <v>-10428476.954189891</v>
      </c>
      <c r="AK93" s="126">
        <f>SUM($B$92:AK92)</f>
        <v>-10421128.150275124</v>
      </c>
      <c r="AL93" s="126">
        <f>SUM($B$92:AL92)</f>
        <v>-10414783.27357698</v>
      </c>
      <c r="AM93" s="126">
        <f>SUM($B$92:AM92)</f>
        <v>-10409305.560037225</v>
      </c>
      <c r="AN93" s="126">
        <f>SUM($B$92:AN92)</f>
        <v>-10404576.810973153</v>
      </c>
      <c r="AO93" s="126">
        <f>SUM($B$92:AO92)</f>
        <v>-10400494.884204378</v>
      </c>
      <c r="AP93" s="126">
        <f>SUM($B$92:AP92)</f>
        <v>-10396971.522268517</v>
      </c>
      <c r="AQ93" s="126">
        <f>SUM($B$92:AQ92)</f>
        <v>-10393930.472772783</v>
      </c>
      <c r="AR93" s="126">
        <f>SUM($B$92:AR92)</f>
        <v>-10391305.861864617</v>
      </c>
      <c r="AS93" s="126">
        <f>SUM($B$92:AS92)</f>
        <v>-10389040.786966914</v>
      </c>
      <c r="AT93" s="126">
        <f>SUM($B$92:AT92)</f>
        <v>-10387086.099411257</v>
      </c>
      <c r="AU93" s="126">
        <f>SUM($B$92:AU92)</f>
        <v>-10385399.351502549</v>
      </c>
      <c r="AV93" s="126">
        <f>SUM($B$92:AV92)</f>
        <v>-10383943.885936238</v>
      </c>
      <c r="AW93" s="126">
        <f>SUM($B$92:AW92)</f>
        <v>-10382688.048431186</v>
      </c>
      <c r="AX93" s="126">
        <f>SUM($B$92:AX92)</f>
        <v>-10381604.506995181</v>
      </c>
      <c r="AY93" s="126">
        <f>SUM($B$92:AY92)</f>
        <v>-10380669.6634563</v>
      </c>
      <c r="AZ93" s="126">
        <f>SUM($B$92:AZ92)</f>
        <v>-10379863.144816201</v>
      </c>
    </row>
    <row r="94" spans="1:52" s="170" customFormat="1" ht="14.25" x14ac:dyDescent="0.25">
      <c r="A94" s="205" t="s">
        <v>453</v>
      </c>
      <c r="B94" s="131">
        <f>IF((ISERR(IRR($B$89:B89))),0,IF(IRR($B$89:B89)&lt;0,0,IRR($B$89:B89)))</f>
        <v>0</v>
      </c>
      <c r="C94" s="131">
        <f>IF((ISERR(IRR($B$89:C89))),0,IF(IRR($B$89:C89)&lt;0,0,IRR($B$89:C89)))</f>
        <v>0</v>
      </c>
      <c r="D94" s="131">
        <f>IF((ISERR(IRR($B$89:D89))),0,IF(IRR($B$89:D89)&lt;0,0,IRR($B$89:D89)))</f>
        <v>0</v>
      </c>
      <c r="E94" s="131">
        <f>IF((ISERR(IRR($B$89:E89))),0,IF(IRR($B$89:E89)&lt;0,0,IRR($B$89:E89)))</f>
        <v>0</v>
      </c>
      <c r="F94" s="131">
        <f>IF((ISERR(IRR($B$89:F89))),0,IF(IRR($B$89:F89)&lt;0,0,IRR($B$89:F89)))</f>
        <v>0</v>
      </c>
      <c r="G94" s="131">
        <f>IF((ISERR(IRR($B$89:G89))),0,IF(IRR($B$89:G89)&lt;0,0,IRR($B$89:G89)))</f>
        <v>0</v>
      </c>
      <c r="H94" s="131">
        <f>IF((ISERR(IRR($B$89:H89))),0,IF(IRR($B$89:H89)&lt;0,0,IRR($B$89:H89)))</f>
        <v>0</v>
      </c>
      <c r="I94" s="131">
        <f>IF((ISERR(IRR($B$89:I89))),0,IF(IRR($B$89:I89)&lt;0,0,IRR($B$89:I89)))</f>
        <v>0</v>
      </c>
      <c r="J94" s="131">
        <f>IF((ISERR(IRR($B$89:J89))),0,IF(IRR($B$89:J89)&lt;0,0,IRR($B$89:J89)))</f>
        <v>0</v>
      </c>
      <c r="K94" s="131">
        <f>IF((ISERR(IRR($B$89:K89))),0,IF(IRR($B$89:K89)&lt;0,0,IRR($B$89:K89)))</f>
        <v>0</v>
      </c>
      <c r="L94" s="131">
        <f>IF((ISERR(IRR($B$89:L89))),0,IF(IRR($B$89:L89)&lt;0,0,IRR($B$89:L89)))</f>
        <v>0</v>
      </c>
      <c r="M94" s="131">
        <f>IF((ISERR(IRR($B$89:M89))),0,IF(IRR($B$89:M89)&lt;0,0,IRR($B$89:M89)))</f>
        <v>0</v>
      </c>
      <c r="N94" s="131">
        <f>IF((ISERR(IRR($B$89:N89))),0,IF(IRR($B$89:N89)&lt;0,0,IRR($B$89:N89)))</f>
        <v>0</v>
      </c>
      <c r="O94" s="131">
        <f>IF((ISERR(IRR($B$89:O89))),0,IF(IRR($B$89:O89)&lt;0,0,IRR($B$89:O89)))</f>
        <v>0</v>
      </c>
      <c r="P94" s="131">
        <f>IF((ISERR(IRR($B$89:P89))),0,IF(IRR($B$89:P89)&lt;0,0,IRR($B$89:P89)))</f>
        <v>1.3565558069645878E-3</v>
      </c>
      <c r="Q94" s="131">
        <f>IF((ISERR(IRR($B$89:Q89))),0,IF(IRR($B$89:Q89)&lt;0,0,IRR($B$89:Q89)))</f>
        <v>1.2345731855871067E-2</v>
      </c>
      <c r="R94" s="131">
        <f>IF((ISERR(IRR($B$89:R89))),0,IF(IRR($B$89:R89)&lt;0,0,IRR($B$89:R89)))</f>
        <v>2.1635860126040019E-2</v>
      </c>
      <c r="S94" s="131">
        <f>IF((ISERR(IRR($B$89:S89))),0,IF(IRR($B$89:S89)&lt;0,0,IRR($B$89:S89)))</f>
        <v>2.955900829043201E-2</v>
      </c>
      <c r="T94" s="131">
        <f>IF((ISERR(IRR($B$89:T89))),0,IF(IRR($B$89:T89)&lt;0,0,IRR($B$89:T89)))</f>
        <v>3.6368338387821275E-2</v>
      </c>
      <c r="U94" s="131">
        <f>IF((ISERR(IRR($B$89:U89))),0,IF(IRR($B$89:U89)&lt;0,0,IRR($B$89:U89)))</f>
        <v>4.2231522927780762E-2</v>
      </c>
      <c r="V94" s="131">
        <f>IF((ISERR(IRR($B$89:V89))),0,IF(IRR($B$89:V89)&lt;0,0,IRR($B$89:V89)))</f>
        <v>4.7339201537009767E-2</v>
      </c>
      <c r="W94" s="131">
        <f>IF((ISERR(IRR($B$89:W89))),0,IF(IRR($B$89:W89)&lt;0,0,IRR($B$89:W89)))</f>
        <v>5.2566839383815456E-2</v>
      </c>
      <c r="X94" s="131">
        <f>IF((ISERR(IRR($B$89:X89))),0,IF(IRR($B$89:X89)&lt;0,0,IRR($B$89:X89)))</f>
        <v>5.7083421598578932E-2</v>
      </c>
      <c r="Y94" s="131">
        <f>IF((ISERR(IRR($B$89:Y89))),0,IF(IRR($B$89:Y89)&lt;0,0,IRR($B$89:Y89)))</f>
        <v>6.1014440105482404E-2</v>
      </c>
      <c r="Z94" s="131">
        <f>IF((ISERR(IRR($B$89:Z89))),0,IF(IRR($B$89:Z89)&lt;0,0,IRR($B$89:Z89)))</f>
        <v>6.4457204082486008E-2</v>
      </c>
      <c r="AA94" s="131">
        <f>IF((ISERR(IRR($B$89:AA89))),0,IF(IRR($B$89:AA89)&lt;0,0,IRR($B$89:AA89)))</f>
        <v>6.7488637896315984E-2</v>
      </c>
      <c r="AB94" s="131">
        <f>IF((ISERR(IRR($B$89:AB89))),0,IF(IRR($B$89:AB89)&lt;0,0,IRR($B$89:AB89)))</f>
        <v>7.0170512320528733E-2</v>
      </c>
      <c r="AC94" s="131">
        <f>IF((ISERR(IRR($B$89:AC89))),0,IF(IRR($B$89:AC89)&lt;0,0,IRR($B$89:AC89)))</f>
        <v>7.2553081265943398E-2</v>
      </c>
      <c r="AD94" s="131">
        <f>IF((ISERR(IRR($B$89:AD89))),0,IF(IRR($B$89:AD89)&lt;0,0,IRR($B$89:AD89)))</f>
        <v>7.4677684404972355E-2</v>
      </c>
      <c r="AE94" s="131">
        <f>IF((ISERR(IRR($B$89:AE89))),0,IF(IRR($B$89:AE89)&lt;0,0,IRR($B$89:AE89)))</f>
        <v>7.6578654920081091E-2</v>
      </c>
      <c r="AF94" s="131">
        <f>IF((ISERR(IRR($B$89:AF89))),0,IF(IRR($B$89:AF89)&lt;0,0,IRR($B$89:AF89)))</f>
        <v>7.8284746312098141E-2</v>
      </c>
      <c r="AG94" s="131">
        <f>IF((ISERR(IRR($B$89:AG89))),0,IF(IRR($B$89:AG89)&lt;0,0,IRR($B$89:AG89)))</f>
        <v>7.9820217928875392E-2</v>
      </c>
      <c r="AH94" s="131">
        <f>IF((ISERR(IRR($B$89:AH89))),0,IF(IRR($B$89:AH89)&lt;0,0,IRR($B$89:AH89)))</f>
        <v>8.1205673109134846E-2</v>
      </c>
      <c r="AI94" s="131">
        <f>IF((ISERR(IRR($B$89:AI89))),0,IF(IRR($B$89:AI89)&lt;0,0,IRR($B$89:AI89)))</f>
        <v>8.2458714683757428E-2</v>
      </c>
      <c r="AJ94" s="131">
        <f>IF((ISERR(IRR($B$89:AJ89))),0,IF(IRR($B$89:AJ89)&lt;0,0,IRR($B$89:AJ89)))</f>
        <v>8.3594463463588564E-2</v>
      </c>
      <c r="AK94" s="131">
        <f>IF((ISERR(IRR($B$89:AK89))),0,IF(IRR($B$89:AK89)&lt;0,0,IRR($B$89:AK89)))</f>
        <v>8.4625972492664125E-2</v>
      </c>
      <c r="AL94" s="131">
        <f>IF((ISERR(IRR($B$89:AL89))),0,IF(IRR($B$89:AL89)&lt;0,0,IRR($B$89:AL89)))</f>
        <v>8.5564561013486529E-2</v>
      </c>
      <c r="AM94" s="131">
        <f>IF((ISERR(IRR($B$89:AM89))),0,IF(IRR($B$89:AM89)&lt;0,0,IRR($B$89:AM89)))</f>
        <v>8.6420085900789312E-2</v>
      </c>
      <c r="AN94" s="131">
        <f>IF((ISERR(IRR($B$89:AN89))),0,IF(IRR($B$89:AN89)&lt;0,0,IRR($B$89:AN89)))</f>
        <v>8.7201163906030832E-2</v>
      </c>
      <c r="AO94" s="131">
        <f>IF((ISERR(IRR($B$89:AO89))),0,IF(IRR($B$89:AO89)&lt;0,0,IRR($B$89:AO89)))</f>
        <v>8.7915354858040695E-2</v>
      </c>
      <c r="AP94" s="131">
        <f>IF((ISERR(IRR($B$89:AP89))),0,IF(IRR($B$89:AP89)&lt;0,0,IRR($B$89:AP89)))</f>
        <v>8.8569313617706813E-2</v>
      </c>
      <c r="AQ94" s="131">
        <f>IF((ISERR(IRR($B$89:AQ89))),0,IF(IRR($B$89:AQ89)&lt;0,0,IRR($B$89:AQ89)))</f>
        <v>8.916891683897421E-2</v>
      </c>
      <c r="AR94" s="131">
        <f>IF((ISERR(IRR($B$89:AR89))),0,IF(IRR($B$89:AR89)&lt;0,0,IRR($B$89:AR89)))</f>
        <v>8.9719369275563565E-2</v>
      </c>
      <c r="AS94" s="131">
        <f>IF((ISERR(IRR($B$89:AS89))),0,IF(IRR($B$89:AS89)&lt;0,0,IRR($B$89:AS89)))</f>
        <v>9.0225293375129967E-2</v>
      </c>
      <c r="AT94" s="131">
        <f>IF((ISERR(IRR($B$89:AT89))),0,IF(IRR($B$89:AT89)&lt;0,0,IRR($B$89:AT89)))</f>
        <v>9.0690805137201735E-2</v>
      </c>
      <c r="AU94" s="131">
        <f>IF((ISERR(IRR($B$89:AU89))),0,IF(IRR($B$89:AU89)&lt;0,0,IRR($B$89:AU89)))</f>
        <v>9.1119578618914732E-2</v>
      </c>
      <c r="AV94" s="131">
        <f>IF((ISERR(IRR($B$89:AV89))),0,IF(IRR($B$89:AV89)&lt;0,0,IRR($B$89:AV89)))</f>
        <v>9.1514901010480321E-2</v>
      </c>
      <c r="AW94" s="131">
        <f>IF((ISERR(IRR($B$89:AW89))),0,IF(IRR($B$89:AW89)&lt;0,0,IRR($B$89:AW89)))</f>
        <v>9.1879719839128349E-2</v>
      </c>
      <c r="AX94" s="131">
        <f>IF((ISERR(IRR($B$89:AX89))),0,IF(IRR($B$89:AX89)&lt;0,0,IRR($B$89:AX89)))</f>
        <v>9.2216683572845071E-2</v>
      </c>
      <c r="AY94" s="131">
        <f>IF((ISERR(IRR($B$89:AY89))),0,IF(IRR($B$89:AY89)&lt;0,0,IRR($B$89:AY89)))</f>
        <v>9.2528176666251127E-2</v>
      </c>
      <c r="AZ94" s="131">
        <f>IF((ISERR(IRR($B$89:AZ89))),0,IF(IRR($B$89:AZ89)&lt;0,0,IRR($B$89:AZ89)))</f>
        <v>9.2816349907490103E-2</v>
      </c>
    </row>
    <row r="95" spans="1:52" s="170" customFormat="1" ht="14.25" x14ac:dyDescent="0.25">
      <c r="A95" s="205" t="s">
        <v>454</v>
      </c>
      <c r="B95" s="132">
        <f>IF(AND(B90&gt;0,A90&lt;0),(B79-(B90/(B90-A90))),0)</f>
        <v>0</v>
      </c>
      <c r="C95" s="132">
        <f t="shared" ref="C95:P95" si="26">IF(AND(C90&gt;0,B90&lt;0),(C79-(C90/(C90-B90))),0)</f>
        <v>0</v>
      </c>
      <c r="D95" s="132">
        <f t="shared" si="26"/>
        <v>0</v>
      </c>
      <c r="E95" s="132">
        <f t="shared" si="26"/>
        <v>0</v>
      </c>
      <c r="F95" s="132">
        <f t="shared" si="26"/>
        <v>0</v>
      </c>
      <c r="G95" s="132">
        <f t="shared" si="26"/>
        <v>0</v>
      </c>
      <c r="H95" s="132">
        <f t="shared" si="26"/>
        <v>0</v>
      </c>
      <c r="I95" s="132">
        <f t="shared" si="26"/>
        <v>0</v>
      </c>
      <c r="J95" s="132">
        <f t="shared" si="26"/>
        <v>0</v>
      </c>
      <c r="K95" s="132">
        <f t="shared" si="26"/>
        <v>0</v>
      </c>
      <c r="L95" s="132">
        <f t="shared" si="26"/>
        <v>0</v>
      </c>
      <c r="M95" s="132">
        <f t="shared" si="26"/>
        <v>0</v>
      </c>
      <c r="N95" s="132">
        <f t="shared" si="26"/>
        <v>0</v>
      </c>
      <c r="O95" s="132">
        <f t="shared" si="26"/>
        <v>0</v>
      </c>
      <c r="P95" s="132">
        <f t="shared" si="26"/>
        <v>13.886134177159846</v>
      </c>
      <c r="Q95" s="132">
        <f t="shared" ref="Q95:AZ95" si="27">IF(AND(Q90&gt;0,P90&lt;0),(Q80-(Q90/(Q90-P90))),0)</f>
        <v>0</v>
      </c>
      <c r="R95" s="132">
        <f t="shared" si="27"/>
        <v>0</v>
      </c>
      <c r="S95" s="132">
        <f t="shared" si="27"/>
        <v>0</v>
      </c>
      <c r="T95" s="132">
        <f t="shared" si="27"/>
        <v>0</v>
      </c>
      <c r="U95" s="132">
        <f t="shared" si="27"/>
        <v>0</v>
      </c>
      <c r="V95" s="132">
        <f t="shared" si="27"/>
        <v>0</v>
      </c>
      <c r="W95" s="132">
        <f t="shared" si="27"/>
        <v>0</v>
      </c>
      <c r="X95" s="132">
        <f t="shared" si="27"/>
        <v>0</v>
      </c>
      <c r="Y95" s="132">
        <f t="shared" si="27"/>
        <v>0</v>
      </c>
      <c r="Z95" s="132">
        <f t="shared" si="27"/>
        <v>0</v>
      </c>
      <c r="AA95" s="132">
        <f t="shared" si="27"/>
        <v>0</v>
      </c>
      <c r="AB95" s="132">
        <f t="shared" si="27"/>
        <v>0</v>
      </c>
      <c r="AC95" s="132">
        <f t="shared" si="27"/>
        <v>0</v>
      </c>
      <c r="AD95" s="132">
        <f t="shared" si="27"/>
        <v>0</v>
      </c>
      <c r="AE95" s="132">
        <f t="shared" si="27"/>
        <v>0</v>
      </c>
      <c r="AF95" s="132">
        <f t="shared" si="27"/>
        <v>0</v>
      </c>
      <c r="AG95" s="132">
        <f t="shared" si="27"/>
        <v>0</v>
      </c>
      <c r="AH95" s="132">
        <f t="shared" si="27"/>
        <v>0</v>
      </c>
      <c r="AI95" s="132">
        <f t="shared" si="27"/>
        <v>0</v>
      </c>
      <c r="AJ95" s="132">
        <f t="shared" si="27"/>
        <v>0</v>
      </c>
      <c r="AK95" s="132">
        <f t="shared" si="27"/>
        <v>0</v>
      </c>
      <c r="AL95" s="132">
        <f t="shared" si="27"/>
        <v>0</v>
      </c>
      <c r="AM95" s="132">
        <f t="shared" si="27"/>
        <v>0</v>
      </c>
      <c r="AN95" s="132">
        <f t="shared" si="27"/>
        <v>0</v>
      </c>
      <c r="AO95" s="132">
        <f t="shared" si="27"/>
        <v>0</v>
      </c>
      <c r="AP95" s="132">
        <f t="shared" si="27"/>
        <v>0</v>
      </c>
      <c r="AQ95" s="132">
        <f t="shared" si="27"/>
        <v>0</v>
      </c>
      <c r="AR95" s="132">
        <f t="shared" si="27"/>
        <v>0</v>
      </c>
      <c r="AS95" s="132">
        <f t="shared" si="27"/>
        <v>0</v>
      </c>
      <c r="AT95" s="132">
        <f t="shared" si="27"/>
        <v>0</v>
      </c>
      <c r="AU95" s="132">
        <f t="shared" si="27"/>
        <v>0</v>
      </c>
      <c r="AV95" s="132">
        <f t="shared" si="27"/>
        <v>0</v>
      </c>
      <c r="AW95" s="132">
        <f t="shared" si="27"/>
        <v>0</v>
      </c>
      <c r="AX95" s="132">
        <f t="shared" si="27"/>
        <v>0</v>
      </c>
      <c r="AY95" s="132">
        <f t="shared" si="27"/>
        <v>0</v>
      </c>
      <c r="AZ95" s="132">
        <f t="shared" si="27"/>
        <v>0</v>
      </c>
    </row>
    <row r="96" spans="1:52" s="170" customFormat="1" ht="15" thickBot="1" x14ac:dyDescent="0.3">
      <c r="A96" s="211" t="s">
        <v>455</v>
      </c>
      <c r="B96" s="212">
        <f>IF(AND(B93&gt;0,A93&lt;0),(B79-(B93/(B93-A93))),0)</f>
        <v>0</v>
      </c>
      <c r="C96" s="212">
        <f t="shared" ref="C96:AZ96" si="28">IF(AND(C93&gt;0,B93&lt;0),(C79-(C93/(C93-B93))),0)</f>
        <v>0</v>
      </c>
      <c r="D96" s="212">
        <f t="shared" si="28"/>
        <v>0</v>
      </c>
      <c r="E96" s="212">
        <f t="shared" si="28"/>
        <v>0</v>
      </c>
      <c r="F96" s="212">
        <f t="shared" si="28"/>
        <v>0</v>
      </c>
      <c r="G96" s="212">
        <f t="shared" si="28"/>
        <v>0</v>
      </c>
      <c r="H96" s="212">
        <f t="shared" si="28"/>
        <v>0</v>
      </c>
      <c r="I96" s="212">
        <f t="shared" si="28"/>
        <v>0</v>
      </c>
      <c r="J96" s="212">
        <f t="shared" si="28"/>
        <v>0</v>
      </c>
      <c r="K96" s="212">
        <f t="shared" si="28"/>
        <v>0</v>
      </c>
      <c r="L96" s="212">
        <f t="shared" si="28"/>
        <v>0</v>
      </c>
      <c r="M96" s="212">
        <f t="shared" si="28"/>
        <v>0</v>
      </c>
      <c r="N96" s="212">
        <f t="shared" si="28"/>
        <v>0</v>
      </c>
      <c r="O96" s="212">
        <f t="shared" si="28"/>
        <v>0</v>
      </c>
      <c r="P96" s="212">
        <f t="shared" si="28"/>
        <v>0</v>
      </c>
      <c r="Q96" s="212">
        <f t="shared" si="28"/>
        <v>0</v>
      </c>
      <c r="R96" s="212">
        <f t="shared" si="28"/>
        <v>0</v>
      </c>
      <c r="S96" s="212">
        <f t="shared" si="28"/>
        <v>0</v>
      </c>
      <c r="T96" s="212">
        <f t="shared" si="28"/>
        <v>0</v>
      </c>
      <c r="U96" s="212">
        <f t="shared" si="28"/>
        <v>0</v>
      </c>
      <c r="V96" s="212">
        <f t="shared" si="28"/>
        <v>0</v>
      </c>
      <c r="W96" s="212">
        <f t="shared" si="28"/>
        <v>0</v>
      </c>
      <c r="X96" s="212">
        <f t="shared" si="28"/>
        <v>0</v>
      </c>
      <c r="Y96" s="212">
        <f t="shared" si="28"/>
        <v>0</v>
      </c>
      <c r="Z96" s="212">
        <f t="shared" si="28"/>
        <v>0</v>
      </c>
      <c r="AA96" s="212">
        <f t="shared" si="28"/>
        <v>0</v>
      </c>
      <c r="AB96" s="212">
        <f t="shared" si="28"/>
        <v>0</v>
      </c>
      <c r="AC96" s="212">
        <f t="shared" si="28"/>
        <v>0</v>
      </c>
      <c r="AD96" s="212">
        <f t="shared" si="28"/>
        <v>0</v>
      </c>
      <c r="AE96" s="212">
        <f t="shared" si="28"/>
        <v>0</v>
      </c>
      <c r="AF96" s="212">
        <f t="shared" si="28"/>
        <v>0</v>
      </c>
      <c r="AG96" s="212">
        <f t="shared" si="28"/>
        <v>0</v>
      </c>
      <c r="AH96" s="212">
        <f t="shared" si="28"/>
        <v>0</v>
      </c>
      <c r="AI96" s="212">
        <f t="shared" si="28"/>
        <v>0</v>
      </c>
      <c r="AJ96" s="212">
        <f t="shared" si="28"/>
        <v>0</v>
      </c>
      <c r="AK96" s="212">
        <f t="shared" si="28"/>
        <v>0</v>
      </c>
      <c r="AL96" s="212">
        <f t="shared" si="28"/>
        <v>0</v>
      </c>
      <c r="AM96" s="212">
        <f t="shared" si="28"/>
        <v>0</v>
      </c>
      <c r="AN96" s="212">
        <f t="shared" si="28"/>
        <v>0</v>
      </c>
      <c r="AO96" s="212">
        <f t="shared" si="28"/>
        <v>0</v>
      </c>
      <c r="AP96" s="212">
        <f t="shared" si="28"/>
        <v>0</v>
      </c>
      <c r="AQ96" s="212">
        <f t="shared" si="28"/>
        <v>0</v>
      </c>
      <c r="AR96" s="212">
        <f t="shared" si="28"/>
        <v>0</v>
      </c>
      <c r="AS96" s="212">
        <f t="shared" si="28"/>
        <v>0</v>
      </c>
      <c r="AT96" s="212">
        <f t="shared" si="28"/>
        <v>0</v>
      </c>
      <c r="AU96" s="212">
        <f t="shared" si="28"/>
        <v>0</v>
      </c>
      <c r="AV96" s="212">
        <f t="shared" si="28"/>
        <v>0</v>
      </c>
      <c r="AW96" s="212">
        <f t="shared" si="28"/>
        <v>0</v>
      </c>
      <c r="AX96" s="212">
        <f t="shared" si="28"/>
        <v>0</v>
      </c>
      <c r="AY96" s="212">
        <f t="shared" si="28"/>
        <v>0</v>
      </c>
      <c r="AZ96" s="212">
        <f t="shared" si="28"/>
        <v>0</v>
      </c>
    </row>
    <row r="97" spans="1:52" x14ac:dyDescent="0.25">
      <c r="C97" s="213"/>
      <c r="D97" s="213"/>
      <c r="E97" s="213"/>
      <c r="F97" s="213"/>
      <c r="G97" s="213"/>
      <c r="H97" s="213"/>
      <c r="I97" s="213"/>
      <c r="J97" s="213"/>
      <c r="M97" s="133"/>
    </row>
    <row r="98" spans="1:52" x14ac:dyDescent="0.25">
      <c r="A98" s="350"/>
      <c r="B98" s="350"/>
      <c r="C98" s="350"/>
      <c r="D98" s="350"/>
      <c r="E98" s="350"/>
      <c r="F98" s="350"/>
      <c r="G98" s="350"/>
      <c r="H98" s="350"/>
      <c r="I98" s="350"/>
      <c r="J98" s="350"/>
      <c r="K98" s="350"/>
      <c r="M98" s="133"/>
    </row>
    <row r="99" spans="1:52" x14ac:dyDescent="0.25">
      <c r="M99" s="133"/>
    </row>
    <row r="100" spans="1:52" x14ac:dyDescent="0.25">
      <c r="C100" s="213"/>
      <c r="M100" s="133"/>
    </row>
    <row r="101" spans="1:52" x14ac:dyDescent="0.25">
      <c r="M101" s="133"/>
    </row>
    <row r="102" spans="1:52" x14ac:dyDescent="0.25">
      <c r="M102" s="133"/>
      <c r="AZ102" s="214"/>
    </row>
    <row r="103" spans="1:52" ht="27.75" x14ac:dyDescent="0.25">
      <c r="B103" s="215"/>
      <c r="M103" s="134"/>
    </row>
    <row r="104" spans="1:52" ht="27.75" x14ac:dyDescent="0.25">
      <c r="B104" s="215"/>
      <c r="M104" s="134"/>
    </row>
  </sheetData>
  <mergeCells count="18">
    <mergeCell ref="A98:K98"/>
    <mergeCell ref="D28:E28"/>
    <mergeCell ref="D29:E29"/>
    <mergeCell ref="D30:E30"/>
    <mergeCell ref="D31:E31"/>
    <mergeCell ref="A15:O15"/>
    <mergeCell ref="A16:O16"/>
    <mergeCell ref="A18:AR18"/>
    <mergeCell ref="A22:AR22"/>
    <mergeCell ref="A5:O5"/>
    <mergeCell ref="A7:O7"/>
    <mergeCell ref="A8:O8"/>
    <mergeCell ref="A9:O9"/>
    <mergeCell ref="A10:O10"/>
    <mergeCell ref="A11:O11"/>
    <mergeCell ref="A12:O12"/>
    <mergeCell ref="A13:O13"/>
    <mergeCell ref="A14:O14"/>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J29" sqref="J29"/>
    </sheetView>
  </sheetViews>
  <sheetFormatPr defaultRowHeight="15.75" x14ac:dyDescent="0.25"/>
  <cols>
    <col min="1" max="1" width="9.140625" style="216"/>
    <col min="2" max="2" width="37.7109375" style="216" customWidth="1"/>
    <col min="3" max="3" width="14.140625" style="216" customWidth="1"/>
    <col min="4" max="4" width="18.5703125" style="216" customWidth="1"/>
    <col min="5" max="6" width="0" style="216" hidden="1" customWidth="1"/>
    <col min="7" max="7" width="16.28515625" style="216" bestFit="1" customWidth="1"/>
    <col min="8" max="8" width="20" style="216" bestFit="1" customWidth="1"/>
    <col min="9" max="10" width="18.28515625" style="216" customWidth="1"/>
    <col min="11" max="11" width="32.42578125" style="216" customWidth="1"/>
    <col min="12" max="12" width="32.28515625" style="216" customWidth="1"/>
    <col min="13" max="252" width="9.140625" style="216"/>
    <col min="253" max="253" width="37.7109375" style="216" customWidth="1"/>
    <col min="254" max="254" width="9.140625" style="216"/>
    <col min="255" max="255" width="12.85546875" style="216" customWidth="1"/>
    <col min="256" max="257" width="0" style="216" hidden="1" customWidth="1"/>
    <col min="258" max="258" width="18.28515625" style="216" customWidth="1"/>
    <col min="259" max="259" width="64.85546875" style="216" customWidth="1"/>
    <col min="260" max="263" width="9.140625" style="216"/>
    <col min="264" max="264" width="14.85546875" style="216" customWidth="1"/>
    <col min="265" max="508" width="9.140625" style="216"/>
    <col min="509" max="509" width="37.7109375" style="216" customWidth="1"/>
    <col min="510" max="510" width="9.140625" style="216"/>
    <col min="511" max="511" width="12.85546875" style="216" customWidth="1"/>
    <col min="512" max="513" width="0" style="216" hidden="1" customWidth="1"/>
    <col min="514" max="514" width="18.28515625" style="216" customWidth="1"/>
    <col min="515" max="515" width="64.85546875" style="216" customWidth="1"/>
    <col min="516" max="519" width="9.140625" style="216"/>
    <col min="520" max="520" width="14.85546875" style="216" customWidth="1"/>
    <col min="521" max="764" width="9.140625" style="216"/>
    <col min="765" max="765" width="37.7109375" style="216" customWidth="1"/>
    <col min="766" max="766" width="9.140625" style="216"/>
    <col min="767" max="767" width="12.85546875" style="216" customWidth="1"/>
    <col min="768" max="769" width="0" style="216" hidden="1" customWidth="1"/>
    <col min="770" max="770" width="18.28515625" style="216" customWidth="1"/>
    <col min="771" max="771" width="64.85546875" style="216" customWidth="1"/>
    <col min="772" max="775" width="9.140625" style="216"/>
    <col min="776" max="776" width="14.85546875" style="216" customWidth="1"/>
    <col min="777" max="1020" width="9.140625" style="216"/>
    <col min="1021" max="1021" width="37.7109375" style="216" customWidth="1"/>
    <col min="1022" max="1022" width="9.140625" style="216"/>
    <col min="1023" max="1023" width="12.85546875" style="216" customWidth="1"/>
    <col min="1024" max="1025" width="0" style="216" hidden="1" customWidth="1"/>
    <col min="1026" max="1026" width="18.28515625" style="216" customWidth="1"/>
    <col min="1027" max="1027" width="64.85546875" style="216" customWidth="1"/>
    <col min="1028" max="1031" width="9.140625" style="216"/>
    <col min="1032" max="1032" width="14.85546875" style="216" customWidth="1"/>
    <col min="1033" max="1276" width="9.140625" style="216"/>
    <col min="1277" max="1277" width="37.7109375" style="216" customWidth="1"/>
    <col min="1278" max="1278" width="9.140625" style="216"/>
    <col min="1279" max="1279" width="12.85546875" style="216" customWidth="1"/>
    <col min="1280" max="1281" width="0" style="216" hidden="1" customWidth="1"/>
    <col min="1282" max="1282" width="18.28515625" style="216" customWidth="1"/>
    <col min="1283" max="1283" width="64.85546875" style="216" customWidth="1"/>
    <col min="1284" max="1287" width="9.140625" style="216"/>
    <col min="1288" max="1288" width="14.85546875" style="216" customWidth="1"/>
    <col min="1289" max="1532" width="9.140625" style="216"/>
    <col min="1533" max="1533" width="37.7109375" style="216" customWidth="1"/>
    <col min="1534" max="1534" width="9.140625" style="216"/>
    <col min="1535" max="1535" width="12.85546875" style="216" customWidth="1"/>
    <col min="1536" max="1537" width="0" style="216" hidden="1" customWidth="1"/>
    <col min="1538" max="1538" width="18.28515625" style="216" customWidth="1"/>
    <col min="1539" max="1539" width="64.85546875" style="216" customWidth="1"/>
    <col min="1540" max="1543" width="9.140625" style="216"/>
    <col min="1544" max="1544" width="14.85546875" style="216" customWidth="1"/>
    <col min="1545" max="1788" width="9.140625" style="216"/>
    <col min="1789" max="1789" width="37.7109375" style="216" customWidth="1"/>
    <col min="1790" max="1790" width="9.140625" style="216"/>
    <col min="1791" max="1791" width="12.85546875" style="216" customWidth="1"/>
    <col min="1792" max="1793" width="0" style="216" hidden="1" customWidth="1"/>
    <col min="1794" max="1794" width="18.28515625" style="216" customWidth="1"/>
    <col min="1795" max="1795" width="64.85546875" style="216" customWidth="1"/>
    <col min="1796" max="1799" width="9.140625" style="216"/>
    <col min="1800" max="1800" width="14.85546875" style="216" customWidth="1"/>
    <col min="1801" max="2044" width="9.140625" style="216"/>
    <col min="2045" max="2045" width="37.7109375" style="216" customWidth="1"/>
    <col min="2046" max="2046" width="9.140625" style="216"/>
    <col min="2047" max="2047" width="12.85546875" style="216" customWidth="1"/>
    <col min="2048" max="2049" width="0" style="216" hidden="1" customWidth="1"/>
    <col min="2050" max="2050" width="18.28515625" style="216" customWidth="1"/>
    <col min="2051" max="2051" width="64.85546875" style="216" customWidth="1"/>
    <col min="2052" max="2055" width="9.140625" style="216"/>
    <col min="2056" max="2056" width="14.85546875" style="216" customWidth="1"/>
    <col min="2057" max="2300" width="9.140625" style="216"/>
    <col min="2301" max="2301" width="37.7109375" style="216" customWidth="1"/>
    <col min="2302" max="2302" width="9.140625" style="216"/>
    <col min="2303" max="2303" width="12.85546875" style="216" customWidth="1"/>
    <col min="2304" max="2305" width="0" style="216" hidden="1" customWidth="1"/>
    <col min="2306" max="2306" width="18.28515625" style="216" customWidth="1"/>
    <col min="2307" max="2307" width="64.85546875" style="216" customWidth="1"/>
    <col min="2308" max="2311" width="9.140625" style="216"/>
    <col min="2312" max="2312" width="14.85546875" style="216" customWidth="1"/>
    <col min="2313" max="2556" width="9.140625" style="216"/>
    <col min="2557" max="2557" width="37.7109375" style="216" customWidth="1"/>
    <col min="2558" max="2558" width="9.140625" style="216"/>
    <col min="2559" max="2559" width="12.85546875" style="216" customWidth="1"/>
    <col min="2560" max="2561" width="0" style="216" hidden="1" customWidth="1"/>
    <col min="2562" max="2562" width="18.28515625" style="216" customWidth="1"/>
    <col min="2563" max="2563" width="64.85546875" style="216" customWidth="1"/>
    <col min="2564" max="2567" width="9.140625" style="216"/>
    <col min="2568" max="2568" width="14.85546875" style="216" customWidth="1"/>
    <col min="2569" max="2812" width="9.140625" style="216"/>
    <col min="2813" max="2813" width="37.7109375" style="216" customWidth="1"/>
    <col min="2814" max="2814" width="9.140625" style="216"/>
    <col min="2815" max="2815" width="12.85546875" style="216" customWidth="1"/>
    <col min="2816" max="2817" width="0" style="216" hidden="1" customWidth="1"/>
    <col min="2818" max="2818" width="18.28515625" style="216" customWidth="1"/>
    <col min="2819" max="2819" width="64.85546875" style="216" customWidth="1"/>
    <col min="2820" max="2823" width="9.140625" style="216"/>
    <col min="2824" max="2824" width="14.85546875" style="216" customWidth="1"/>
    <col min="2825" max="3068" width="9.140625" style="216"/>
    <col min="3069" max="3069" width="37.7109375" style="216" customWidth="1"/>
    <col min="3070" max="3070" width="9.140625" style="216"/>
    <col min="3071" max="3071" width="12.85546875" style="216" customWidth="1"/>
    <col min="3072" max="3073" width="0" style="216" hidden="1" customWidth="1"/>
    <col min="3074" max="3074" width="18.28515625" style="216" customWidth="1"/>
    <col min="3075" max="3075" width="64.85546875" style="216" customWidth="1"/>
    <col min="3076" max="3079" width="9.140625" style="216"/>
    <col min="3080" max="3080" width="14.85546875" style="216" customWidth="1"/>
    <col min="3081" max="3324" width="9.140625" style="216"/>
    <col min="3325" max="3325" width="37.7109375" style="216" customWidth="1"/>
    <col min="3326" max="3326" width="9.140625" style="216"/>
    <col min="3327" max="3327" width="12.85546875" style="216" customWidth="1"/>
    <col min="3328" max="3329" width="0" style="216" hidden="1" customWidth="1"/>
    <col min="3330" max="3330" width="18.28515625" style="216" customWidth="1"/>
    <col min="3331" max="3331" width="64.85546875" style="216" customWidth="1"/>
    <col min="3332" max="3335" width="9.140625" style="216"/>
    <col min="3336" max="3336" width="14.85546875" style="216" customWidth="1"/>
    <col min="3337" max="3580" width="9.140625" style="216"/>
    <col min="3581" max="3581" width="37.7109375" style="216" customWidth="1"/>
    <col min="3582" max="3582" width="9.140625" style="216"/>
    <col min="3583" max="3583" width="12.85546875" style="216" customWidth="1"/>
    <col min="3584" max="3585" width="0" style="216" hidden="1" customWidth="1"/>
    <col min="3586" max="3586" width="18.28515625" style="216" customWidth="1"/>
    <col min="3587" max="3587" width="64.85546875" style="216" customWidth="1"/>
    <col min="3588" max="3591" width="9.140625" style="216"/>
    <col min="3592" max="3592" width="14.85546875" style="216" customWidth="1"/>
    <col min="3593" max="3836" width="9.140625" style="216"/>
    <col min="3837" max="3837" width="37.7109375" style="216" customWidth="1"/>
    <col min="3838" max="3838" width="9.140625" style="216"/>
    <col min="3839" max="3839" width="12.85546875" style="216" customWidth="1"/>
    <col min="3840" max="3841" width="0" style="216" hidden="1" customWidth="1"/>
    <col min="3842" max="3842" width="18.28515625" style="216" customWidth="1"/>
    <col min="3843" max="3843" width="64.85546875" style="216" customWidth="1"/>
    <col min="3844" max="3847" width="9.140625" style="216"/>
    <col min="3848" max="3848" width="14.85546875" style="216" customWidth="1"/>
    <col min="3849" max="4092" width="9.140625" style="216"/>
    <col min="4093" max="4093" width="37.7109375" style="216" customWidth="1"/>
    <col min="4094" max="4094" width="9.140625" style="216"/>
    <col min="4095" max="4095" width="12.85546875" style="216" customWidth="1"/>
    <col min="4096" max="4097" width="0" style="216" hidden="1" customWidth="1"/>
    <col min="4098" max="4098" width="18.28515625" style="216" customWidth="1"/>
    <col min="4099" max="4099" width="64.85546875" style="216" customWidth="1"/>
    <col min="4100" max="4103" width="9.140625" style="216"/>
    <col min="4104" max="4104" width="14.85546875" style="216" customWidth="1"/>
    <col min="4105" max="4348" width="9.140625" style="216"/>
    <col min="4349" max="4349" width="37.7109375" style="216" customWidth="1"/>
    <col min="4350" max="4350" width="9.140625" style="216"/>
    <col min="4351" max="4351" width="12.85546875" style="216" customWidth="1"/>
    <col min="4352" max="4353" width="0" style="216" hidden="1" customWidth="1"/>
    <col min="4354" max="4354" width="18.28515625" style="216" customWidth="1"/>
    <col min="4355" max="4355" width="64.85546875" style="216" customWidth="1"/>
    <col min="4356" max="4359" width="9.140625" style="216"/>
    <col min="4360" max="4360" width="14.85546875" style="216" customWidth="1"/>
    <col min="4361" max="4604" width="9.140625" style="216"/>
    <col min="4605" max="4605" width="37.7109375" style="216" customWidth="1"/>
    <col min="4606" max="4606" width="9.140625" style="216"/>
    <col min="4607" max="4607" width="12.85546875" style="216" customWidth="1"/>
    <col min="4608" max="4609" width="0" style="216" hidden="1" customWidth="1"/>
    <col min="4610" max="4610" width="18.28515625" style="216" customWidth="1"/>
    <col min="4611" max="4611" width="64.85546875" style="216" customWidth="1"/>
    <col min="4612" max="4615" width="9.140625" style="216"/>
    <col min="4616" max="4616" width="14.85546875" style="216" customWidth="1"/>
    <col min="4617" max="4860" width="9.140625" style="216"/>
    <col min="4861" max="4861" width="37.7109375" style="216" customWidth="1"/>
    <col min="4862" max="4862" width="9.140625" style="216"/>
    <col min="4863" max="4863" width="12.85546875" style="216" customWidth="1"/>
    <col min="4864" max="4865" width="0" style="216" hidden="1" customWidth="1"/>
    <col min="4866" max="4866" width="18.28515625" style="216" customWidth="1"/>
    <col min="4867" max="4867" width="64.85546875" style="216" customWidth="1"/>
    <col min="4868" max="4871" width="9.140625" style="216"/>
    <col min="4872" max="4872" width="14.85546875" style="216" customWidth="1"/>
    <col min="4873" max="5116" width="9.140625" style="216"/>
    <col min="5117" max="5117" width="37.7109375" style="216" customWidth="1"/>
    <col min="5118" max="5118" width="9.140625" style="216"/>
    <col min="5119" max="5119" width="12.85546875" style="216" customWidth="1"/>
    <col min="5120" max="5121" width="0" style="216" hidden="1" customWidth="1"/>
    <col min="5122" max="5122" width="18.28515625" style="216" customWidth="1"/>
    <col min="5123" max="5123" width="64.85546875" style="216" customWidth="1"/>
    <col min="5124" max="5127" width="9.140625" style="216"/>
    <col min="5128" max="5128" width="14.85546875" style="216" customWidth="1"/>
    <col min="5129" max="5372" width="9.140625" style="216"/>
    <col min="5373" max="5373" width="37.7109375" style="216" customWidth="1"/>
    <col min="5374" max="5374" width="9.140625" style="216"/>
    <col min="5375" max="5375" width="12.85546875" style="216" customWidth="1"/>
    <col min="5376" max="5377" width="0" style="216" hidden="1" customWidth="1"/>
    <col min="5378" max="5378" width="18.28515625" style="216" customWidth="1"/>
    <col min="5379" max="5379" width="64.85546875" style="216" customWidth="1"/>
    <col min="5380" max="5383" width="9.140625" style="216"/>
    <col min="5384" max="5384" width="14.85546875" style="216" customWidth="1"/>
    <col min="5385" max="5628" width="9.140625" style="216"/>
    <col min="5629" max="5629" width="37.7109375" style="216" customWidth="1"/>
    <col min="5630" max="5630" width="9.140625" style="216"/>
    <col min="5631" max="5631" width="12.85546875" style="216" customWidth="1"/>
    <col min="5632" max="5633" width="0" style="216" hidden="1" customWidth="1"/>
    <col min="5634" max="5634" width="18.28515625" style="216" customWidth="1"/>
    <col min="5635" max="5635" width="64.85546875" style="216" customWidth="1"/>
    <col min="5636" max="5639" width="9.140625" style="216"/>
    <col min="5640" max="5640" width="14.85546875" style="216" customWidth="1"/>
    <col min="5641" max="5884" width="9.140625" style="216"/>
    <col min="5885" max="5885" width="37.7109375" style="216" customWidth="1"/>
    <col min="5886" max="5886" width="9.140625" style="216"/>
    <col min="5887" max="5887" width="12.85546875" style="216" customWidth="1"/>
    <col min="5888" max="5889" width="0" style="216" hidden="1" customWidth="1"/>
    <col min="5890" max="5890" width="18.28515625" style="216" customWidth="1"/>
    <col min="5891" max="5891" width="64.85546875" style="216" customWidth="1"/>
    <col min="5892" max="5895" width="9.140625" style="216"/>
    <col min="5896" max="5896" width="14.85546875" style="216" customWidth="1"/>
    <col min="5897" max="6140" width="9.140625" style="216"/>
    <col min="6141" max="6141" width="37.7109375" style="216" customWidth="1"/>
    <col min="6142" max="6142" width="9.140625" style="216"/>
    <col min="6143" max="6143" width="12.85546875" style="216" customWidth="1"/>
    <col min="6144" max="6145" width="0" style="216" hidden="1" customWidth="1"/>
    <col min="6146" max="6146" width="18.28515625" style="216" customWidth="1"/>
    <col min="6147" max="6147" width="64.85546875" style="216" customWidth="1"/>
    <col min="6148" max="6151" width="9.140625" style="216"/>
    <col min="6152" max="6152" width="14.85546875" style="216" customWidth="1"/>
    <col min="6153" max="6396" width="9.140625" style="216"/>
    <col min="6397" max="6397" width="37.7109375" style="216" customWidth="1"/>
    <col min="6398" max="6398" width="9.140625" style="216"/>
    <col min="6399" max="6399" width="12.85546875" style="216" customWidth="1"/>
    <col min="6400" max="6401" width="0" style="216" hidden="1" customWidth="1"/>
    <col min="6402" max="6402" width="18.28515625" style="216" customWidth="1"/>
    <col min="6403" max="6403" width="64.85546875" style="216" customWidth="1"/>
    <col min="6404" max="6407" width="9.140625" style="216"/>
    <col min="6408" max="6408" width="14.85546875" style="216" customWidth="1"/>
    <col min="6409" max="6652" width="9.140625" style="216"/>
    <col min="6653" max="6653" width="37.7109375" style="216" customWidth="1"/>
    <col min="6654" max="6654" width="9.140625" style="216"/>
    <col min="6655" max="6655" width="12.85546875" style="216" customWidth="1"/>
    <col min="6656" max="6657" width="0" style="216" hidden="1" customWidth="1"/>
    <col min="6658" max="6658" width="18.28515625" style="216" customWidth="1"/>
    <col min="6659" max="6659" width="64.85546875" style="216" customWidth="1"/>
    <col min="6660" max="6663" width="9.140625" style="216"/>
    <col min="6664" max="6664" width="14.85546875" style="216" customWidth="1"/>
    <col min="6665" max="6908" width="9.140625" style="216"/>
    <col min="6909" max="6909" width="37.7109375" style="216" customWidth="1"/>
    <col min="6910" max="6910" width="9.140625" style="216"/>
    <col min="6911" max="6911" width="12.85546875" style="216" customWidth="1"/>
    <col min="6912" max="6913" width="0" style="216" hidden="1" customWidth="1"/>
    <col min="6914" max="6914" width="18.28515625" style="216" customWidth="1"/>
    <col min="6915" max="6915" width="64.85546875" style="216" customWidth="1"/>
    <col min="6916" max="6919" width="9.140625" style="216"/>
    <col min="6920" max="6920" width="14.85546875" style="216" customWidth="1"/>
    <col min="6921" max="7164" width="9.140625" style="216"/>
    <col min="7165" max="7165" width="37.7109375" style="216" customWidth="1"/>
    <col min="7166" max="7166" width="9.140625" style="216"/>
    <col min="7167" max="7167" width="12.85546875" style="216" customWidth="1"/>
    <col min="7168" max="7169" width="0" style="216" hidden="1" customWidth="1"/>
    <col min="7170" max="7170" width="18.28515625" style="216" customWidth="1"/>
    <col min="7171" max="7171" width="64.85546875" style="216" customWidth="1"/>
    <col min="7172" max="7175" width="9.140625" style="216"/>
    <col min="7176" max="7176" width="14.85546875" style="216" customWidth="1"/>
    <col min="7177" max="7420" width="9.140625" style="216"/>
    <col min="7421" max="7421" width="37.7109375" style="216" customWidth="1"/>
    <col min="7422" max="7422" width="9.140625" style="216"/>
    <col min="7423" max="7423" width="12.85546875" style="216" customWidth="1"/>
    <col min="7424" max="7425" width="0" style="216" hidden="1" customWidth="1"/>
    <col min="7426" max="7426" width="18.28515625" style="216" customWidth="1"/>
    <col min="7427" max="7427" width="64.85546875" style="216" customWidth="1"/>
    <col min="7428" max="7431" width="9.140625" style="216"/>
    <col min="7432" max="7432" width="14.85546875" style="216" customWidth="1"/>
    <col min="7433" max="7676" width="9.140625" style="216"/>
    <col min="7677" max="7677" width="37.7109375" style="216" customWidth="1"/>
    <col min="7678" max="7678" width="9.140625" style="216"/>
    <col min="7679" max="7679" width="12.85546875" style="216" customWidth="1"/>
    <col min="7680" max="7681" width="0" style="216" hidden="1" customWidth="1"/>
    <col min="7682" max="7682" width="18.28515625" style="216" customWidth="1"/>
    <col min="7683" max="7683" width="64.85546875" style="216" customWidth="1"/>
    <col min="7684" max="7687" width="9.140625" style="216"/>
    <col min="7688" max="7688" width="14.85546875" style="216" customWidth="1"/>
    <col min="7689" max="7932" width="9.140625" style="216"/>
    <col min="7933" max="7933" width="37.7109375" style="216" customWidth="1"/>
    <col min="7934" max="7934" width="9.140625" style="216"/>
    <col min="7935" max="7935" width="12.85546875" style="216" customWidth="1"/>
    <col min="7936" max="7937" width="0" style="216" hidden="1" customWidth="1"/>
    <col min="7938" max="7938" width="18.28515625" style="216" customWidth="1"/>
    <col min="7939" max="7939" width="64.85546875" style="216" customWidth="1"/>
    <col min="7940" max="7943" width="9.140625" style="216"/>
    <col min="7944" max="7944" width="14.85546875" style="216" customWidth="1"/>
    <col min="7945" max="8188" width="9.140625" style="216"/>
    <col min="8189" max="8189" width="37.7109375" style="216" customWidth="1"/>
    <col min="8190" max="8190" width="9.140625" style="216"/>
    <col min="8191" max="8191" width="12.85546875" style="216" customWidth="1"/>
    <col min="8192" max="8193" width="0" style="216" hidden="1" customWidth="1"/>
    <col min="8194" max="8194" width="18.28515625" style="216" customWidth="1"/>
    <col min="8195" max="8195" width="64.85546875" style="216" customWidth="1"/>
    <col min="8196" max="8199" width="9.140625" style="216"/>
    <col min="8200" max="8200" width="14.85546875" style="216" customWidth="1"/>
    <col min="8201" max="8444" width="9.140625" style="216"/>
    <col min="8445" max="8445" width="37.7109375" style="216" customWidth="1"/>
    <col min="8446" max="8446" width="9.140625" style="216"/>
    <col min="8447" max="8447" width="12.85546875" style="216" customWidth="1"/>
    <col min="8448" max="8449" width="0" style="216" hidden="1" customWidth="1"/>
    <col min="8450" max="8450" width="18.28515625" style="216" customWidth="1"/>
    <col min="8451" max="8451" width="64.85546875" style="216" customWidth="1"/>
    <col min="8452" max="8455" width="9.140625" style="216"/>
    <col min="8456" max="8456" width="14.85546875" style="216" customWidth="1"/>
    <col min="8457" max="8700" width="9.140625" style="216"/>
    <col min="8701" max="8701" width="37.7109375" style="216" customWidth="1"/>
    <col min="8702" max="8702" width="9.140625" style="216"/>
    <col min="8703" max="8703" width="12.85546875" style="216" customWidth="1"/>
    <col min="8704" max="8705" width="0" style="216" hidden="1" customWidth="1"/>
    <col min="8706" max="8706" width="18.28515625" style="216" customWidth="1"/>
    <col min="8707" max="8707" width="64.85546875" style="216" customWidth="1"/>
    <col min="8708" max="8711" width="9.140625" style="216"/>
    <col min="8712" max="8712" width="14.85546875" style="216" customWidth="1"/>
    <col min="8713" max="8956" width="9.140625" style="216"/>
    <col min="8957" max="8957" width="37.7109375" style="216" customWidth="1"/>
    <col min="8958" max="8958" width="9.140625" style="216"/>
    <col min="8959" max="8959" width="12.85546875" style="216" customWidth="1"/>
    <col min="8960" max="8961" width="0" style="216" hidden="1" customWidth="1"/>
    <col min="8962" max="8962" width="18.28515625" style="216" customWidth="1"/>
    <col min="8963" max="8963" width="64.85546875" style="216" customWidth="1"/>
    <col min="8964" max="8967" width="9.140625" style="216"/>
    <col min="8968" max="8968" width="14.85546875" style="216" customWidth="1"/>
    <col min="8969" max="9212" width="9.140625" style="216"/>
    <col min="9213" max="9213" width="37.7109375" style="216" customWidth="1"/>
    <col min="9214" max="9214" width="9.140625" style="216"/>
    <col min="9215" max="9215" width="12.85546875" style="216" customWidth="1"/>
    <col min="9216" max="9217" width="0" style="216" hidden="1" customWidth="1"/>
    <col min="9218" max="9218" width="18.28515625" style="216" customWidth="1"/>
    <col min="9219" max="9219" width="64.85546875" style="216" customWidth="1"/>
    <col min="9220" max="9223" width="9.140625" style="216"/>
    <col min="9224" max="9224" width="14.85546875" style="216" customWidth="1"/>
    <col min="9225" max="9468" width="9.140625" style="216"/>
    <col min="9469" max="9469" width="37.7109375" style="216" customWidth="1"/>
    <col min="9470" max="9470" width="9.140625" style="216"/>
    <col min="9471" max="9471" width="12.85546875" style="216" customWidth="1"/>
    <col min="9472" max="9473" width="0" style="216" hidden="1" customWidth="1"/>
    <col min="9474" max="9474" width="18.28515625" style="216" customWidth="1"/>
    <col min="9475" max="9475" width="64.85546875" style="216" customWidth="1"/>
    <col min="9476" max="9479" width="9.140625" style="216"/>
    <col min="9480" max="9480" width="14.85546875" style="216" customWidth="1"/>
    <col min="9481" max="9724" width="9.140625" style="216"/>
    <col min="9725" max="9725" width="37.7109375" style="216" customWidth="1"/>
    <col min="9726" max="9726" width="9.140625" style="216"/>
    <col min="9727" max="9727" width="12.85546875" style="216" customWidth="1"/>
    <col min="9728" max="9729" width="0" style="216" hidden="1" customWidth="1"/>
    <col min="9730" max="9730" width="18.28515625" style="216" customWidth="1"/>
    <col min="9731" max="9731" width="64.85546875" style="216" customWidth="1"/>
    <col min="9732" max="9735" width="9.140625" style="216"/>
    <col min="9736" max="9736" width="14.85546875" style="216" customWidth="1"/>
    <col min="9737" max="9980" width="9.140625" style="216"/>
    <col min="9981" max="9981" width="37.7109375" style="216" customWidth="1"/>
    <col min="9982" max="9982" width="9.140625" style="216"/>
    <col min="9983" max="9983" width="12.85546875" style="216" customWidth="1"/>
    <col min="9984" max="9985" width="0" style="216" hidden="1" customWidth="1"/>
    <col min="9986" max="9986" width="18.28515625" style="216" customWidth="1"/>
    <col min="9987" max="9987" width="64.85546875" style="216" customWidth="1"/>
    <col min="9988" max="9991" width="9.140625" style="216"/>
    <col min="9992" max="9992" width="14.85546875" style="216" customWidth="1"/>
    <col min="9993" max="10236" width="9.140625" style="216"/>
    <col min="10237" max="10237" width="37.7109375" style="216" customWidth="1"/>
    <col min="10238" max="10238" width="9.140625" style="216"/>
    <col min="10239" max="10239" width="12.85546875" style="216" customWidth="1"/>
    <col min="10240" max="10241" width="0" style="216" hidden="1" customWidth="1"/>
    <col min="10242" max="10242" width="18.28515625" style="216" customWidth="1"/>
    <col min="10243" max="10243" width="64.85546875" style="216" customWidth="1"/>
    <col min="10244" max="10247" width="9.140625" style="216"/>
    <col min="10248" max="10248" width="14.85546875" style="216" customWidth="1"/>
    <col min="10249" max="10492" width="9.140625" style="216"/>
    <col min="10493" max="10493" width="37.7109375" style="216" customWidth="1"/>
    <col min="10494" max="10494" width="9.140625" style="216"/>
    <col min="10495" max="10495" width="12.85546875" style="216" customWidth="1"/>
    <col min="10496" max="10497" width="0" style="216" hidden="1" customWidth="1"/>
    <col min="10498" max="10498" width="18.28515625" style="216" customWidth="1"/>
    <col min="10499" max="10499" width="64.85546875" style="216" customWidth="1"/>
    <col min="10500" max="10503" width="9.140625" style="216"/>
    <col min="10504" max="10504" width="14.85546875" style="216" customWidth="1"/>
    <col min="10505" max="10748" width="9.140625" style="216"/>
    <col min="10749" max="10749" width="37.7109375" style="216" customWidth="1"/>
    <col min="10750" max="10750" width="9.140625" style="216"/>
    <col min="10751" max="10751" width="12.85546875" style="216" customWidth="1"/>
    <col min="10752" max="10753" width="0" style="216" hidden="1" customWidth="1"/>
    <col min="10754" max="10754" width="18.28515625" style="216" customWidth="1"/>
    <col min="10755" max="10755" width="64.85546875" style="216" customWidth="1"/>
    <col min="10756" max="10759" width="9.140625" style="216"/>
    <col min="10760" max="10760" width="14.85546875" style="216" customWidth="1"/>
    <col min="10761" max="11004" width="9.140625" style="216"/>
    <col min="11005" max="11005" width="37.7109375" style="216" customWidth="1"/>
    <col min="11006" max="11006" width="9.140625" style="216"/>
    <col min="11007" max="11007" width="12.85546875" style="216" customWidth="1"/>
    <col min="11008" max="11009" width="0" style="216" hidden="1" customWidth="1"/>
    <col min="11010" max="11010" width="18.28515625" style="216" customWidth="1"/>
    <col min="11011" max="11011" width="64.85546875" style="216" customWidth="1"/>
    <col min="11012" max="11015" width="9.140625" style="216"/>
    <col min="11016" max="11016" width="14.85546875" style="216" customWidth="1"/>
    <col min="11017" max="11260" width="9.140625" style="216"/>
    <col min="11261" max="11261" width="37.7109375" style="216" customWidth="1"/>
    <col min="11262" max="11262" width="9.140625" style="216"/>
    <col min="11263" max="11263" width="12.85546875" style="216" customWidth="1"/>
    <col min="11264" max="11265" width="0" style="216" hidden="1" customWidth="1"/>
    <col min="11266" max="11266" width="18.28515625" style="216" customWidth="1"/>
    <col min="11267" max="11267" width="64.85546875" style="216" customWidth="1"/>
    <col min="11268" max="11271" width="9.140625" style="216"/>
    <col min="11272" max="11272" width="14.85546875" style="216" customWidth="1"/>
    <col min="11273" max="11516" width="9.140625" style="216"/>
    <col min="11517" max="11517" width="37.7109375" style="216" customWidth="1"/>
    <col min="11518" max="11518" width="9.140625" style="216"/>
    <col min="11519" max="11519" width="12.85546875" style="216" customWidth="1"/>
    <col min="11520" max="11521" width="0" style="216" hidden="1" customWidth="1"/>
    <col min="11522" max="11522" width="18.28515625" style="216" customWidth="1"/>
    <col min="11523" max="11523" width="64.85546875" style="216" customWidth="1"/>
    <col min="11524" max="11527" width="9.140625" style="216"/>
    <col min="11528" max="11528" width="14.85546875" style="216" customWidth="1"/>
    <col min="11529" max="11772" width="9.140625" style="216"/>
    <col min="11773" max="11773" width="37.7109375" style="216" customWidth="1"/>
    <col min="11774" max="11774" width="9.140625" style="216"/>
    <col min="11775" max="11775" width="12.85546875" style="216" customWidth="1"/>
    <col min="11776" max="11777" width="0" style="216" hidden="1" customWidth="1"/>
    <col min="11778" max="11778" width="18.28515625" style="216" customWidth="1"/>
    <col min="11779" max="11779" width="64.85546875" style="216" customWidth="1"/>
    <col min="11780" max="11783" width="9.140625" style="216"/>
    <col min="11784" max="11784" width="14.85546875" style="216" customWidth="1"/>
    <col min="11785" max="12028" width="9.140625" style="216"/>
    <col min="12029" max="12029" width="37.7109375" style="216" customWidth="1"/>
    <col min="12030" max="12030" width="9.140625" style="216"/>
    <col min="12031" max="12031" width="12.85546875" style="216" customWidth="1"/>
    <col min="12032" max="12033" width="0" style="216" hidden="1" customWidth="1"/>
    <col min="12034" max="12034" width="18.28515625" style="216" customWidth="1"/>
    <col min="12035" max="12035" width="64.85546875" style="216" customWidth="1"/>
    <col min="12036" max="12039" width="9.140625" style="216"/>
    <col min="12040" max="12040" width="14.85546875" style="216" customWidth="1"/>
    <col min="12041" max="12284" width="9.140625" style="216"/>
    <col min="12285" max="12285" width="37.7109375" style="216" customWidth="1"/>
    <col min="12286" max="12286" width="9.140625" style="216"/>
    <col min="12287" max="12287" width="12.85546875" style="216" customWidth="1"/>
    <col min="12288" max="12289" width="0" style="216" hidden="1" customWidth="1"/>
    <col min="12290" max="12290" width="18.28515625" style="216" customWidth="1"/>
    <col min="12291" max="12291" width="64.85546875" style="216" customWidth="1"/>
    <col min="12292" max="12295" width="9.140625" style="216"/>
    <col min="12296" max="12296" width="14.85546875" style="216" customWidth="1"/>
    <col min="12297" max="12540" width="9.140625" style="216"/>
    <col min="12541" max="12541" width="37.7109375" style="216" customWidth="1"/>
    <col min="12542" max="12542" width="9.140625" style="216"/>
    <col min="12543" max="12543" width="12.85546875" style="216" customWidth="1"/>
    <col min="12544" max="12545" width="0" style="216" hidden="1" customWidth="1"/>
    <col min="12546" max="12546" width="18.28515625" style="216" customWidth="1"/>
    <col min="12547" max="12547" width="64.85546875" style="216" customWidth="1"/>
    <col min="12548" max="12551" width="9.140625" style="216"/>
    <col min="12552" max="12552" width="14.85546875" style="216" customWidth="1"/>
    <col min="12553" max="12796" width="9.140625" style="216"/>
    <col min="12797" max="12797" width="37.7109375" style="216" customWidth="1"/>
    <col min="12798" max="12798" width="9.140625" style="216"/>
    <col min="12799" max="12799" width="12.85546875" style="216" customWidth="1"/>
    <col min="12800" max="12801" width="0" style="216" hidden="1" customWidth="1"/>
    <col min="12802" max="12802" width="18.28515625" style="216" customWidth="1"/>
    <col min="12803" max="12803" width="64.85546875" style="216" customWidth="1"/>
    <col min="12804" max="12807" width="9.140625" style="216"/>
    <col min="12808" max="12808" width="14.85546875" style="216" customWidth="1"/>
    <col min="12809" max="13052" width="9.140625" style="216"/>
    <col min="13053" max="13053" width="37.7109375" style="216" customWidth="1"/>
    <col min="13054" max="13054" width="9.140625" style="216"/>
    <col min="13055" max="13055" width="12.85546875" style="216" customWidth="1"/>
    <col min="13056" max="13057" width="0" style="216" hidden="1" customWidth="1"/>
    <col min="13058" max="13058" width="18.28515625" style="216" customWidth="1"/>
    <col min="13059" max="13059" width="64.85546875" style="216" customWidth="1"/>
    <col min="13060" max="13063" width="9.140625" style="216"/>
    <col min="13064" max="13064" width="14.85546875" style="216" customWidth="1"/>
    <col min="13065" max="13308" width="9.140625" style="216"/>
    <col min="13309" max="13309" width="37.7109375" style="216" customWidth="1"/>
    <col min="13310" max="13310" width="9.140625" style="216"/>
    <col min="13311" max="13311" width="12.85546875" style="216" customWidth="1"/>
    <col min="13312" max="13313" width="0" style="216" hidden="1" customWidth="1"/>
    <col min="13314" max="13314" width="18.28515625" style="216" customWidth="1"/>
    <col min="13315" max="13315" width="64.85546875" style="216" customWidth="1"/>
    <col min="13316" max="13319" width="9.140625" style="216"/>
    <col min="13320" max="13320" width="14.85546875" style="216" customWidth="1"/>
    <col min="13321" max="13564" width="9.140625" style="216"/>
    <col min="13565" max="13565" width="37.7109375" style="216" customWidth="1"/>
    <col min="13566" max="13566" width="9.140625" style="216"/>
    <col min="13567" max="13567" width="12.85546875" style="216" customWidth="1"/>
    <col min="13568" max="13569" width="0" style="216" hidden="1" customWidth="1"/>
    <col min="13570" max="13570" width="18.28515625" style="216" customWidth="1"/>
    <col min="13571" max="13571" width="64.85546875" style="216" customWidth="1"/>
    <col min="13572" max="13575" width="9.140625" style="216"/>
    <col min="13576" max="13576" width="14.85546875" style="216" customWidth="1"/>
    <col min="13577" max="13820" width="9.140625" style="216"/>
    <col min="13821" max="13821" width="37.7109375" style="216" customWidth="1"/>
    <col min="13822" max="13822" width="9.140625" style="216"/>
    <col min="13823" max="13823" width="12.85546875" style="216" customWidth="1"/>
    <col min="13824" max="13825" width="0" style="216" hidden="1" customWidth="1"/>
    <col min="13826" max="13826" width="18.28515625" style="216" customWidth="1"/>
    <col min="13827" max="13827" width="64.85546875" style="216" customWidth="1"/>
    <col min="13828" max="13831" width="9.140625" style="216"/>
    <col min="13832" max="13832" width="14.85546875" style="216" customWidth="1"/>
    <col min="13833" max="14076" width="9.140625" style="216"/>
    <col min="14077" max="14077" width="37.7109375" style="216" customWidth="1"/>
    <col min="14078" max="14078" width="9.140625" style="216"/>
    <col min="14079" max="14079" width="12.85546875" style="216" customWidth="1"/>
    <col min="14080" max="14081" width="0" style="216" hidden="1" customWidth="1"/>
    <col min="14082" max="14082" width="18.28515625" style="216" customWidth="1"/>
    <col min="14083" max="14083" width="64.85546875" style="216" customWidth="1"/>
    <col min="14084" max="14087" width="9.140625" style="216"/>
    <col min="14088" max="14088" width="14.85546875" style="216" customWidth="1"/>
    <col min="14089" max="14332" width="9.140625" style="216"/>
    <col min="14333" max="14333" width="37.7109375" style="216" customWidth="1"/>
    <col min="14334" max="14334" width="9.140625" style="216"/>
    <col min="14335" max="14335" width="12.85546875" style="216" customWidth="1"/>
    <col min="14336" max="14337" width="0" style="216" hidden="1" customWidth="1"/>
    <col min="14338" max="14338" width="18.28515625" style="216" customWidth="1"/>
    <col min="14339" max="14339" width="64.85546875" style="216" customWidth="1"/>
    <col min="14340" max="14343" width="9.140625" style="216"/>
    <col min="14344" max="14344" width="14.85546875" style="216" customWidth="1"/>
    <col min="14345" max="14588" width="9.140625" style="216"/>
    <col min="14589" max="14589" width="37.7109375" style="216" customWidth="1"/>
    <col min="14590" max="14590" width="9.140625" style="216"/>
    <col min="14591" max="14591" width="12.85546875" style="216" customWidth="1"/>
    <col min="14592" max="14593" width="0" style="216" hidden="1" customWidth="1"/>
    <col min="14594" max="14594" width="18.28515625" style="216" customWidth="1"/>
    <col min="14595" max="14595" width="64.85546875" style="216" customWidth="1"/>
    <col min="14596" max="14599" width="9.140625" style="216"/>
    <col min="14600" max="14600" width="14.85546875" style="216" customWidth="1"/>
    <col min="14601" max="14844" width="9.140625" style="216"/>
    <col min="14845" max="14845" width="37.7109375" style="216" customWidth="1"/>
    <col min="14846" max="14846" width="9.140625" style="216"/>
    <col min="14847" max="14847" width="12.85546875" style="216" customWidth="1"/>
    <col min="14848" max="14849" width="0" style="216" hidden="1" customWidth="1"/>
    <col min="14850" max="14850" width="18.28515625" style="216" customWidth="1"/>
    <col min="14851" max="14851" width="64.85546875" style="216" customWidth="1"/>
    <col min="14852" max="14855" width="9.140625" style="216"/>
    <col min="14856" max="14856" width="14.85546875" style="216" customWidth="1"/>
    <col min="14857" max="15100" width="9.140625" style="216"/>
    <col min="15101" max="15101" width="37.7109375" style="216" customWidth="1"/>
    <col min="15102" max="15102" width="9.140625" style="216"/>
    <col min="15103" max="15103" width="12.85546875" style="216" customWidth="1"/>
    <col min="15104" max="15105" width="0" style="216" hidden="1" customWidth="1"/>
    <col min="15106" max="15106" width="18.28515625" style="216" customWidth="1"/>
    <col min="15107" max="15107" width="64.85546875" style="216" customWidth="1"/>
    <col min="15108" max="15111" width="9.140625" style="216"/>
    <col min="15112" max="15112" width="14.85546875" style="216" customWidth="1"/>
    <col min="15113" max="15356" width="9.140625" style="216"/>
    <col min="15357" max="15357" width="37.7109375" style="216" customWidth="1"/>
    <col min="15358" max="15358" width="9.140625" style="216"/>
    <col min="15359" max="15359" width="12.85546875" style="216" customWidth="1"/>
    <col min="15360" max="15361" width="0" style="216" hidden="1" customWidth="1"/>
    <col min="15362" max="15362" width="18.28515625" style="216" customWidth="1"/>
    <col min="15363" max="15363" width="64.85546875" style="216" customWidth="1"/>
    <col min="15364" max="15367" width="9.140625" style="216"/>
    <col min="15368" max="15368" width="14.85546875" style="216" customWidth="1"/>
    <col min="15369" max="15612" width="9.140625" style="216"/>
    <col min="15613" max="15613" width="37.7109375" style="216" customWidth="1"/>
    <col min="15614" max="15614" width="9.140625" style="216"/>
    <col min="15615" max="15615" width="12.85546875" style="216" customWidth="1"/>
    <col min="15616" max="15617" width="0" style="216" hidden="1" customWidth="1"/>
    <col min="15618" max="15618" width="18.28515625" style="216" customWidth="1"/>
    <col min="15619" max="15619" width="64.85546875" style="216" customWidth="1"/>
    <col min="15620" max="15623" width="9.140625" style="216"/>
    <col min="15624" max="15624" width="14.85546875" style="216" customWidth="1"/>
    <col min="15625" max="15868" width="9.140625" style="216"/>
    <col min="15869" max="15869" width="37.7109375" style="216" customWidth="1"/>
    <col min="15870" max="15870" width="9.140625" style="216"/>
    <col min="15871" max="15871" width="12.85546875" style="216" customWidth="1"/>
    <col min="15872" max="15873" width="0" style="216" hidden="1" customWidth="1"/>
    <col min="15874" max="15874" width="18.28515625" style="216" customWidth="1"/>
    <col min="15875" max="15875" width="64.85546875" style="216" customWidth="1"/>
    <col min="15876" max="15879" width="9.140625" style="216"/>
    <col min="15880" max="15880" width="14.85546875" style="216" customWidth="1"/>
    <col min="15881" max="16124" width="9.140625" style="216"/>
    <col min="16125" max="16125" width="37.7109375" style="216" customWidth="1"/>
    <col min="16126" max="16126" width="9.140625" style="216"/>
    <col min="16127" max="16127" width="12.85546875" style="216" customWidth="1"/>
    <col min="16128" max="16129" width="0" style="216" hidden="1" customWidth="1"/>
    <col min="16130" max="16130" width="18.28515625" style="216" customWidth="1"/>
    <col min="16131" max="16131" width="64.85546875" style="216" customWidth="1"/>
    <col min="16132" max="16135" width="9.140625" style="216"/>
    <col min="16136" max="16136" width="14.85546875" style="216" customWidth="1"/>
    <col min="16137" max="16384" width="9.140625" style="216"/>
  </cols>
  <sheetData>
    <row r="1" spans="1:44" ht="18.75" x14ac:dyDescent="0.25">
      <c r="L1" s="94" t="s">
        <v>69</v>
      </c>
    </row>
    <row r="2" spans="1:44" ht="18.75" x14ac:dyDescent="0.3">
      <c r="L2" s="95" t="s">
        <v>10</v>
      </c>
    </row>
    <row r="3" spans="1:44" ht="18.75" x14ac:dyDescent="0.3">
      <c r="L3" s="95" t="s">
        <v>68</v>
      </c>
    </row>
    <row r="4" spans="1:44" ht="18.75" x14ac:dyDescent="0.3">
      <c r="K4" s="9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L_TP3300.VL.0093</v>
      </c>
      <c r="B12" s="305"/>
      <c r="C12" s="305"/>
      <c r="D12" s="305"/>
      <c r="E12" s="305"/>
      <c r="F12" s="305"/>
      <c r="G12" s="305"/>
      <c r="H12" s="305"/>
      <c r="I12" s="305"/>
      <c r="J12" s="305"/>
      <c r="K12" s="305"/>
      <c r="L12" s="305"/>
    </row>
    <row r="13" spans="1:44" x14ac:dyDescent="0.25">
      <c r="A13" s="301" t="s">
        <v>7</v>
      </c>
      <c r="B13" s="301"/>
      <c r="C13" s="301"/>
      <c r="D13" s="301"/>
      <c r="E13" s="301"/>
      <c r="F13" s="301"/>
      <c r="G13" s="301"/>
      <c r="H13" s="301"/>
      <c r="I13" s="301"/>
      <c r="J13" s="301"/>
      <c r="K13" s="301"/>
      <c r="L13" s="301"/>
    </row>
    <row r="14" spans="1:44" ht="18.75" x14ac:dyDescent="0.25">
      <c r="A14" s="322"/>
      <c r="B14" s="322"/>
      <c r="C14" s="322"/>
      <c r="D14" s="322"/>
      <c r="E14" s="322"/>
      <c r="F14" s="322"/>
      <c r="G14" s="322"/>
      <c r="H14" s="322"/>
      <c r="I14" s="322"/>
      <c r="J14" s="322"/>
      <c r="K14" s="322"/>
      <c r="L14" s="322"/>
    </row>
    <row r="15" spans="1:44" ht="36" customHeight="1" x14ac:dyDescent="0.25">
      <c r="A15" s="30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6"/>
      <c r="C15" s="306"/>
      <c r="D15" s="306"/>
      <c r="E15" s="306"/>
      <c r="F15" s="306"/>
      <c r="G15" s="306"/>
      <c r="H15" s="306"/>
      <c r="I15" s="306"/>
      <c r="J15" s="306"/>
      <c r="K15" s="306"/>
      <c r="L15" s="306"/>
    </row>
    <row r="16" spans="1:44" x14ac:dyDescent="0.25">
      <c r="A16" s="301" t="s">
        <v>6</v>
      </c>
      <c r="B16" s="301"/>
      <c r="C16" s="301"/>
      <c r="D16" s="301"/>
      <c r="E16" s="301"/>
      <c r="F16" s="301"/>
      <c r="G16" s="301"/>
      <c r="H16" s="301"/>
      <c r="I16" s="301"/>
      <c r="J16" s="301"/>
      <c r="K16" s="301"/>
      <c r="L16" s="301"/>
    </row>
    <row r="17" spans="1:12" ht="15.75" customHeight="1" x14ac:dyDescent="0.25">
      <c r="L17" s="233"/>
    </row>
    <row r="18" spans="1:12" x14ac:dyDescent="0.25">
      <c r="K18" s="217"/>
    </row>
    <row r="19" spans="1:12" ht="15.75" customHeight="1" x14ac:dyDescent="0.25">
      <c r="A19" s="352" t="s">
        <v>398</v>
      </c>
      <c r="B19" s="352"/>
      <c r="C19" s="352"/>
      <c r="D19" s="352"/>
      <c r="E19" s="352"/>
      <c r="F19" s="352"/>
      <c r="G19" s="352"/>
      <c r="H19" s="352"/>
      <c r="I19" s="352"/>
      <c r="J19" s="352"/>
      <c r="K19" s="352"/>
      <c r="L19" s="352"/>
    </row>
    <row r="20" spans="1:12" x14ac:dyDescent="0.25">
      <c r="A20" s="218"/>
      <c r="B20" s="218"/>
      <c r="C20" s="219"/>
      <c r="D20" s="219"/>
      <c r="E20" s="219"/>
      <c r="F20" s="219"/>
      <c r="G20" s="219"/>
      <c r="H20" s="219"/>
      <c r="I20" s="219"/>
      <c r="J20" s="219"/>
      <c r="K20" s="219"/>
      <c r="L20" s="219"/>
    </row>
    <row r="21" spans="1:12" ht="28.5" customHeight="1" x14ac:dyDescent="0.25">
      <c r="A21" s="357" t="s">
        <v>208</v>
      </c>
      <c r="B21" s="357" t="s">
        <v>207</v>
      </c>
      <c r="C21" s="358" t="s">
        <v>337</v>
      </c>
      <c r="D21" s="358"/>
      <c r="E21" s="358"/>
      <c r="F21" s="358"/>
      <c r="G21" s="358"/>
      <c r="H21" s="358"/>
      <c r="I21" s="359" t="s">
        <v>206</v>
      </c>
      <c r="J21" s="360" t="s">
        <v>339</v>
      </c>
      <c r="K21" s="357" t="s">
        <v>205</v>
      </c>
      <c r="L21" s="353" t="s">
        <v>338</v>
      </c>
    </row>
    <row r="22" spans="1:12" ht="58.5" customHeight="1" x14ac:dyDescent="0.25">
      <c r="A22" s="357"/>
      <c r="B22" s="357"/>
      <c r="C22" s="354" t="s">
        <v>2</v>
      </c>
      <c r="D22" s="354"/>
      <c r="E22" s="220"/>
      <c r="F22" s="221"/>
      <c r="G22" s="355" t="s">
        <v>1</v>
      </c>
      <c r="H22" s="356"/>
      <c r="I22" s="359"/>
      <c r="J22" s="361"/>
      <c r="K22" s="357"/>
      <c r="L22" s="353"/>
    </row>
    <row r="23" spans="1:12" ht="47.25" x14ac:dyDescent="0.25">
      <c r="A23" s="357"/>
      <c r="B23" s="357"/>
      <c r="C23" s="222" t="s">
        <v>204</v>
      </c>
      <c r="D23" s="222" t="s">
        <v>203</v>
      </c>
      <c r="E23" s="222" t="s">
        <v>204</v>
      </c>
      <c r="F23" s="222" t="s">
        <v>203</v>
      </c>
      <c r="G23" s="222" t="s">
        <v>204</v>
      </c>
      <c r="H23" s="222" t="s">
        <v>203</v>
      </c>
      <c r="I23" s="359"/>
      <c r="J23" s="362"/>
      <c r="K23" s="357"/>
      <c r="L23" s="353"/>
    </row>
    <row r="24" spans="1:12" x14ac:dyDescent="0.25">
      <c r="A24" s="232">
        <v>1</v>
      </c>
      <c r="B24" s="232">
        <v>2</v>
      </c>
      <c r="C24" s="222">
        <v>3</v>
      </c>
      <c r="D24" s="222">
        <v>4</v>
      </c>
      <c r="E24" s="222">
        <v>5</v>
      </c>
      <c r="F24" s="222">
        <v>6</v>
      </c>
      <c r="G24" s="222">
        <v>7</v>
      </c>
      <c r="H24" s="222">
        <v>8</v>
      </c>
      <c r="I24" s="222">
        <v>9</v>
      </c>
      <c r="J24" s="222">
        <v>10</v>
      </c>
      <c r="K24" s="222">
        <v>11</v>
      </c>
      <c r="L24" s="222">
        <v>12</v>
      </c>
    </row>
    <row r="25" spans="1:12" x14ac:dyDescent="0.25">
      <c r="A25" s="278">
        <v>1</v>
      </c>
      <c r="B25" s="275" t="s">
        <v>202</v>
      </c>
      <c r="C25" s="223"/>
      <c r="D25" s="224"/>
      <c r="E25" s="224"/>
      <c r="F25" s="224"/>
      <c r="G25" s="224"/>
      <c r="H25" s="224"/>
      <c r="I25" s="224"/>
      <c r="J25" s="224"/>
      <c r="K25" s="78"/>
      <c r="L25" s="165"/>
    </row>
    <row r="26" spans="1:12" ht="21.75" customHeight="1" x14ac:dyDescent="0.25">
      <c r="A26" s="278" t="s">
        <v>201</v>
      </c>
      <c r="B26" s="276" t="s">
        <v>544</v>
      </c>
      <c r="C26" s="76" t="s">
        <v>434</v>
      </c>
      <c r="D26" s="76"/>
      <c r="E26" s="76" t="s">
        <v>434</v>
      </c>
      <c r="F26" s="76" t="s">
        <v>434</v>
      </c>
      <c r="G26" s="76" t="s">
        <v>434</v>
      </c>
      <c r="H26" s="76"/>
      <c r="I26" s="76"/>
      <c r="J26" s="76"/>
      <c r="K26" s="78"/>
      <c r="L26" s="78"/>
    </row>
    <row r="27" spans="1:12" s="225" customFormat="1" ht="39" customHeight="1" x14ac:dyDescent="0.25">
      <c r="A27" s="278" t="s">
        <v>200</v>
      </c>
      <c r="B27" s="276" t="s">
        <v>545</v>
      </c>
      <c r="C27" s="76" t="s">
        <v>434</v>
      </c>
      <c r="D27" s="76"/>
      <c r="E27" s="76" t="s">
        <v>434</v>
      </c>
      <c r="F27" s="76" t="s">
        <v>434</v>
      </c>
      <c r="G27" s="76" t="s">
        <v>434</v>
      </c>
      <c r="H27" s="76"/>
      <c r="I27" s="76"/>
      <c r="J27" s="76"/>
      <c r="K27" s="78"/>
      <c r="L27" s="78"/>
    </row>
    <row r="28" spans="1:12" s="225" customFormat="1" ht="70.5" customHeight="1" x14ac:dyDescent="0.25">
      <c r="A28" s="278" t="s">
        <v>344</v>
      </c>
      <c r="B28" s="276" t="s">
        <v>348</v>
      </c>
      <c r="C28" s="76" t="s">
        <v>434</v>
      </c>
      <c r="D28" s="76"/>
      <c r="E28" s="76" t="s">
        <v>434</v>
      </c>
      <c r="F28" s="76" t="s">
        <v>434</v>
      </c>
      <c r="G28" s="76" t="s">
        <v>434</v>
      </c>
      <c r="H28" s="76"/>
      <c r="I28" s="76"/>
      <c r="J28" s="76"/>
      <c r="K28" s="78"/>
      <c r="L28" s="78"/>
    </row>
    <row r="29" spans="1:12" s="225" customFormat="1" ht="54" customHeight="1" x14ac:dyDescent="0.25">
      <c r="A29" s="278" t="s">
        <v>199</v>
      </c>
      <c r="B29" s="276" t="s">
        <v>347</v>
      </c>
      <c r="C29" s="76" t="s">
        <v>434</v>
      </c>
      <c r="D29" s="76"/>
      <c r="E29" s="76" t="s">
        <v>434</v>
      </c>
      <c r="F29" s="76" t="s">
        <v>434</v>
      </c>
      <c r="G29" s="76" t="s">
        <v>434</v>
      </c>
      <c r="H29" s="76"/>
      <c r="I29" s="76"/>
      <c r="J29" s="76"/>
      <c r="K29" s="78"/>
      <c r="L29" s="78"/>
    </row>
    <row r="30" spans="1:12" s="225" customFormat="1" ht="57" customHeight="1" x14ac:dyDescent="0.25">
      <c r="A30" s="278" t="s">
        <v>198</v>
      </c>
      <c r="B30" s="276" t="s">
        <v>349</v>
      </c>
      <c r="C30" s="258">
        <v>44197</v>
      </c>
      <c r="D30" s="258">
        <v>44346</v>
      </c>
      <c r="E30" s="224"/>
      <c r="F30" s="224"/>
      <c r="G30" s="258">
        <v>44197</v>
      </c>
      <c r="H30" s="258">
        <v>44864</v>
      </c>
      <c r="I30" s="259"/>
      <c r="J30" s="259"/>
      <c r="K30" s="265"/>
      <c r="L30" s="265"/>
    </row>
    <row r="31" spans="1:12" s="225" customFormat="1" ht="37.5" customHeight="1" x14ac:dyDescent="0.25">
      <c r="A31" s="278" t="s">
        <v>197</v>
      </c>
      <c r="B31" s="274" t="s">
        <v>345</v>
      </c>
      <c r="C31" s="71">
        <v>44110</v>
      </c>
      <c r="D31" s="71">
        <v>44110</v>
      </c>
      <c r="E31" s="224"/>
      <c r="F31" s="224"/>
      <c r="G31" s="71">
        <v>44110</v>
      </c>
      <c r="H31" s="71">
        <v>44110</v>
      </c>
      <c r="I31" s="226">
        <v>1</v>
      </c>
      <c r="J31" s="226">
        <v>1</v>
      </c>
      <c r="K31" s="265"/>
      <c r="L31" s="265"/>
    </row>
    <row r="32" spans="1:12" s="225" customFormat="1" ht="31.5" x14ac:dyDescent="0.25">
      <c r="A32" s="278" t="s">
        <v>195</v>
      </c>
      <c r="B32" s="274" t="s">
        <v>350</v>
      </c>
      <c r="C32" s="258">
        <v>44348</v>
      </c>
      <c r="D32" s="258">
        <v>44372</v>
      </c>
      <c r="E32" s="224"/>
      <c r="F32" s="224"/>
      <c r="G32" s="258">
        <v>44650</v>
      </c>
      <c r="H32" s="258">
        <v>44681</v>
      </c>
      <c r="I32" s="259"/>
      <c r="J32" s="259"/>
      <c r="K32" s="265"/>
      <c r="L32" s="265"/>
    </row>
    <row r="33" spans="1:12" s="225" customFormat="1" ht="37.5" customHeight="1" x14ac:dyDescent="0.25">
      <c r="A33" s="278" t="s">
        <v>361</v>
      </c>
      <c r="B33" s="274" t="s">
        <v>289</v>
      </c>
      <c r="C33" s="76" t="s">
        <v>434</v>
      </c>
      <c r="D33" s="76"/>
      <c r="E33" s="76" t="s">
        <v>434</v>
      </c>
      <c r="F33" s="76" t="s">
        <v>434</v>
      </c>
      <c r="G33" s="76" t="s">
        <v>434</v>
      </c>
      <c r="H33" s="76"/>
      <c r="I33" s="76"/>
      <c r="J33" s="76"/>
      <c r="K33" s="265"/>
      <c r="L33" s="265"/>
    </row>
    <row r="34" spans="1:12" s="225" customFormat="1" ht="47.25" customHeight="1" x14ac:dyDescent="0.25">
      <c r="A34" s="278" t="s">
        <v>362</v>
      </c>
      <c r="B34" s="274" t="s">
        <v>354</v>
      </c>
      <c r="C34" s="76" t="s">
        <v>434</v>
      </c>
      <c r="D34" s="76"/>
      <c r="E34" s="76" t="s">
        <v>434</v>
      </c>
      <c r="F34" s="76" t="s">
        <v>434</v>
      </c>
      <c r="G34" s="76" t="s">
        <v>434</v>
      </c>
      <c r="H34" s="76"/>
      <c r="I34" s="76"/>
      <c r="J34" s="76"/>
      <c r="K34" s="265"/>
      <c r="L34" s="265"/>
    </row>
    <row r="35" spans="1:12" s="225" customFormat="1" ht="49.5" customHeight="1" x14ac:dyDescent="0.25">
      <c r="A35" s="278" t="s">
        <v>363</v>
      </c>
      <c r="B35" s="274" t="s">
        <v>196</v>
      </c>
      <c r="C35" s="258">
        <v>44372</v>
      </c>
      <c r="D35" s="258">
        <v>44377</v>
      </c>
      <c r="E35" s="75"/>
      <c r="F35" s="75"/>
      <c r="G35" s="258">
        <v>44681</v>
      </c>
      <c r="H35" s="258">
        <v>44686</v>
      </c>
      <c r="I35" s="259"/>
      <c r="J35" s="259"/>
      <c r="K35" s="265"/>
      <c r="L35" s="265"/>
    </row>
    <row r="36" spans="1:12" ht="37.5" customHeight="1" x14ac:dyDescent="0.25">
      <c r="A36" s="278" t="s">
        <v>364</v>
      </c>
      <c r="B36" s="274" t="s">
        <v>346</v>
      </c>
      <c r="C36" s="75" t="s">
        <v>434</v>
      </c>
      <c r="D36" s="75"/>
      <c r="E36" s="75" t="s">
        <v>434</v>
      </c>
      <c r="F36" s="75" t="s">
        <v>434</v>
      </c>
      <c r="G36" s="75" t="s">
        <v>434</v>
      </c>
      <c r="H36" s="75"/>
      <c r="I36" s="75"/>
      <c r="J36" s="75"/>
      <c r="K36" s="265"/>
      <c r="L36" s="265"/>
    </row>
    <row r="37" spans="1:12" ht="41.25" customHeight="1" x14ac:dyDescent="0.25">
      <c r="A37" s="278" t="s">
        <v>365</v>
      </c>
      <c r="B37" s="274" t="s">
        <v>194</v>
      </c>
      <c r="C37" s="258">
        <v>44348</v>
      </c>
      <c r="D37" s="258">
        <v>44372</v>
      </c>
      <c r="E37" s="227"/>
      <c r="F37" s="228"/>
      <c r="G37" s="258">
        <v>44650</v>
      </c>
      <c r="H37" s="258">
        <v>44681</v>
      </c>
      <c r="I37" s="259"/>
      <c r="J37" s="259"/>
      <c r="K37" s="265"/>
      <c r="L37" s="265"/>
    </row>
    <row r="38" spans="1:12" x14ac:dyDescent="0.25">
      <c r="A38" s="278" t="s">
        <v>546</v>
      </c>
      <c r="B38" s="275" t="s">
        <v>193</v>
      </c>
      <c r="C38" s="77"/>
      <c r="D38" s="78"/>
      <c r="E38" s="78"/>
      <c r="F38" s="78"/>
      <c r="G38" s="77"/>
      <c r="H38" s="78"/>
      <c r="I38" s="229"/>
      <c r="J38" s="229"/>
      <c r="K38" s="265"/>
      <c r="L38" s="265"/>
    </row>
    <row r="39" spans="1:12" ht="71.25" customHeight="1" x14ac:dyDescent="0.25">
      <c r="A39" s="278">
        <v>2</v>
      </c>
      <c r="B39" s="274" t="s">
        <v>351</v>
      </c>
      <c r="C39" s="258">
        <v>44378</v>
      </c>
      <c r="D39" s="258">
        <v>44407</v>
      </c>
      <c r="E39" s="78"/>
      <c r="F39" s="78"/>
      <c r="G39" s="258">
        <v>44711</v>
      </c>
      <c r="H39" s="258">
        <v>44771</v>
      </c>
      <c r="I39" s="259"/>
      <c r="J39" s="259"/>
      <c r="K39" s="265"/>
      <c r="L39" s="265"/>
    </row>
    <row r="40" spans="1:12" ht="33.75" customHeight="1" x14ac:dyDescent="0.25">
      <c r="A40" s="278" t="s">
        <v>192</v>
      </c>
      <c r="B40" s="274" t="s">
        <v>353</v>
      </c>
      <c r="C40" s="76" t="s">
        <v>434</v>
      </c>
      <c r="D40" s="76"/>
      <c r="E40" s="76" t="s">
        <v>434</v>
      </c>
      <c r="F40" s="76" t="s">
        <v>434</v>
      </c>
      <c r="G40" s="76" t="s">
        <v>434</v>
      </c>
      <c r="H40" s="76"/>
      <c r="I40" s="76"/>
      <c r="J40" s="76"/>
      <c r="K40" s="265"/>
      <c r="L40" s="265"/>
    </row>
    <row r="41" spans="1:12" ht="63" customHeight="1" x14ac:dyDescent="0.25">
      <c r="A41" s="278" t="s">
        <v>191</v>
      </c>
      <c r="B41" s="275" t="s">
        <v>429</v>
      </c>
      <c r="C41" s="77"/>
      <c r="D41" s="78"/>
      <c r="E41" s="78"/>
      <c r="F41" s="78"/>
      <c r="G41" s="77"/>
      <c r="H41" s="78"/>
      <c r="I41" s="229"/>
      <c r="J41" s="229"/>
      <c r="K41" s="265"/>
      <c r="L41" s="265"/>
    </row>
    <row r="42" spans="1:12" ht="58.5" customHeight="1" x14ac:dyDescent="0.25">
      <c r="A42" s="278">
        <v>3</v>
      </c>
      <c r="B42" s="274" t="s">
        <v>352</v>
      </c>
      <c r="C42" s="258">
        <v>44409</v>
      </c>
      <c r="D42" s="258">
        <v>44499</v>
      </c>
      <c r="E42" s="78"/>
      <c r="F42" s="78"/>
      <c r="G42" s="258">
        <v>44771</v>
      </c>
      <c r="H42" s="258">
        <v>44801</v>
      </c>
      <c r="I42" s="259"/>
      <c r="J42" s="259"/>
      <c r="K42" s="265"/>
      <c r="L42" s="265"/>
    </row>
    <row r="43" spans="1:12" ht="34.5" customHeight="1" x14ac:dyDescent="0.25">
      <c r="A43" s="278" t="s">
        <v>190</v>
      </c>
      <c r="B43" s="274" t="s">
        <v>188</v>
      </c>
      <c r="C43" s="76" t="s">
        <v>434</v>
      </c>
      <c r="D43" s="76"/>
      <c r="E43" s="76" t="s">
        <v>434</v>
      </c>
      <c r="F43" s="76" t="s">
        <v>434</v>
      </c>
      <c r="G43" s="76" t="s">
        <v>434</v>
      </c>
      <c r="H43" s="76"/>
      <c r="I43" s="76"/>
      <c r="J43" s="76"/>
      <c r="K43" s="265"/>
      <c r="L43" s="265"/>
    </row>
    <row r="44" spans="1:12" ht="24.75" customHeight="1" x14ac:dyDescent="0.25">
      <c r="A44" s="278" t="s">
        <v>189</v>
      </c>
      <c r="B44" s="274" t="s">
        <v>186</v>
      </c>
      <c r="C44" s="76" t="s">
        <v>434</v>
      </c>
      <c r="D44" s="76"/>
      <c r="E44" s="76" t="s">
        <v>434</v>
      </c>
      <c r="F44" s="76" t="s">
        <v>434</v>
      </c>
      <c r="G44" s="76" t="s">
        <v>434</v>
      </c>
      <c r="H44" s="76"/>
      <c r="I44" s="76"/>
      <c r="J44" s="76"/>
      <c r="K44" s="265"/>
      <c r="L44" s="265"/>
    </row>
    <row r="45" spans="1:12" ht="90.75" customHeight="1" x14ac:dyDescent="0.25">
      <c r="A45" s="278" t="s">
        <v>187</v>
      </c>
      <c r="B45" s="274" t="s">
        <v>357</v>
      </c>
      <c r="C45" s="76" t="s">
        <v>434</v>
      </c>
      <c r="D45" s="76"/>
      <c r="E45" s="76" t="s">
        <v>434</v>
      </c>
      <c r="F45" s="76" t="s">
        <v>434</v>
      </c>
      <c r="G45" s="76" t="s">
        <v>434</v>
      </c>
      <c r="H45" s="76"/>
      <c r="I45" s="76"/>
      <c r="J45" s="76"/>
      <c r="K45" s="265"/>
      <c r="L45" s="265"/>
    </row>
    <row r="46" spans="1:12" ht="167.25" customHeight="1" x14ac:dyDescent="0.25">
      <c r="A46" s="278" t="s">
        <v>185</v>
      </c>
      <c r="B46" s="274" t="s">
        <v>355</v>
      </c>
      <c r="C46" s="76" t="s">
        <v>434</v>
      </c>
      <c r="D46" s="76"/>
      <c r="E46" s="76" t="s">
        <v>434</v>
      </c>
      <c r="F46" s="76" t="s">
        <v>434</v>
      </c>
      <c r="G46" s="76" t="s">
        <v>434</v>
      </c>
      <c r="H46" s="76"/>
      <c r="I46" s="76"/>
      <c r="J46" s="76"/>
      <c r="K46" s="265"/>
      <c r="L46" s="265"/>
    </row>
    <row r="47" spans="1:12" ht="30.75" customHeight="1" x14ac:dyDescent="0.25">
      <c r="A47" s="278" t="s">
        <v>183</v>
      </c>
      <c r="B47" s="274" t="s">
        <v>184</v>
      </c>
      <c r="C47" s="76" t="s">
        <v>434</v>
      </c>
      <c r="D47" s="76"/>
      <c r="E47" s="76" t="s">
        <v>434</v>
      </c>
      <c r="F47" s="76" t="s">
        <v>434</v>
      </c>
      <c r="G47" s="76" t="s">
        <v>434</v>
      </c>
      <c r="H47" s="76"/>
      <c r="I47" s="76"/>
      <c r="J47" s="76"/>
      <c r="K47" s="265"/>
      <c r="L47" s="265"/>
    </row>
    <row r="48" spans="1:12" ht="37.5" customHeight="1" x14ac:dyDescent="0.25">
      <c r="A48" s="278" t="s">
        <v>547</v>
      </c>
      <c r="B48" s="275" t="s">
        <v>182</v>
      </c>
      <c r="C48" s="77"/>
      <c r="D48" s="78"/>
      <c r="E48" s="78"/>
      <c r="F48" s="78"/>
      <c r="G48" s="77"/>
      <c r="H48" s="78"/>
      <c r="I48" s="229"/>
      <c r="J48" s="229"/>
      <c r="K48" s="265"/>
      <c r="L48" s="265"/>
    </row>
    <row r="49" spans="1:12" ht="35.25" customHeight="1" x14ac:dyDescent="0.25">
      <c r="A49" s="278">
        <v>4</v>
      </c>
      <c r="B49" s="274" t="s">
        <v>180</v>
      </c>
      <c r="C49" s="258">
        <v>44545</v>
      </c>
      <c r="D49" s="258">
        <v>44550</v>
      </c>
      <c r="E49" s="78"/>
      <c r="F49" s="78"/>
      <c r="G49" s="258">
        <v>44803</v>
      </c>
      <c r="H49" s="258">
        <v>44806</v>
      </c>
      <c r="I49" s="259"/>
      <c r="J49" s="259"/>
      <c r="K49" s="265"/>
      <c r="L49" s="265"/>
    </row>
    <row r="50" spans="1:12" ht="86.25" customHeight="1" x14ac:dyDescent="0.25">
      <c r="A50" s="278" t="s">
        <v>181</v>
      </c>
      <c r="B50" s="274" t="s">
        <v>356</v>
      </c>
      <c r="C50" s="258">
        <v>44550</v>
      </c>
      <c r="D50" s="258">
        <v>44560</v>
      </c>
      <c r="E50" s="78"/>
      <c r="F50" s="78"/>
      <c r="G50" s="258">
        <v>44806</v>
      </c>
      <c r="H50" s="258">
        <v>44836</v>
      </c>
      <c r="I50" s="259"/>
      <c r="J50" s="259"/>
      <c r="K50" s="265"/>
      <c r="L50" s="265"/>
    </row>
    <row r="51" spans="1:12" ht="77.25" customHeight="1" x14ac:dyDescent="0.25">
      <c r="A51" s="278" t="s">
        <v>179</v>
      </c>
      <c r="B51" s="274" t="s">
        <v>358</v>
      </c>
      <c r="C51" s="79" t="s">
        <v>434</v>
      </c>
      <c r="D51" s="79"/>
      <c r="E51" s="79" t="s">
        <v>434</v>
      </c>
      <c r="F51" s="79" t="s">
        <v>434</v>
      </c>
      <c r="G51" s="79" t="s">
        <v>434</v>
      </c>
      <c r="H51" s="79"/>
      <c r="I51" s="79"/>
      <c r="J51" s="79"/>
      <c r="K51" s="265"/>
      <c r="L51" s="265"/>
    </row>
    <row r="52" spans="1:12" ht="71.25" customHeight="1" x14ac:dyDescent="0.25">
      <c r="A52" s="278" t="s">
        <v>178</v>
      </c>
      <c r="B52" s="274" t="s">
        <v>463</v>
      </c>
      <c r="C52" s="79" t="s">
        <v>434</v>
      </c>
      <c r="D52" s="79"/>
      <c r="E52" s="79" t="s">
        <v>434</v>
      </c>
      <c r="F52" s="79" t="s">
        <v>434</v>
      </c>
      <c r="G52" s="79" t="s">
        <v>434</v>
      </c>
      <c r="H52" s="79"/>
      <c r="I52" s="79"/>
      <c r="J52" s="79"/>
      <c r="K52" s="265"/>
      <c r="L52" s="265"/>
    </row>
    <row r="53" spans="1:12" ht="48" customHeight="1" x14ac:dyDescent="0.25">
      <c r="A53" s="278" t="s">
        <v>176</v>
      </c>
      <c r="B53" s="277" t="s">
        <v>359</v>
      </c>
      <c r="C53" s="258">
        <v>44571</v>
      </c>
      <c r="D53" s="258">
        <v>44620</v>
      </c>
      <c r="E53" s="78"/>
      <c r="F53" s="78"/>
      <c r="G53" s="258">
        <v>44836</v>
      </c>
      <c r="H53" s="258">
        <v>44866</v>
      </c>
      <c r="I53" s="259"/>
      <c r="J53" s="259"/>
      <c r="K53" s="265"/>
      <c r="L53" s="265"/>
    </row>
    <row r="54" spans="1:12" ht="46.5" customHeight="1" x14ac:dyDescent="0.25">
      <c r="A54" s="278" t="s">
        <v>360</v>
      </c>
      <c r="B54" s="274" t="s">
        <v>177</v>
      </c>
      <c r="C54" s="79" t="s">
        <v>434</v>
      </c>
      <c r="D54" s="79"/>
      <c r="E54" s="79" t="s">
        <v>434</v>
      </c>
      <c r="F54" s="79" t="s">
        <v>434</v>
      </c>
      <c r="G54" s="79" t="s">
        <v>434</v>
      </c>
      <c r="H54" s="79"/>
      <c r="I54" s="79"/>
      <c r="J54" s="79"/>
      <c r="K54" s="265"/>
      <c r="L54" s="2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tabSelected="1" view="pageBreakPreview" topLeftCell="A4" zoomScale="70" zoomScaleNormal="70" zoomScaleSheetLayoutView="70" workbookViewId="0">
      <selection activeCell="C24" sqref="C24"/>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9"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5.710937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9.140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row>
    <row r="5" spans="1:21" ht="18.75" x14ac:dyDescent="0.3">
      <c r="A5" s="34"/>
      <c r="B5" s="34"/>
      <c r="C5" s="34"/>
      <c r="D5" s="34"/>
      <c r="E5" s="34"/>
      <c r="F5" s="34"/>
      <c r="L5" s="34"/>
      <c r="M5" s="34"/>
      <c r="U5" s="13"/>
    </row>
    <row r="6" spans="1:21" ht="18.75" x14ac:dyDescent="0.25">
      <c r="A6" s="315" t="s">
        <v>9</v>
      </c>
      <c r="B6" s="315"/>
      <c r="C6" s="315"/>
      <c r="D6" s="315"/>
      <c r="E6" s="315"/>
      <c r="F6" s="315"/>
      <c r="G6" s="315"/>
      <c r="H6" s="315"/>
      <c r="I6" s="315"/>
      <c r="J6" s="315"/>
      <c r="K6" s="315"/>
      <c r="L6" s="315"/>
      <c r="M6" s="315"/>
      <c r="N6" s="315"/>
      <c r="O6" s="315"/>
      <c r="P6" s="315"/>
      <c r="Q6" s="315"/>
      <c r="R6" s="315"/>
      <c r="S6" s="315"/>
      <c r="T6" s="315"/>
      <c r="U6" s="315"/>
    </row>
    <row r="7" spans="1:21" ht="18.75" x14ac:dyDescent="0.25">
      <c r="A7" s="67"/>
      <c r="B7" s="67"/>
      <c r="C7" s="67"/>
      <c r="D7" s="67"/>
      <c r="E7" s="67"/>
      <c r="F7" s="67"/>
      <c r="G7" s="67"/>
      <c r="H7" s="67"/>
      <c r="I7" s="67"/>
      <c r="J7" s="36"/>
      <c r="K7" s="36"/>
      <c r="L7" s="36"/>
      <c r="M7" s="36"/>
      <c r="N7" s="36"/>
      <c r="O7" s="36"/>
      <c r="P7" s="36"/>
      <c r="Q7" s="36"/>
      <c r="R7" s="36"/>
      <c r="S7" s="36"/>
      <c r="T7" s="36"/>
      <c r="U7" s="36"/>
    </row>
    <row r="8" spans="1:21"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row>
    <row r="9" spans="1:21"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row>
    <row r="10" spans="1:21" ht="18.75" x14ac:dyDescent="0.25">
      <c r="A10" s="67"/>
      <c r="B10" s="67"/>
      <c r="C10" s="67"/>
      <c r="D10" s="67"/>
      <c r="E10" s="67"/>
      <c r="F10" s="67"/>
      <c r="G10" s="67"/>
      <c r="H10" s="67"/>
      <c r="I10" s="67"/>
      <c r="J10" s="36"/>
      <c r="K10" s="36"/>
      <c r="L10" s="36"/>
      <c r="M10" s="36"/>
      <c r="N10" s="36"/>
      <c r="O10" s="36"/>
      <c r="P10" s="36"/>
      <c r="Q10" s="36"/>
      <c r="R10" s="36"/>
      <c r="S10" s="36"/>
      <c r="T10" s="36"/>
      <c r="U10" s="36"/>
    </row>
    <row r="11" spans="1:21" x14ac:dyDescent="0.25">
      <c r="A11" s="305" t="str">
        <f>'1. паспорт местоположение'!A12:C12</f>
        <v>L_TP3300.VL.0093</v>
      </c>
      <c r="B11" s="305"/>
      <c r="C11" s="305"/>
      <c r="D11" s="305"/>
      <c r="E11" s="305"/>
      <c r="F11" s="305"/>
      <c r="G11" s="305"/>
      <c r="H11" s="305"/>
      <c r="I11" s="305"/>
      <c r="J11" s="305"/>
      <c r="K11" s="305"/>
      <c r="L11" s="305"/>
      <c r="M11" s="305"/>
      <c r="N11" s="305"/>
      <c r="O11" s="305"/>
      <c r="P11" s="305"/>
      <c r="Q11" s="305"/>
      <c r="R11" s="305"/>
      <c r="S11" s="305"/>
      <c r="T11" s="305"/>
      <c r="U11" s="305"/>
    </row>
    <row r="12" spans="1:21"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37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70"/>
      <c r="C14" s="370"/>
      <c r="D14" s="370"/>
      <c r="E14" s="370"/>
      <c r="F14" s="370"/>
      <c r="G14" s="370"/>
      <c r="H14" s="370"/>
      <c r="I14" s="370"/>
      <c r="J14" s="370"/>
      <c r="K14" s="370"/>
      <c r="L14" s="370"/>
      <c r="M14" s="370"/>
      <c r="N14" s="370"/>
      <c r="O14" s="370"/>
      <c r="P14" s="370"/>
      <c r="Q14" s="370"/>
      <c r="R14" s="370"/>
      <c r="S14" s="370"/>
      <c r="T14" s="370"/>
      <c r="U14" s="370"/>
    </row>
    <row r="15" spans="1:21"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34" x14ac:dyDescent="0.25">
      <c r="A17" s="34"/>
      <c r="L17" s="34"/>
      <c r="M17" s="34"/>
      <c r="N17" s="34"/>
      <c r="O17" s="34"/>
      <c r="P17" s="34"/>
      <c r="Q17" s="34"/>
      <c r="R17" s="34"/>
      <c r="S17" s="34"/>
      <c r="T17" s="34"/>
    </row>
    <row r="18" spans="1:34" x14ac:dyDescent="0.25">
      <c r="A18" s="372" t="s">
        <v>399</v>
      </c>
      <c r="B18" s="372"/>
      <c r="C18" s="372"/>
      <c r="D18" s="372"/>
      <c r="E18" s="372"/>
      <c r="F18" s="372"/>
      <c r="G18" s="372"/>
      <c r="H18" s="372"/>
      <c r="I18" s="372"/>
      <c r="J18" s="372"/>
      <c r="K18" s="372"/>
      <c r="L18" s="372"/>
      <c r="M18" s="372"/>
      <c r="N18" s="372"/>
      <c r="O18" s="372"/>
      <c r="P18" s="372"/>
      <c r="Q18" s="372"/>
      <c r="R18" s="372"/>
      <c r="S18" s="372"/>
      <c r="T18" s="372"/>
      <c r="U18" s="372"/>
    </row>
    <row r="19" spans="1:34" x14ac:dyDescent="0.25">
      <c r="A19" s="34"/>
      <c r="B19" s="34"/>
      <c r="C19" s="34"/>
      <c r="D19" s="34"/>
      <c r="E19" s="34"/>
      <c r="F19" s="34"/>
      <c r="L19" s="34"/>
      <c r="M19" s="34"/>
      <c r="N19" s="34"/>
      <c r="O19" s="34"/>
      <c r="P19" s="34"/>
      <c r="Q19" s="34"/>
      <c r="R19" s="34"/>
      <c r="S19" s="34"/>
      <c r="T19" s="34"/>
    </row>
    <row r="20" spans="1:34" s="92" customFormat="1" ht="33" customHeight="1" x14ac:dyDescent="0.25">
      <c r="A20" s="373" t="s">
        <v>175</v>
      </c>
      <c r="B20" s="373" t="s">
        <v>174</v>
      </c>
      <c r="C20" s="367" t="s">
        <v>173</v>
      </c>
      <c r="D20" s="367"/>
      <c r="E20" s="376" t="s">
        <v>172</v>
      </c>
      <c r="F20" s="376"/>
      <c r="G20" s="373" t="s">
        <v>565</v>
      </c>
      <c r="H20" s="368" t="s">
        <v>566</v>
      </c>
      <c r="I20" s="369"/>
      <c r="J20" s="369"/>
      <c r="K20" s="369"/>
      <c r="L20" s="368" t="s">
        <v>567</v>
      </c>
      <c r="M20" s="369"/>
      <c r="N20" s="369"/>
      <c r="O20" s="369"/>
      <c r="P20" s="368" t="s">
        <v>568</v>
      </c>
      <c r="Q20" s="369"/>
      <c r="R20" s="369"/>
      <c r="S20" s="369"/>
      <c r="T20" s="368" t="s">
        <v>569</v>
      </c>
      <c r="U20" s="369"/>
      <c r="V20" s="369"/>
      <c r="W20" s="369"/>
      <c r="X20" s="368" t="s">
        <v>570</v>
      </c>
      <c r="Y20" s="369"/>
      <c r="Z20" s="369"/>
      <c r="AA20" s="369"/>
      <c r="AB20" s="363" t="s">
        <v>171</v>
      </c>
      <c r="AC20" s="364"/>
    </row>
    <row r="21" spans="1:34" s="92" customFormat="1" ht="81.75" customHeight="1" x14ac:dyDescent="0.25">
      <c r="A21" s="374"/>
      <c r="B21" s="374"/>
      <c r="C21" s="367"/>
      <c r="D21" s="367"/>
      <c r="E21" s="376"/>
      <c r="F21" s="376"/>
      <c r="G21" s="374"/>
      <c r="H21" s="367" t="s">
        <v>2</v>
      </c>
      <c r="I21" s="367"/>
      <c r="J21" s="367" t="s">
        <v>169</v>
      </c>
      <c r="K21" s="367"/>
      <c r="L21" s="367" t="s">
        <v>2</v>
      </c>
      <c r="M21" s="367"/>
      <c r="N21" s="367" t="s">
        <v>169</v>
      </c>
      <c r="O21" s="367"/>
      <c r="P21" s="367" t="s">
        <v>2</v>
      </c>
      <c r="Q21" s="367"/>
      <c r="R21" s="367" t="s">
        <v>169</v>
      </c>
      <c r="S21" s="367"/>
      <c r="T21" s="367" t="s">
        <v>2</v>
      </c>
      <c r="U21" s="367"/>
      <c r="V21" s="367" t="s">
        <v>169</v>
      </c>
      <c r="W21" s="367"/>
      <c r="X21" s="367" t="s">
        <v>2</v>
      </c>
      <c r="Y21" s="367"/>
      <c r="Z21" s="367" t="s">
        <v>169</v>
      </c>
      <c r="AA21" s="367"/>
      <c r="AB21" s="365"/>
      <c r="AC21" s="366"/>
    </row>
    <row r="22" spans="1:34" s="92" customFormat="1" ht="89.25" customHeight="1" x14ac:dyDescent="0.3">
      <c r="A22" s="375"/>
      <c r="B22" s="375"/>
      <c r="C22" s="293" t="s">
        <v>2</v>
      </c>
      <c r="D22" s="293" t="s">
        <v>169</v>
      </c>
      <c r="E22" s="294" t="s">
        <v>571</v>
      </c>
      <c r="F22" s="294" t="s">
        <v>572</v>
      </c>
      <c r="G22" s="375"/>
      <c r="H22" s="295" t="s">
        <v>383</v>
      </c>
      <c r="I22" s="295" t="s">
        <v>384</v>
      </c>
      <c r="J22" s="295" t="s">
        <v>383</v>
      </c>
      <c r="K22" s="295" t="s">
        <v>384</v>
      </c>
      <c r="L22" s="295" t="s">
        <v>383</v>
      </c>
      <c r="M22" s="295" t="s">
        <v>384</v>
      </c>
      <c r="N22" s="295" t="s">
        <v>383</v>
      </c>
      <c r="O22" s="295" t="s">
        <v>384</v>
      </c>
      <c r="P22" s="295" t="s">
        <v>383</v>
      </c>
      <c r="Q22" s="295" t="s">
        <v>384</v>
      </c>
      <c r="R22" s="295" t="s">
        <v>383</v>
      </c>
      <c r="S22" s="295" t="s">
        <v>384</v>
      </c>
      <c r="T22" s="295" t="s">
        <v>383</v>
      </c>
      <c r="U22" s="295" t="s">
        <v>384</v>
      </c>
      <c r="V22" s="295" t="s">
        <v>383</v>
      </c>
      <c r="W22" s="295" t="s">
        <v>384</v>
      </c>
      <c r="X22" s="295" t="s">
        <v>383</v>
      </c>
      <c r="Y22" s="295" t="s">
        <v>384</v>
      </c>
      <c r="Z22" s="295" t="s">
        <v>383</v>
      </c>
      <c r="AA22" s="295" t="s">
        <v>384</v>
      </c>
      <c r="AB22" s="293" t="s">
        <v>170</v>
      </c>
      <c r="AC22" s="293" t="s">
        <v>169</v>
      </c>
      <c r="AE22" s="91"/>
      <c r="AF22" s="91"/>
      <c r="AG22" s="91"/>
      <c r="AH22" s="91"/>
    </row>
    <row r="23" spans="1:34" s="92"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4" s="92" customFormat="1" ht="47.25" customHeight="1" x14ac:dyDescent="0.25">
      <c r="A24" s="243">
        <v>1</v>
      </c>
      <c r="B24" s="244" t="s">
        <v>168</v>
      </c>
      <c r="C24" s="245">
        <v>1.9828055999999996</v>
      </c>
      <c r="D24" s="245">
        <v>16.149227999999997</v>
      </c>
      <c r="E24" s="245">
        <v>16.149227999999997</v>
      </c>
      <c r="F24" s="245">
        <v>16.149227999999997</v>
      </c>
      <c r="G24" s="245">
        <v>16.149227999999997</v>
      </c>
      <c r="H24" s="245">
        <v>0</v>
      </c>
      <c r="I24" s="245"/>
      <c r="J24" s="245" t="s">
        <v>515</v>
      </c>
      <c r="K24" s="245"/>
      <c r="L24" s="245">
        <v>0</v>
      </c>
      <c r="M24" s="245"/>
      <c r="N24" s="245" t="s">
        <v>515</v>
      </c>
      <c r="O24" s="245"/>
      <c r="P24" s="245">
        <v>0</v>
      </c>
      <c r="Q24" s="245"/>
      <c r="R24" s="245" t="s">
        <v>515</v>
      </c>
      <c r="S24" s="245"/>
      <c r="T24" s="245">
        <v>0</v>
      </c>
      <c r="U24" s="245"/>
      <c r="V24" s="245" t="s">
        <v>515</v>
      </c>
      <c r="W24" s="245"/>
      <c r="X24" s="245">
        <v>0</v>
      </c>
      <c r="Y24" s="245"/>
      <c r="Z24" s="245" t="s">
        <v>515</v>
      </c>
      <c r="AA24" s="245"/>
      <c r="AB24" s="245">
        <v>0</v>
      </c>
      <c r="AC24" s="245" t="s">
        <v>515</v>
      </c>
    </row>
    <row r="25" spans="1:34" s="92" customFormat="1" ht="24" customHeight="1" x14ac:dyDescent="0.25">
      <c r="A25" s="246" t="s">
        <v>167</v>
      </c>
      <c r="B25" s="247" t="s">
        <v>166</v>
      </c>
      <c r="C25" s="245"/>
      <c r="D25" s="245"/>
      <c r="E25" s="245"/>
      <c r="F25" s="245"/>
      <c r="G25" s="245">
        <v>0</v>
      </c>
      <c r="H25" s="245">
        <v>0</v>
      </c>
      <c r="I25" s="245"/>
      <c r="J25" s="245" t="s">
        <v>515</v>
      </c>
      <c r="K25" s="245"/>
      <c r="L25" s="245">
        <v>0</v>
      </c>
      <c r="M25" s="245"/>
      <c r="N25" s="245" t="s">
        <v>515</v>
      </c>
      <c r="O25" s="245"/>
      <c r="P25" s="245">
        <v>0</v>
      </c>
      <c r="Q25" s="245"/>
      <c r="R25" s="245" t="s">
        <v>515</v>
      </c>
      <c r="S25" s="245"/>
      <c r="T25" s="245">
        <v>0</v>
      </c>
      <c r="U25" s="245"/>
      <c r="V25" s="245" t="s">
        <v>515</v>
      </c>
      <c r="W25" s="245"/>
      <c r="X25" s="245">
        <v>0</v>
      </c>
      <c r="Y25" s="245"/>
      <c r="Z25" s="245" t="s">
        <v>515</v>
      </c>
      <c r="AA25" s="245"/>
      <c r="AB25" s="245">
        <v>0</v>
      </c>
      <c r="AC25" s="245" t="s">
        <v>515</v>
      </c>
    </row>
    <row r="26" spans="1:34" s="92" customFormat="1" x14ac:dyDescent="0.25">
      <c r="A26" s="246" t="s">
        <v>165</v>
      </c>
      <c r="B26" s="247" t="s">
        <v>164</v>
      </c>
      <c r="C26" s="245"/>
      <c r="D26" s="245"/>
      <c r="E26" s="245"/>
      <c r="F26" s="245"/>
      <c r="G26" s="245">
        <v>0</v>
      </c>
      <c r="H26" s="245">
        <v>0</v>
      </c>
      <c r="I26" s="245"/>
      <c r="J26" s="245" t="s">
        <v>515</v>
      </c>
      <c r="K26" s="245"/>
      <c r="L26" s="245">
        <v>0</v>
      </c>
      <c r="M26" s="245"/>
      <c r="N26" s="245" t="s">
        <v>515</v>
      </c>
      <c r="O26" s="245"/>
      <c r="P26" s="245">
        <v>0</v>
      </c>
      <c r="Q26" s="245"/>
      <c r="R26" s="245" t="s">
        <v>515</v>
      </c>
      <c r="S26" s="245"/>
      <c r="T26" s="245">
        <v>0</v>
      </c>
      <c r="U26" s="245"/>
      <c r="V26" s="245" t="s">
        <v>515</v>
      </c>
      <c r="W26" s="245"/>
      <c r="X26" s="245">
        <v>0</v>
      </c>
      <c r="Y26" s="245"/>
      <c r="Z26" s="245" t="s">
        <v>515</v>
      </c>
      <c r="AA26" s="245"/>
      <c r="AB26" s="245">
        <v>0</v>
      </c>
      <c r="AC26" s="245" t="s">
        <v>515</v>
      </c>
    </row>
    <row r="27" spans="1:34" s="92" customFormat="1" ht="31.5" x14ac:dyDescent="0.25">
      <c r="A27" s="246" t="s">
        <v>163</v>
      </c>
      <c r="B27" s="247" t="s">
        <v>343</v>
      </c>
      <c r="C27" s="245"/>
      <c r="D27" s="245"/>
      <c r="E27" s="245"/>
      <c r="F27" s="245"/>
      <c r="G27" s="245">
        <v>0</v>
      </c>
      <c r="H27" s="245">
        <v>0</v>
      </c>
      <c r="I27" s="245"/>
      <c r="J27" s="245" t="s">
        <v>515</v>
      </c>
      <c r="K27" s="245"/>
      <c r="L27" s="245">
        <v>0</v>
      </c>
      <c r="M27" s="245"/>
      <c r="N27" s="245" t="s">
        <v>515</v>
      </c>
      <c r="O27" s="245"/>
      <c r="P27" s="245">
        <v>0</v>
      </c>
      <c r="Q27" s="245"/>
      <c r="R27" s="245" t="s">
        <v>515</v>
      </c>
      <c r="S27" s="245"/>
      <c r="T27" s="245">
        <v>0</v>
      </c>
      <c r="U27" s="245"/>
      <c r="V27" s="245" t="s">
        <v>515</v>
      </c>
      <c r="W27" s="245"/>
      <c r="X27" s="245">
        <v>0</v>
      </c>
      <c r="Y27" s="245"/>
      <c r="Z27" s="245" t="s">
        <v>515</v>
      </c>
      <c r="AA27" s="245"/>
      <c r="AB27" s="245">
        <v>0</v>
      </c>
      <c r="AC27" s="245" t="s">
        <v>515</v>
      </c>
    </row>
    <row r="28" spans="1:34" s="92" customFormat="1" x14ac:dyDescent="0.25">
      <c r="A28" s="246" t="s">
        <v>162</v>
      </c>
      <c r="B28" s="247" t="s">
        <v>161</v>
      </c>
      <c r="C28" s="245"/>
      <c r="D28" s="245"/>
      <c r="E28" s="245"/>
      <c r="F28" s="245"/>
      <c r="G28" s="245">
        <v>0</v>
      </c>
      <c r="H28" s="245">
        <v>0</v>
      </c>
      <c r="I28" s="245"/>
      <c r="J28" s="245" t="s">
        <v>515</v>
      </c>
      <c r="K28" s="245"/>
      <c r="L28" s="245">
        <v>0</v>
      </c>
      <c r="M28" s="245"/>
      <c r="N28" s="245" t="s">
        <v>515</v>
      </c>
      <c r="O28" s="245"/>
      <c r="P28" s="245">
        <v>0</v>
      </c>
      <c r="Q28" s="245"/>
      <c r="R28" s="245" t="s">
        <v>515</v>
      </c>
      <c r="S28" s="245"/>
      <c r="T28" s="245">
        <v>0</v>
      </c>
      <c r="U28" s="245"/>
      <c r="V28" s="245" t="s">
        <v>515</v>
      </c>
      <c r="W28" s="245"/>
      <c r="X28" s="245">
        <v>0</v>
      </c>
      <c r="Y28" s="245"/>
      <c r="Z28" s="245" t="s">
        <v>515</v>
      </c>
      <c r="AA28" s="245"/>
      <c r="AB28" s="245">
        <v>0</v>
      </c>
      <c r="AC28" s="245" t="s">
        <v>515</v>
      </c>
    </row>
    <row r="29" spans="1:34" s="92" customFormat="1" x14ac:dyDescent="0.25">
      <c r="A29" s="246" t="s">
        <v>160</v>
      </c>
      <c r="B29" s="248" t="s">
        <v>159</v>
      </c>
      <c r="C29" s="245"/>
      <c r="D29" s="245"/>
      <c r="E29" s="245"/>
      <c r="F29" s="245"/>
      <c r="G29" s="245">
        <v>16.149227999999997</v>
      </c>
      <c r="H29" s="245">
        <v>0</v>
      </c>
      <c r="I29" s="245"/>
      <c r="J29" s="245" t="s">
        <v>515</v>
      </c>
      <c r="K29" s="245"/>
      <c r="L29" s="245">
        <v>0</v>
      </c>
      <c r="M29" s="245"/>
      <c r="N29" s="245" t="s">
        <v>515</v>
      </c>
      <c r="O29" s="245"/>
      <c r="P29" s="245">
        <v>0</v>
      </c>
      <c r="Q29" s="245"/>
      <c r="R29" s="245" t="s">
        <v>515</v>
      </c>
      <c r="S29" s="245"/>
      <c r="T29" s="245">
        <v>0</v>
      </c>
      <c r="U29" s="245"/>
      <c r="V29" s="245" t="s">
        <v>515</v>
      </c>
      <c r="W29" s="245"/>
      <c r="X29" s="245">
        <v>0</v>
      </c>
      <c r="Y29" s="245"/>
      <c r="Z29" s="245" t="s">
        <v>515</v>
      </c>
      <c r="AA29" s="245"/>
      <c r="AB29" s="245">
        <v>0</v>
      </c>
      <c r="AC29" s="245" t="s">
        <v>515</v>
      </c>
    </row>
    <row r="30" spans="1:34" s="92" customFormat="1" ht="47.25" x14ac:dyDescent="0.25">
      <c r="A30" s="243" t="s">
        <v>63</v>
      </c>
      <c r="B30" s="244" t="s">
        <v>158</v>
      </c>
      <c r="C30" s="245">
        <v>1.6523379999999999</v>
      </c>
      <c r="D30" s="245">
        <v>13.457689999999999</v>
      </c>
      <c r="E30" s="245">
        <v>13.457689999999999</v>
      </c>
      <c r="F30" s="245">
        <v>13.457689999999999</v>
      </c>
      <c r="G30" s="245">
        <v>13.457689999999999</v>
      </c>
      <c r="H30" s="245">
        <v>0</v>
      </c>
      <c r="I30" s="245"/>
      <c r="J30" s="245" t="s">
        <v>515</v>
      </c>
      <c r="K30" s="245"/>
      <c r="L30" s="245">
        <v>0</v>
      </c>
      <c r="M30" s="245"/>
      <c r="N30" s="245" t="s">
        <v>515</v>
      </c>
      <c r="O30" s="245"/>
      <c r="P30" s="245">
        <v>0</v>
      </c>
      <c r="Q30" s="245"/>
      <c r="R30" s="245" t="s">
        <v>515</v>
      </c>
      <c r="S30" s="245"/>
      <c r="T30" s="245">
        <v>0</v>
      </c>
      <c r="U30" s="245"/>
      <c r="V30" s="245" t="s">
        <v>515</v>
      </c>
      <c r="W30" s="245"/>
      <c r="X30" s="245">
        <v>0</v>
      </c>
      <c r="Y30" s="245"/>
      <c r="Z30" s="245" t="s">
        <v>515</v>
      </c>
      <c r="AA30" s="245"/>
      <c r="AB30" s="245">
        <v>0</v>
      </c>
      <c r="AC30" s="245" t="s">
        <v>515</v>
      </c>
    </row>
    <row r="31" spans="1:34" s="92" customFormat="1" x14ac:dyDescent="0.25">
      <c r="A31" s="243" t="s">
        <v>157</v>
      </c>
      <c r="B31" s="247" t="s">
        <v>156</v>
      </c>
      <c r="C31" s="245">
        <v>7.2775000000000006E-2</v>
      </c>
      <c r="D31" s="245">
        <v>6.3350000000000004E-2</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92" customFormat="1" ht="31.5" x14ac:dyDescent="0.25">
      <c r="A32" s="243" t="s">
        <v>155</v>
      </c>
      <c r="B32" s="247" t="s">
        <v>154</v>
      </c>
      <c r="C32" s="245">
        <v>0.66133799999999998</v>
      </c>
      <c r="D32" s="245">
        <v>8.0444499999999994</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92" customFormat="1" x14ac:dyDescent="0.25">
      <c r="A33" s="243" t="s">
        <v>153</v>
      </c>
      <c r="B33" s="247" t="s">
        <v>152</v>
      </c>
      <c r="C33" s="245">
        <v>3.5987000000000005E-2</v>
      </c>
      <c r="D33" s="245">
        <v>0.19359000000000001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92" customFormat="1" x14ac:dyDescent="0.25">
      <c r="A34" s="243" t="s">
        <v>151</v>
      </c>
      <c r="B34" s="247" t="s">
        <v>150</v>
      </c>
      <c r="C34" s="245">
        <v>0.88223800000000008</v>
      </c>
      <c r="D34" s="245">
        <v>5.1562999999999999</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92" customFormat="1" ht="31.5" x14ac:dyDescent="0.25">
      <c r="A35" s="243" t="s">
        <v>62</v>
      </c>
      <c r="B35" s="244" t="s">
        <v>149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v>0</v>
      </c>
      <c r="AC35" s="245">
        <v>0</v>
      </c>
    </row>
    <row r="36" spans="1:29" s="92" customFormat="1" ht="31.5" x14ac:dyDescent="0.25">
      <c r="A36" s="246" t="s">
        <v>148</v>
      </c>
      <c r="B36" s="249" t="s">
        <v>475</v>
      </c>
      <c r="C36" s="245"/>
      <c r="D36" s="245"/>
      <c r="E36" s="245"/>
      <c r="F36" s="245"/>
      <c r="G36" s="245">
        <v>0</v>
      </c>
      <c r="H36" s="245">
        <v>0</v>
      </c>
      <c r="I36" s="250" t="s">
        <v>440</v>
      </c>
      <c r="J36" s="245" t="s">
        <v>515</v>
      </c>
      <c r="K36" s="250" t="s">
        <v>515</v>
      </c>
      <c r="L36" s="245">
        <v>0</v>
      </c>
      <c r="M36" s="250" t="s">
        <v>440</v>
      </c>
      <c r="N36" s="245" t="s">
        <v>515</v>
      </c>
      <c r="O36" s="250" t="s">
        <v>515</v>
      </c>
      <c r="P36" s="245">
        <v>0</v>
      </c>
      <c r="Q36" s="250" t="s">
        <v>440</v>
      </c>
      <c r="R36" s="245" t="s">
        <v>515</v>
      </c>
      <c r="S36" s="250" t="s">
        <v>515</v>
      </c>
      <c r="T36" s="245">
        <v>0</v>
      </c>
      <c r="U36" s="250" t="s">
        <v>440</v>
      </c>
      <c r="V36" s="245" t="s">
        <v>515</v>
      </c>
      <c r="W36" s="250" t="s">
        <v>515</v>
      </c>
      <c r="X36" s="245">
        <v>0</v>
      </c>
      <c r="Y36" s="250" t="s">
        <v>440</v>
      </c>
      <c r="Z36" s="245" t="s">
        <v>515</v>
      </c>
      <c r="AA36" s="250" t="s">
        <v>515</v>
      </c>
      <c r="AB36" s="245">
        <v>0</v>
      </c>
      <c r="AC36" s="245">
        <v>0</v>
      </c>
    </row>
    <row r="37" spans="1:29" s="92" customFormat="1" x14ac:dyDescent="0.25">
      <c r="A37" s="246" t="s">
        <v>147</v>
      </c>
      <c r="B37" s="249" t="s">
        <v>137</v>
      </c>
      <c r="C37" s="245"/>
      <c r="D37" s="245"/>
      <c r="E37" s="245"/>
      <c r="F37" s="245"/>
      <c r="G37" s="245">
        <v>0</v>
      </c>
      <c r="H37" s="245">
        <v>0</v>
      </c>
      <c r="I37" s="250" t="s">
        <v>440</v>
      </c>
      <c r="J37" s="245" t="s">
        <v>515</v>
      </c>
      <c r="K37" s="250" t="s">
        <v>515</v>
      </c>
      <c r="L37" s="245">
        <v>0</v>
      </c>
      <c r="M37" s="250" t="s">
        <v>440</v>
      </c>
      <c r="N37" s="245" t="s">
        <v>515</v>
      </c>
      <c r="O37" s="250" t="s">
        <v>515</v>
      </c>
      <c r="P37" s="245">
        <v>0</v>
      </c>
      <c r="Q37" s="250" t="s">
        <v>440</v>
      </c>
      <c r="R37" s="245" t="s">
        <v>515</v>
      </c>
      <c r="S37" s="250" t="s">
        <v>515</v>
      </c>
      <c r="T37" s="245">
        <v>0</v>
      </c>
      <c r="U37" s="250" t="s">
        <v>440</v>
      </c>
      <c r="V37" s="245" t="s">
        <v>515</v>
      </c>
      <c r="W37" s="250" t="s">
        <v>515</v>
      </c>
      <c r="X37" s="245">
        <v>0</v>
      </c>
      <c r="Y37" s="250" t="s">
        <v>440</v>
      </c>
      <c r="Z37" s="245" t="s">
        <v>515</v>
      </c>
      <c r="AA37" s="250" t="s">
        <v>515</v>
      </c>
      <c r="AB37" s="245">
        <v>0</v>
      </c>
      <c r="AC37" s="245">
        <v>0</v>
      </c>
    </row>
    <row r="38" spans="1:29" s="92" customFormat="1" x14ac:dyDescent="0.25">
      <c r="A38" s="246" t="s">
        <v>146</v>
      </c>
      <c r="B38" s="247" t="s">
        <v>476</v>
      </c>
      <c r="C38" s="245"/>
      <c r="D38" s="245"/>
      <c r="E38" s="245"/>
      <c r="F38" s="245"/>
      <c r="G38" s="245">
        <v>0</v>
      </c>
      <c r="H38" s="245">
        <v>0</v>
      </c>
      <c r="I38" s="250" t="s">
        <v>440</v>
      </c>
      <c r="J38" s="245" t="s">
        <v>515</v>
      </c>
      <c r="K38" s="250" t="s">
        <v>515</v>
      </c>
      <c r="L38" s="245">
        <v>0</v>
      </c>
      <c r="M38" s="250" t="s">
        <v>440</v>
      </c>
      <c r="N38" s="245" t="s">
        <v>515</v>
      </c>
      <c r="O38" s="250" t="s">
        <v>515</v>
      </c>
      <c r="P38" s="245">
        <v>0</v>
      </c>
      <c r="Q38" s="250" t="s">
        <v>440</v>
      </c>
      <c r="R38" s="245" t="s">
        <v>515</v>
      </c>
      <c r="S38" s="250" t="s">
        <v>515</v>
      </c>
      <c r="T38" s="245">
        <v>0</v>
      </c>
      <c r="U38" s="250" t="s">
        <v>440</v>
      </c>
      <c r="V38" s="245" t="s">
        <v>515</v>
      </c>
      <c r="W38" s="250" t="s">
        <v>515</v>
      </c>
      <c r="X38" s="245">
        <v>0</v>
      </c>
      <c r="Y38" s="250" t="s">
        <v>440</v>
      </c>
      <c r="Z38" s="245" t="s">
        <v>515</v>
      </c>
      <c r="AA38" s="250" t="s">
        <v>515</v>
      </c>
      <c r="AB38" s="245">
        <v>0</v>
      </c>
      <c r="AC38" s="245">
        <v>0</v>
      </c>
    </row>
    <row r="39" spans="1:29" s="92" customFormat="1" x14ac:dyDescent="0.25">
      <c r="A39" s="246" t="s">
        <v>145</v>
      </c>
      <c r="B39" s="247" t="s">
        <v>477</v>
      </c>
      <c r="C39" s="245"/>
      <c r="D39" s="245"/>
      <c r="E39" s="245"/>
      <c r="F39" s="245"/>
      <c r="G39" s="245">
        <v>0</v>
      </c>
      <c r="H39" s="245">
        <v>0</v>
      </c>
      <c r="I39" s="250" t="s">
        <v>440</v>
      </c>
      <c r="J39" s="245" t="s">
        <v>515</v>
      </c>
      <c r="K39" s="250" t="s">
        <v>515</v>
      </c>
      <c r="L39" s="245">
        <v>0</v>
      </c>
      <c r="M39" s="250" t="s">
        <v>440</v>
      </c>
      <c r="N39" s="245" t="s">
        <v>515</v>
      </c>
      <c r="O39" s="250" t="s">
        <v>515</v>
      </c>
      <c r="P39" s="245">
        <v>0</v>
      </c>
      <c r="Q39" s="250" t="s">
        <v>440</v>
      </c>
      <c r="R39" s="245" t="s">
        <v>515</v>
      </c>
      <c r="S39" s="250" t="s">
        <v>515</v>
      </c>
      <c r="T39" s="245">
        <v>0</v>
      </c>
      <c r="U39" s="250" t="s">
        <v>440</v>
      </c>
      <c r="V39" s="245" t="s">
        <v>515</v>
      </c>
      <c r="W39" s="250" t="s">
        <v>515</v>
      </c>
      <c r="X39" s="245">
        <v>0</v>
      </c>
      <c r="Y39" s="250" t="s">
        <v>440</v>
      </c>
      <c r="Z39" s="245" t="s">
        <v>515</v>
      </c>
      <c r="AA39" s="250" t="s">
        <v>515</v>
      </c>
      <c r="AB39" s="245">
        <v>0</v>
      </c>
      <c r="AC39" s="245">
        <v>0</v>
      </c>
    </row>
    <row r="40" spans="1:29" s="92" customFormat="1" x14ac:dyDescent="0.25">
      <c r="A40" s="246" t="s">
        <v>144</v>
      </c>
      <c r="B40" s="247" t="s">
        <v>478</v>
      </c>
      <c r="C40" s="245"/>
      <c r="D40" s="245"/>
      <c r="E40" s="245"/>
      <c r="F40" s="245"/>
      <c r="G40" s="245">
        <v>0</v>
      </c>
      <c r="H40" s="245">
        <v>0</v>
      </c>
      <c r="I40" s="250" t="s">
        <v>440</v>
      </c>
      <c r="J40" s="245" t="s">
        <v>515</v>
      </c>
      <c r="K40" s="250" t="s">
        <v>515</v>
      </c>
      <c r="L40" s="245">
        <v>0</v>
      </c>
      <c r="M40" s="250" t="s">
        <v>440</v>
      </c>
      <c r="N40" s="245" t="s">
        <v>515</v>
      </c>
      <c r="O40" s="250" t="s">
        <v>515</v>
      </c>
      <c r="P40" s="245">
        <v>0</v>
      </c>
      <c r="Q40" s="250" t="s">
        <v>440</v>
      </c>
      <c r="R40" s="245" t="s">
        <v>515</v>
      </c>
      <c r="S40" s="250" t="s">
        <v>515</v>
      </c>
      <c r="T40" s="245">
        <v>0</v>
      </c>
      <c r="U40" s="250" t="s">
        <v>440</v>
      </c>
      <c r="V40" s="245" t="s">
        <v>515</v>
      </c>
      <c r="W40" s="250" t="s">
        <v>515</v>
      </c>
      <c r="X40" s="245">
        <v>0</v>
      </c>
      <c r="Y40" s="250" t="s">
        <v>440</v>
      </c>
      <c r="Z40" s="245" t="s">
        <v>515</v>
      </c>
      <c r="AA40" s="250" t="s">
        <v>515</v>
      </c>
      <c r="AB40" s="245">
        <v>0</v>
      </c>
      <c r="AC40" s="245">
        <v>0</v>
      </c>
    </row>
    <row r="41" spans="1:29" s="92" customFormat="1" x14ac:dyDescent="0.25">
      <c r="A41" s="246" t="s">
        <v>143</v>
      </c>
      <c r="B41" s="247" t="s">
        <v>479</v>
      </c>
      <c r="C41" s="245"/>
      <c r="D41" s="245"/>
      <c r="E41" s="245"/>
      <c r="F41" s="245"/>
      <c r="G41" s="245">
        <v>0</v>
      </c>
      <c r="H41" s="245">
        <v>0</v>
      </c>
      <c r="I41" s="250" t="s">
        <v>440</v>
      </c>
      <c r="J41" s="245" t="s">
        <v>515</v>
      </c>
      <c r="K41" s="250" t="s">
        <v>515</v>
      </c>
      <c r="L41" s="245">
        <v>0</v>
      </c>
      <c r="M41" s="250" t="s">
        <v>440</v>
      </c>
      <c r="N41" s="245" t="s">
        <v>515</v>
      </c>
      <c r="O41" s="250" t="s">
        <v>515</v>
      </c>
      <c r="P41" s="245">
        <v>0</v>
      </c>
      <c r="Q41" s="250" t="s">
        <v>440</v>
      </c>
      <c r="R41" s="245" t="s">
        <v>515</v>
      </c>
      <c r="S41" s="250" t="s">
        <v>515</v>
      </c>
      <c r="T41" s="245">
        <v>0</v>
      </c>
      <c r="U41" s="250" t="s">
        <v>440</v>
      </c>
      <c r="V41" s="245" t="s">
        <v>515</v>
      </c>
      <c r="W41" s="250" t="s">
        <v>515</v>
      </c>
      <c r="X41" s="245">
        <v>0</v>
      </c>
      <c r="Y41" s="250" t="s">
        <v>440</v>
      </c>
      <c r="Z41" s="245" t="s">
        <v>515</v>
      </c>
      <c r="AA41" s="250" t="s">
        <v>515</v>
      </c>
      <c r="AB41" s="245">
        <v>0</v>
      </c>
      <c r="AC41" s="245">
        <v>0</v>
      </c>
    </row>
    <row r="42" spans="1:29" s="92" customFormat="1" x14ac:dyDescent="0.25">
      <c r="A42" s="246" t="s">
        <v>142</v>
      </c>
      <c r="B42" s="247" t="s">
        <v>480</v>
      </c>
      <c r="C42" s="245"/>
      <c r="D42" s="245"/>
      <c r="E42" s="245"/>
      <c r="F42" s="245"/>
      <c r="G42" s="245">
        <v>0</v>
      </c>
      <c r="H42" s="245">
        <v>0</v>
      </c>
      <c r="I42" s="250" t="s">
        <v>440</v>
      </c>
      <c r="J42" s="245" t="s">
        <v>515</v>
      </c>
      <c r="K42" s="250" t="s">
        <v>515</v>
      </c>
      <c r="L42" s="245">
        <v>0</v>
      </c>
      <c r="M42" s="250" t="s">
        <v>440</v>
      </c>
      <c r="N42" s="245" t="s">
        <v>515</v>
      </c>
      <c r="O42" s="250" t="s">
        <v>515</v>
      </c>
      <c r="P42" s="245">
        <v>0</v>
      </c>
      <c r="Q42" s="250" t="s">
        <v>440</v>
      </c>
      <c r="R42" s="245" t="s">
        <v>515</v>
      </c>
      <c r="S42" s="250" t="s">
        <v>515</v>
      </c>
      <c r="T42" s="245">
        <v>0</v>
      </c>
      <c r="U42" s="250" t="s">
        <v>440</v>
      </c>
      <c r="V42" s="245" t="s">
        <v>515</v>
      </c>
      <c r="W42" s="250" t="s">
        <v>515</v>
      </c>
      <c r="X42" s="245">
        <v>0</v>
      </c>
      <c r="Y42" s="250" t="s">
        <v>440</v>
      </c>
      <c r="Z42" s="245" t="s">
        <v>515</v>
      </c>
      <c r="AA42" s="250" t="s">
        <v>515</v>
      </c>
      <c r="AB42" s="245">
        <v>0</v>
      </c>
      <c r="AC42" s="245">
        <v>0</v>
      </c>
    </row>
    <row r="43" spans="1:29" s="92" customFormat="1" x14ac:dyDescent="0.25">
      <c r="A43" s="246" t="s">
        <v>481</v>
      </c>
      <c r="B43" s="247" t="s">
        <v>482</v>
      </c>
      <c r="C43" s="245"/>
      <c r="D43" s="245"/>
      <c r="E43" s="245"/>
      <c r="F43" s="245"/>
      <c r="G43" s="245">
        <v>0</v>
      </c>
      <c r="H43" s="245">
        <v>0</v>
      </c>
      <c r="I43" s="250" t="s">
        <v>440</v>
      </c>
      <c r="J43" s="245" t="s">
        <v>515</v>
      </c>
      <c r="K43" s="250" t="s">
        <v>515</v>
      </c>
      <c r="L43" s="245">
        <v>0</v>
      </c>
      <c r="M43" s="250" t="s">
        <v>440</v>
      </c>
      <c r="N43" s="245" t="s">
        <v>515</v>
      </c>
      <c r="O43" s="250" t="s">
        <v>515</v>
      </c>
      <c r="P43" s="245">
        <v>0</v>
      </c>
      <c r="Q43" s="250" t="s">
        <v>440</v>
      </c>
      <c r="R43" s="245" t="s">
        <v>515</v>
      </c>
      <c r="S43" s="250" t="s">
        <v>515</v>
      </c>
      <c r="T43" s="245">
        <v>0</v>
      </c>
      <c r="U43" s="250" t="s">
        <v>440</v>
      </c>
      <c r="V43" s="245" t="s">
        <v>515</v>
      </c>
      <c r="W43" s="250" t="s">
        <v>515</v>
      </c>
      <c r="X43" s="245">
        <v>0</v>
      </c>
      <c r="Y43" s="250" t="s">
        <v>440</v>
      </c>
      <c r="Z43" s="245" t="s">
        <v>515</v>
      </c>
      <c r="AA43" s="250" t="s">
        <v>515</v>
      </c>
      <c r="AB43" s="245">
        <v>0</v>
      </c>
      <c r="AC43" s="245">
        <v>0</v>
      </c>
    </row>
    <row r="44" spans="1:29" s="92" customFormat="1" x14ac:dyDescent="0.25">
      <c r="A44" s="246" t="s">
        <v>483</v>
      </c>
      <c r="B44" s="247" t="s">
        <v>484</v>
      </c>
      <c r="C44" s="245"/>
      <c r="D44" s="245"/>
      <c r="E44" s="245"/>
      <c r="F44" s="245"/>
      <c r="G44" s="245">
        <v>0</v>
      </c>
      <c r="H44" s="245">
        <v>0</v>
      </c>
      <c r="I44" s="250" t="s">
        <v>440</v>
      </c>
      <c r="J44" s="245" t="s">
        <v>515</v>
      </c>
      <c r="K44" s="250" t="s">
        <v>515</v>
      </c>
      <c r="L44" s="245">
        <v>0</v>
      </c>
      <c r="M44" s="250" t="s">
        <v>440</v>
      </c>
      <c r="N44" s="245" t="s">
        <v>515</v>
      </c>
      <c r="O44" s="250" t="s">
        <v>515</v>
      </c>
      <c r="P44" s="245">
        <v>0</v>
      </c>
      <c r="Q44" s="250" t="s">
        <v>440</v>
      </c>
      <c r="R44" s="245" t="s">
        <v>515</v>
      </c>
      <c r="S44" s="250" t="s">
        <v>515</v>
      </c>
      <c r="T44" s="245">
        <v>0</v>
      </c>
      <c r="U44" s="250" t="s">
        <v>440</v>
      </c>
      <c r="V44" s="245" t="s">
        <v>515</v>
      </c>
      <c r="W44" s="250" t="s">
        <v>515</v>
      </c>
      <c r="X44" s="245">
        <v>0</v>
      </c>
      <c r="Y44" s="250" t="s">
        <v>440</v>
      </c>
      <c r="Z44" s="245" t="s">
        <v>515</v>
      </c>
      <c r="AA44" s="250" t="s">
        <v>515</v>
      </c>
      <c r="AB44" s="245">
        <v>0</v>
      </c>
      <c r="AC44" s="245">
        <v>0</v>
      </c>
    </row>
    <row r="45" spans="1:29" s="92" customFormat="1" x14ac:dyDescent="0.25">
      <c r="A45" s="246" t="s">
        <v>485</v>
      </c>
      <c r="B45" s="247" t="s">
        <v>486</v>
      </c>
      <c r="C45" s="245"/>
      <c r="D45" s="245"/>
      <c r="E45" s="245"/>
      <c r="F45" s="245"/>
      <c r="G45" s="245">
        <v>0</v>
      </c>
      <c r="H45" s="245">
        <v>0</v>
      </c>
      <c r="I45" s="250" t="s">
        <v>440</v>
      </c>
      <c r="J45" s="245" t="s">
        <v>515</v>
      </c>
      <c r="K45" s="250" t="s">
        <v>515</v>
      </c>
      <c r="L45" s="245">
        <v>0</v>
      </c>
      <c r="M45" s="250" t="s">
        <v>440</v>
      </c>
      <c r="N45" s="245" t="s">
        <v>515</v>
      </c>
      <c r="O45" s="250" t="s">
        <v>515</v>
      </c>
      <c r="P45" s="245">
        <v>0</v>
      </c>
      <c r="Q45" s="250" t="s">
        <v>440</v>
      </c>
      <c r="R45" s="245" t="s">
        <v>515</v>
      </c>
      <c r="S45" s="250" t="s">
        <v>515</v>
      </c>
      <c r="T45" s="245">
        <v>0</v>
      </c>
      <c r="U45" s="250" t="s">
        <v>440</v>
      </c>
      <c r="V45" s="245" t="s">
        <v>515</v>
      </c>
      <c r="W45" s="250" t="s">
        <v>515</v>
      </c>
      <c r="X45" s="245">
        <v>0</v>
      </c>
      <c r="Y45" s="250" t="s">
        <v>440</v>
      </c>
      <c r="Z45" s="245" t="s">
        <v>515</v>
      </c>
      <c r="AA45" s="250" t="s">
        <v>515</v>
      </c>
      <c r="AB45" s="245">
        <v>0</v>
      </c>
      <c r="AC45" s="245">
        <v>0</v>
      </c>
    </row>
    <row r="46" spans="1:29" s="92" customFormat="1" x14ac:dyDescent="0.25">
      <c r="A46" s="246" t="s">
        <v>487</v>
      </c>
      <c r="B46" s="247" t="s">
        <v>488</v>
      </c>
      <c r="C46" s="245"/>
      <c r="D46" s="245"/>
      <c r="E46" s="245"/>
      <c r="F46" s="245"/>
      <c r="G46" s="245">
        <v>0</v>
      </c>
      <c r="H46" s="245">
        <v>0</v>
      </c>
      <c r="I46" s="250" t="s">
        <v>440</v>
      </c>
      <c r="J46" s="245" t="s">
        <v>515</v>
      </c>
      <c r="K46" s="250" t="s">
        <v>515</v>
      </c>
      <c r="L46" s="245">
        <v>0</v>
      </c>
      <c r="M46" s="250" t="s">
        <v>440</v>
      </c>
      <c r="N46" s="245" t="s">
        <v>515</v>
      </c>
      <c r="O46" s="250" t="s">
        <v>515</v>
      </c>
      <c r="P46" s="245">
        <v>0</v>
      </c>
      <c r="Q46" s="250" t="s">
        <v>440</v>
      </c>
      <c r="R46" s="245" t="s">
        <v>515</v>
      </c>
      <c r="S46" s="250" t="s">
        <v>515</v>
      </c>
      <c r="T46" s="245">
        <v>0</v>
      </c>
      <c r="U46" s="250" t="s">
        <v>440</v>
      </c>
      <c r="V46" s="245" t="s">
        <v>515</v>
      </c>
      <c r="W46" s="250" t="s">
        <v>515</v>
      </c>
      <c r="X46" s="245">
        <v>0</v>
      </c>
      <c r="Y46" s="250" t="s">
        <v>440</v>
      </c>
      <c r="Z46" s="245" t="s">
        <v>515</v>
      </c>
      <c r="AA46" s="250" t="s">
        <v>515</v>
      </c>
      <c r="AB46" s="245">
        <v>0</v>
      </c>
      <c r="AC46" s="245">
        <v>0</v>
      </c>
    </row>
    <row r="47" spans="1:29" s="92" customFormat="1" x14ac:dyDescent="0.25">
      <c r="A47" s="243" t="s">
        <v>61</v>
      </c>
      <c r="B47" s="244" t="s">
        <v>141</v>
      </c>
      <c r="C47" s="245"/>
      <c r="D47" s="245"/>
      <c r="E47" s="245"/>
      <c r="F47" s="245"/>
      <c r="G47" s="245"/>
      <c r="H47" s="245"/>
      <c r="I47" s="245"/>
      <c r="J47" s="245"/>
      <c r="K47" s="245"/>
      <c r="L47" s="245"/>
      <c r="M47" s="245"/>
      <c r="N47" s="245"/>
      <c r="O47" s="245"/>
      <c r="P47" s="245"/>
      <c r="Q47" s="245"/>
      <c r="R47" s="245"/>
      <c r="S47" s="250"/>
      <c r="T47" s="245"/>
      <c r="U47" s="245"/>
      <c r="V47" s="245"/>
      <c r="W47" s="245"/>
      <c r="X47" s="245"/>
      <c r="Y47" s="245"/>
      <c r="Z47" s="245"/>
      <c r="AA47" s="245"/>
      <c r="AB47" s="245"/>
      <c r="AC47" s="245"/>
    </row>
    <row r="48" spans="1:29" s="92" customFormat="1" ht="31.5" x14ac:dyDescent="0.25">
      <c r="A48" s="246" t="s">
        <v>140</v>
      </c>
      <c r="B48" s="249" t="s">
        <v>475</v>
      </c>
      <c r="C48" s="245"/>
      <c r="D48" s="245"/>
      <c r="E48" s="245"/>
      <c r="F48" s="245"/>
      <c r="G48" s="245">
        <v>0</v>
      </c>
      <c r="H48" s="245">
        <v>0</v>
      </c>
      <c r="I48" s="245"/>
      <c r="J48" s="245" t="s">
        <v>515</v>
      </c>
      <c r="K48" s="245"/>
      <c r="L48" s="245">
        <v>0</v>
      </c>
      <c r="M48" s="245"/>
      <c r="N48" s="245" t="s">
        <v>515</v>
      </c>
      <c r="O48" s="245"/>
      <c r="P48" s="245">
        <v>0</v>
      </c>
      <c r="Q48" s="245"/>
      <c r="R48" s="245" t="s">
        <v>515</v>
      </c>
      <c r="S48" s="245"/>
      <c r="T48" s="245">
        <v>0</v>
      </c>
      <c r="U48" s="245"/>
      <c r="V48" s="245" t="s">
        <v>515</v>
      </c>
      <c r="W48" s="245"/>
      <c r="X48" s="245">
        <v>0</v>
      </c>
      <c r="Y48" s="245"/>
      <c r="Z48" s="245" t="s">
        <v>515</v>
      </c>
      <c r="AA48" s="245"/>
      <c r="AB48" s="245">
        <v>0</v>
      </c>
      <c r="AC48" s="245">
        <v>0</v>
      </c>
    </row>
    <row r="49" spans="1:29" s="92" customFormat="1" x14ac:dyDescent="0.25">
      <c r="A49" s="246" t="s">
        <v>139</v>
      </c>
      <c r="B49" s="249" t="s">
        <v>137</v>
      </c>
      <c r="C49" s="245"/>
      <c r="D49" s="245"/>
      <c r="E49" s="245"/>
      <c r="F49" s="245"/>
      <c r="G49" s="245">
        <v>0</v>
      </c>
      <c r="H49" s="245">
        <v>0</v>
      </c>
      <c r="I49" s="245"/>
      <c r="J49" s="245" t="s">
        <v>515</v>
      </c>
      <c r="K49" s="245"/>
      <c r="L49" s="245">
        <v>0</v>
      </c>
      <c r="M49" s="245"/>
      <c r="N49" s="245" t="s">
        <v>515</v>
      </c>
      <c r="O49" s="245"/>
      <c r="P49" s="245">
        <v>0</v>
      </c>
      <c r="Q49" s="245"/>
      <c r="R49" s="245" t="s">
        <v>515</v>
      </c>
      <c r="S49" s="245"/>
      <c r="T49" s="245">
        <v>0</v>
      </c>
      <c r="U49" s="245"/>
      <c r="V49" s="245" t="s">
        <v>515</v>
      </c>
      <c r="W49" s="245"/>
      <c r="X49" s="245">
        <v>0</v>
      </c>
      <c r="Y49" s="245"/>
      <c r="Z49" s="245" t="s">
        <v>515</v>
      </c>
      <c r="AA49" s="245"/>
      <c r="AB49" s="245">
        <v>0</v>
      </c>
      <c r="AC49" s="245">
        <v>0</v>
      </c>
    </row>
    <row r="50" spans="1:29" s="92" customFormat="1" ht="31.5" x14ac:dyDescent="0.25">
      <c r="A50" s="246" t="s">
        <v>138</v>
      </c>
      <c r="B50" s="247" t="s">
        <v>135</v>
      </c>
      <c r="C50" s="245"/>
      <c r="D50" s="245"/>
      <c r="E50" s="245"/>
      <c r="F50" s="245"/>
      <c r="G50" s="245">
        <v>0.33</v>
      </c>
      <c r="H50" s="245">
        <v>0</v>
      </c>
      <c r="I50" s="245"/>
      <c r="J50" s="245" t="s">
        <v>515</v>
      </c>
      <c r="K50" s="245"/>
      <c r="L50" s="245">
        <v>0</v>
      </c>
      <c r="M50" s="245"/>
      <c r="N50" s="245" t="s">
        <v>515</v>
      </c>
      <c r="O50" s="245"/>
      <c r="P50" s="245">
        <v>0</v>
      </c>
      <c r="Q50" s="245"/>
      <c r="R50" s="245" t="s">
        <v>515</v>
      </c>
      <c r="S50" s="245"/>
      <c r="T50" s="245">
        <v>0</v>
      </c>
      <c r="U50" s="245"/>
      <c r="V50" s="245" t="s">
        <v>515</v>
      </c>
      <c r="W50" s="245"/>
      <c r="X50" s="245">
        <v>0</v>
      </c>
      <c r="Y50" s="245"/>
      <c r="Z50" s="245" t="s">
        <v>515</v>
      </c>
      <c r="AA50" s="245"/>
      <c r="AB50" s="245">
        <v>0</v>
      </c>
      <c r="AC50" s="245">
        <v>0</v>
      </c>
    </row>
    <row r="51" spans="1:29" s="92" customFormat="1" ht="31.5" x14ac:dyDescent="0.25">
      <c r="A51" s="246" t="s">
        <v>136</v>
      </c>
      <c r="B51" s="247" t="s">
        <v>133</v>
      </c>
      <c r="C51" s="245"/>
      <c r="D51" s="245"/>
      <c r="E51" s="245"/>
      <c r="F51" s="245"/>
      <c r="G51" s="245">
        <v>0</v>
      </c>
      <c r="H51" s="245">
        <v>0</v>
      </c>
      <c r="I51" s="245"/>
      <c r="J51" s="245" t="s">
        <v>515</v>
      </c>
      <c r="K51" s="245"/>
      <c r="L51" s="245">
        <v>0</v>
      </c>
      <c r="M51" s="245"/>
      <c r="N51" s="245" t="s">
        <v>515</v>
      </c>
      <c r="O51" s="245"/>
      <c r="P51" s="245">
        <v>0</v>
      </c>
      <c r="Q51" s="245"/>
      <c r="R51" s="245" t="s">
        <v>515</v>
      </c>
      <c r="S51" s="245"/>
      <c r="T51" s="245">
        <v>0</v>
      </c>
      <c r="U51" s="245"/>
      <c r="V51" s="245" t="s">
        <v>515</v>
      </c>
      <c r="W51" s="245"/>
      <c r="X51" s="245">
        <v>0</v>
      </c>
      <c r="Y51" s="245"/>
      <c r="Z51" s="245" t="s">
        <v>515</v>
      </c>
      <c r="AA51" s="245"/>
      <c r="AB51" s="245">
        <v>0</v>
      </c>
      <c r="AC51" s="245">
        <v>0</v>
      </c>
    </row>
    <row r="52" spans="1:29" s="92" customFormat="1" x14ac:dyDescent="0.25">
      <c r="A52" s="246" t="s">
        <v>134</v>
      </c>
      <c r="B52" s="247" t="s">
        <v>131</v>
      </c>
      <c r="C52" s="245"/>
      <c r="D52" s="245"/>
      <c r="E52" s="245"/>
      <c r="F52" s="245"/>
      <c r="G52" s="245">
        <v>0</v>
      </c>
      <c r="H52" s="245">
        <v>0</v>
      </c>
      <c r="I52" s="245"/>
      <c r="J52" s="245" t="s">
        <v>515</v>
      </c>
      <c r="K52" s="245"/>
      <c r="L52" s="245">
        <v>0</v>
      </c>
      <c r="M52" s="245"/>
      <c r="N52" s="245" t="s">
        <v>515</v>
      </c>
      <c r="O52" s="245"/>
      <c r="P52" s="245">
        <v>0</v>
      </c>
      <c r="Q52" s="245"/>
      <c r="R52" s="245" t="s">
        <v>515</v>
      </c>
      <c r="S52" s="245"/>
      <c r="T52" s="245">
        <v>0</v>
      </c>
      <c r="U52" s="245"/>
      <c r="V52" s="245" t="s">
        <v>515</v>
      </c>
      <c r="W52" s="245"/>
      <c r="X52" s="245">
        <v>0</v>
      </c>
      <c r="Y52" s="245"/>
      <c r="Z52" s="245" t="s">
        <v>515</v>
      </c>
      <c r="AA52" s="245"/>
      <c r="AB52" s="245">
        <v>0</v>
      </c>
      <c r="AC52" s="245">
        <v>0</v>
      </c>
    </row>
    <row r="53" spans="1:29" s="92" customFormat="1" x14ac:dyDescent="0.25">
      <c r="A53" s="246" t="s">
        <v>132</v>
      </c>
      <c r="B53" s="247" t="s">
        <v>477</v>
      </c>
      <c r="C53" s="245"/>
      <c r="D53" s="245"/>
      <c r="E53" s="245"/>
      <c r="F53" s="245"/>
      <c r="G53" s="245">
        <v>0</v>
      </c>
      <c r="H53" s="245">
        <v>0</v>
      </c>
      <c r="I53" s="245"/>
      <c r="J53" s="245" t="s">
        <v>515</v>
      </c>
      <c r="K53" s="245"/>
      <c r="L53" s="245">
        <v>0</v>
      </c>
      <c r="M53" s="245"/>
      <c r="N53" s="245" t="s">
        <v>515</v>
      </c>
      <c r="O53" s="245"/>
      <c r="P53" s="245">
        <v>0</v>
      </c>
      <c r="Q53" s="245"/>
      <c r="R53" s="245" t="s">
        <v>515</v>
      </c>
      <c r="S53" s="245"/>
      <c r="T53" s="245">
        <v>0</v>
      </c>
      <c r="U53" s="245"/>
      <c r="V53" s="245" t="s">
        <v>515</v>
      </c>
      <c r="W53" s="245"/>
      <c r="X53" s="245">
        <v>0</v>
      </c>
      <c r="Y53" s="245"/>
      <c r="Z53" s="245" t="s">
        <v>515</v>
      </c>
      <c r="AA53" s="245"/>
      <c r="AB53" s="245">
        <v>0</v>
      </c>
      <c r="AC53" s="245">
        <v>0</v>
      </c>
    </row>
    <row r="54" spans="1:29" s="92" customFormat="1" x14ac:dyDescent="0.25">
      <c r="A54" s="246" t="s">
        <v>130</v>
      </c>
      <c r="B54" s="247" t="s">
        <v>478</v>
      </c>
      <c r="C54" s="245"/>
      <c r="D54" s="245"/>
      <c r="E54" s="245"/>
      <c r="F54" s="245"/>
      <c r="G54" s="245">
        <v>0</v>
      </c>
      <c r="H54" s="245">
        <v>0</v>
      </c>
      <c r="I54" s="245"/>
      <c r="J54" s="245" t="s">
        <v>515</v>
      </c>
      <c r="K54" s="245"/>
      <c r="L54" s="245">
        <v>0</v>
      </c>
      <c r="M54" s="245"/>
      <c r="N54" s="245" t="s">
        <v>515</v>
      </c>
      <c r="O54" s="245"/>
      <c r="P54" s="245">
        <v>0</v>
      </c>
      <c r="Q54" s="245"/>
      <c r="R54" s="245" t="s">
        <v>515</v>
      </c>
      <c r="S54" s="245"/>
      <c r="T54" s="245">
        <v>0</v>
      </c>
      <c r="U54" s="245"/>
      <c r="V54" s="245" t="s">
        <v>515</v>
      </c>
      <c r="W54" s="245"/>
      <c r="X54" s="245">
        <v>0</v>
      </c>
      <c r="Y54" s="245"/>
      <c r="Z54" s="245" t="s">
        <v>515</v>
      </c>
      <c r="AA54" s="245"/>
      <c r="AB54" s="245">
        <v>0</v>
      </c>
      <c r="AC54" s="245">
        <v>0</v>
      </c>
    </row>
    <row r="55" spans="1:29" s="92" customFormat="1" x14ac:dyDescent="0.25">
      <c r="A55" s="246" t="s">
        <v>489</v>
      </c>
      <c r="B55" s="247" t="s">
        <v>479</v>
      </c>
      <c r="C55" s="245"/>
      <c r="D55" s="245"/>
      <c r="E55" s="245"/>
      <c r="F55" s="245"/>
      <c r="G55" s="245">
        <v>0</v>
      </c>
      <c r="H55" s="245">
        <v>0</v>
      </c>
      <c r="I55" s="245"/>
      <c r="J55" s="245" t="s">
        <v>515</v>
      </c>
      <c r="K55" s="245"/>
      <c r="L55" s="245">
        <v>0</v>
      </c>
      <c r="M55" s="245"/>
      <c r="N55" s="245" t="s">
        <v>515</v>
      </c>
      <c r="O55" s="245"/>
      <c r="P55" s="245">
        <v>0</v>
      </c>
      <c r="Q55" s="245"/>
      <c r="R55" s="245" t="s">
        <v>515</v>
      </c>
      <c r="S55" s="245"/>
      <c r="T55" s="245">
        <v>0</v>
      </c>
      <c r="U55" s="245"/>
      <c r="V55" s="245" t="s">
        <v>515</v>
      </c>
      <c r="W55" s="245"/>
      <c r="X55" s="245">
        <v>0</v>
      </c>
      <c r="Y55" s="245"/>
      <c r="Z55" s="245" t="s">
        <v>515</v>
      </c>
      <c r="AA55" s="245"/>
      <c r="AB55" s="245">
        <v>0</v>
      </c>
      <c r="AC55" s="245">
        <v>0</v>
      </c>
    </row>
    <row r="56" spans="1:29" s="92" customFormat="1" x14ac:dyDescent="0.25">
      <c r="A56" s="246" t="s">
        <v>490</v>
      </c>
      <c r="B56" s="247" t="s">
        <v>480</v>
      </c>
      <c r="C56" s="245"/>
      <c r="D56" s="245"/>
      <c r="E56" s="245"/>
      <c r="F56" s="245"/>
      <c r="G56" s="245">
        <v>0</v>
      </c>
      <c r="H56" s="245">
        <v>0</v>
      </c>
      <c r="I56" s="245"/>
      <c r="J56" s="245" t="s">
        <v>515</v>
      </c>
      <c r="K56" s="245"/>
      <c r="L56" s="245">
        <v>0</v>
      </c>
      <c r="M56" s="245"/>
      <c r="N56" s="245" t="s">
        <v>515</v>
      </c>
      <c r="O56" s="245"/>
      <c r="P56" s="245">
        <v>0</v>
      </c>
      <c r="Q56" s="245"/>
      <c r="R56" s="245" t="s">
        <v>515</v>
      </c>
      <c r="S56" s="245"/>
      <c r="T56" s="245">
        <v>0</v>
      </c>
      <c r="U56" s="245"/>
      <c r="V56" s="245" t="s">
        <v>515</v>
      </c>
      <c r="W56" s="245"/>
      <c r="X56" s="245">
        <v>0</v>
      </c>
      <c r="Y56" s="245"/>
      <c r="Z56" s="245" t="s">
        <v>515</v>
      </c>
      <c r="AA56" s="245"/>
      <c r="AB56" s="245">
        <v>0</v>
      </c>
      <c r="AC56" s="245">
        <v>0</v>
      </c>
    </row>
    <row r="57" spans="1:29" s="92" customFormat="1" x14ac:dyDescent="0.25">
      <c r="A57" s="246" t="s">
        <v>491</v>
      </c>
      <c r="B57" s="247" t="s">
        <v>482</v>
      </c>
      <c r="C57" s="245"/>
      <c r="D57" s="245"/>
      <c r="E57" s="245"/>
      <c r="F57" s="245"/>
      <c r="G57" s="245">
        <v>0</v>
      </c>
      <c r="H57" s="245">
        <v>0</v>
      </c>
      <c r="I57" s="245"/>
      <c r="J57" s="245" t="s">
        <v>515</v>
      </c>
      <c r="K57" s="245"/>
      <c r="L57" s="245">
        <v>0</v>
      </c>
      <c r="M57" s="245"/>
      <c r="N57" s="245" t="s">
        <v>515</v>
      </c>
      <c r="O57" s="245"/>
      <c r="P57" s="245">
        <v>0</v>
      </c>
      <c r="Q57" s="245"/>
      <c r="R57" s="245" t="s">
        <v>515</v>
      </c>
      <c r="S57" s="245"/>
      <c r="T57" s="245">
        <v>0</v>
      </c>
      <c r="U57" s="245"/>
      <c r="V57" s="245" t="s">
        <v>515</v>
      </c>
      <c r="W57" s="245"/>
      <c r="X57" s="245">
        <v>0</v>
      </c>
      <c r="Y57" s="245"/>
      <c r="Z57" s="245" t="s">
        <v>515</v>
      </c>
      <c r="AA57" s="245"/>
      <c r="AB57" s="245">
        <v>0</v>
      </c>
      <c r="AC57" s="245">
        <v>0</v>
      </c>
    </row>
    <row r="58" spans="1:29" s="92" customFormat="1" x14ac:dyDescent="0.25">
      <c r="A58" s="246" t="s">
        <v>492</v>
      </c>
      <c r="B58" s="247" t="s">
        <v>484</v>
      </c>
      <c r="C58" s="245"/>
      <c r="D58" s="245"/>
      <c r="E58" s="245"/>
      <c r="F58" s="245"/>
      <c r="G58" s="245">
        <v>0</v>
      </c>
      <c r="H58" s="245">
        <v>0</v>
      </c>
      <c r="I58" s="245"/>
      <c r="J58" s="245" t="s">
        <v>515</v>
      </c>
      <c r="K58" s="245"/>
      <c r="L58" s="245">
        <v>0</v>
      </c>
      <c r="M58" s="245"/>
      <c r="N58" s="245" t="s">
        <v>515</v>
      </c>
      <c r="O58" s="245"/>
      <c r="P58" s="245">
        <v>0</v>
      </c>
      <c r="Q58" s="245"/>
      <c r="R58" s="245" t="s">
        <v>515</v>
      </c>
      <c r="S58" s="245"/>
      <c r="T58" s="245">
        <v>0</v>
      </c>
      <c r="U58" s="245"/>
      <c r="V58" s="245" t="s">
        <v>515</v>
      </c>
      <c r="W58" s="245"/>
      <c r="X58" s="245">
        <v>0</v>
      </c>
      <c r="Y58" s="245"/>
      <c r="Z58" s="245" t="s">
        <v>515</v>
      </c>
      <c r="AA58" s="245"/>
      <c r="AB58" s="245">
        <v>0</v>
      </c>
      <c r="AC58" s="245">
        <v>0</v>
      </c>
    </row>
    <row r="59" spans="1:29" s="92" customFormat="1" x14ac:dyDescent="0.25">
      <c r="A59" s="246" t="s">
        <v>493</v>
      </c>
      <c r="B59" s="247" t="s">
        <v>486</v>
      </c>
      <c r="C59" s="245"/>
      <c r="D59" s="245"/>
      <c r="E59" s="245"/>
      <c r="F59" s="245"/>
      <c r="G59" s="245">
        <v>0</v>
      </c>
      <c r="H59" s="245">
        <v>0</v>
      </c>
      <c r="I59" s="245"/>
      <c r="J59" s="245" t="s">
        <v>515</v>
      </c>
      <c r="K59" s="245"/>
      <c r="L59" s="245">
        <v>0</v>
      </c>
      <c r="M59" s="245"/>
      <c r="N59" s="245" t="s">
        <v>515</v>
      </c>
      <c r="O59" s="245"/>
      <c r="P59" s="245">
        <v>0</v>
      </c>
      <c r="Q59" s="245"/>
      <c r="R59" s="245" t="s">
        <v>515</v>
      </c>
      <c r="S59" s="245"/>
      <c r="T59" s="245">
        <v>0</v>
      </c>
      <c r="U59" s="245"/>
      <c r="V59" s="245" t="s">
        <v>515</v>
      </c>
      <c r="W59" s="245"/>
      <c r="X59" s="245">
        <v>0</v>
      </c>
      <c r="Y59" s="245"/>
      <c r="Z59" s="245" t="s">
        <v>515</v>
      </c>
      <c r="AA59" s="245"/>
      <c r="AB59" s="245">
        <v>0</v>
      </c>
      <c r="AC59" s="245">
        <v>0</v>
      </c>
    </row>
    <row r="60" spans="1:29" s="92" customFormat="1" x14ac:dyDescent="0.25">
      <c r="A60" s="246" t="s">
        <v>494</v>
      </c>
      <c r="B60" s="247" t="s">
        <v>488</v>
      </c>
      <c r="C60" s="245"/>
      <c r="D60" s="245"/>
      <c r="E60" s="245"/>
      <c r="F60" s="245"/>
      <c r="G60" s="245">
        <v>0</v>
      </c>
      <c r="H60" s="245">
        <v>0</v>
      </c>
      <c r="I60" s="245"/>
      <c r="J60" s="245" t="s">
        <v>515</v>
      </c>
      <c r="K60" s="245"/>
      <c r="L60" s="245">
        <v>0</v>
      </c>
      <c r="M60" s="245"/>
      <c r="N60" s="245" t="s">
        <v>515</v>
      </c>
      <c r="O60" s="245"/>
      <c r="P60" s="245">
        <v>0</v>
      </c>
      <c r="Q60" s="245"/>
      <c r="R60" s="245" t="s">
        <v>515</v>
      </c>
      <c r="S60" s="245"/>
      <c r="T60" s="245">
        <v>0</v>
      </c>
      <c r="U60" s="245"/>
      <c r="V60" s="245" t="s">
        <v>515</v>
      </c>
      <c r="W60" s="245"/>
      <c r="X60" s="245">
        <v>0</v>
      </c>
      <c r="Y60" s="245"/>
      <c r="Z60" s="245" t="s">
        <v>515</v>
      </c>
      <c r="AA60" s="245"/>
      <c r="AB60" s="245">
        <v>0</v>
      </c>
      <c r="AC60" s="245">
        <v>0</v>
      </c>
    </row>
    <row r="61" spans="1:29" s="92" customFormat="1" ht="35.25" customHeight="1" x14ac:dyDescent="0.25">
      <c r="A61" s="243" t="s">
        <v>59</v>
      </c>
      <c r="B61" s="244" t="s">
        <v>129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v>0</v>
      </c>
      <c r="AC61" s="245">
        <v>0</v>
      </c>
    </row>
    <row r="62" spans="1:29" s="92" customFormat="1" x14ac:dyDescent="0.25">
      <c r="A62" s="246" t="s">
        <v>128</v>
      </c>
      <c r="B62" s="247" t="s">
        <v>127</v>
      </c>
      <c r="C62" s="245">
        <v>1.6523379999999999</v>
      </c>
      <c r="D62" s="245">
        <v>13.457689999999999</v>
      </c>
      <c r="E62" s="245"/>
      <c r="F62" s="245"/>
      <c r="G62" s="245">
        <v>13.457689999999999</v>
      </c>
      <c r="H62" s="245">
        <v>0</v>
      </c>
      <c r="I62" s="245"/>
      <c r="J62" s="245" t="s">
        <v>515</v>
      </c>
      <c r="K62" s="245"/>
      <c r="L62" s="245">
        <v>0</v>
      </c>
      <c r="M62" s="245"/>
      <c r="N62" s="245" t="s">
        <v>515</v>
      </c>
      <c r="O62" s="245"/>
      <c r="P62" s="245">
        <v>0</v>
      </c>
      <c r="Q62" s="245"/>
      <c r="R62" s="245" t="s">
        <v>515</v>
      </c>
      <c r="S62" s="245"/>
      <c r="T62" s="245">
        <v>0</v>
      </c>
      <c r="U62" s="245"/>
      <c r="V62" s="245" t="s">
        <v>515</v>
      </c>
      <c r="W62" s="245"/>
      <c r="X62" s="245">
        <v>0</v>
      </c>
      <c r="Y62" s="245"/>
      <c r="Z62" s="245" t="s">
        <v>515</v>
      </c>
      <c r="AA62" s="245"/>
      <c r="AB62" s="245">
        <v>0</v>
      </c>
      <c r="AC62" s="245">
        <v>0</v>
      </c>
    </row>
    <row r="63" spans="1:29" s="92" customFormat="1" x14ac:dyDescent="0.25">
      <c r="A63" s="246" t="s">
        <v>126</v>
      </c>
      <c r="B63" s="247" t="s">
        <v>119</v>
      </c>
      <c r="C63" s="245"/>
      <c r="D63" s="245"/>
      <c r="E63" s="245"/>
      <c r="F63" s="245"/>
      <c r="G63" s="245">
        <v>0</v>
      </c>
      <c r="H63" s="245">
        <v>0</v>
      </c>
      <c r="I63" s="245"/>
      <c r="J63" s="245" t="s">
        <v>515</v>
      </c>
      <c r="K63" s="245"/>
      <c r="L63" s="245">
        <v>0</v>
      </c>
      <c r="M63" s="245"/>
      <c r="N63" s="245" t="s">
        <v>515</v>
      </c>
      <c r="O63" s="245"/>
      <c r="P63" s="245">
        <v>0</v>
      </c>
      <c r="Q63" s="245"/>
      <c r="R63" s="245" t="s">
        <v>515</v>
      </c>
      <c r="S63" s="245"/>
      <c r="T63" s="245">
        <v>0</v>
      </c>
      <c r="U63" s="245"/>
      <c r="V63" s="245" t="s">
        <v>515</v>
      </c>
      <c r="W63" s="245"/>
      <c r="X63" s="245">
        <v>0</v>
      </c>
      <c r="Y63" s="245"/>
      <c r="Z63" s="245" t="s">
        <v>515</v>
      </c>
      <c r="AA63" s="245"/>
      <c r="AB63" s="245">
        <v>0</v>
      </c>
      <c r="AC63" s="245">
        <v>0</v>
      </c>
    </row>
    <row r="64" spans="1:29" s="92" customFormat="1" x14ac:dyDescent="0.25">
      <c r="A64" s="246" t="s">
        <v>125</v>
      </c>
      <c r="B64" s="249" t="s">
        <v>118</v>
      </c>
      <c r="C64" s="245"/>
      <c r="D64" s="245"/>
      <c r="E64" s="245"/>
      <c r="F64" s="245"/>
      <c r="G64" s="245">
        <v>0</v>
      </c>
      <c r="H64" s="245">
        <v>0</v>
      </c>
      <c r="I64" s="245"/>
      <c r="J64" s="245" t="s">
        <v>515</v>
      </c>
      <c r="K64" s="245"/>
      <c r="L64" s="245">
        <v>0</v>
      </c>
      <c r="M64" s="245"/>
      <c r="N64" s="245" t="s">
        <v>515</v>
      </c>
      <c r="O64" s="245"/>
      <c r="P64" s="245">
        <v>0</v>
      </c>
      <c r="Q64" s="245"/>
      <c r="R64" s="245" t="s">
        <v>515</v>
      </c>
      <c r="S64" s="245"/>
      <c r="T64" s="245">
        <v>0</v>
      </c>
      <c r="U64" s="245"/>
      <c r="V64" s="245" t="s">
        <v>515</v>
      </c>
      <c r="W64" s="245"/>
      <c r="X64" s="245">
        <v>0</v>
      </c>
      <c r="Y64" s="245"/>
      <c r="Z64" s="245" t="s">
        <v>515</v>
      </c>
      <c r="AA64" s="245"/>
      <c r="AB64" s="245">
        <v>0</v>
      </c>
      <c r="AC64" s="245">
        <v>0</v>
      </c>
    </row>
    <row r="65" spans="1:29" s="92" customFormat="1" x14ac:dyDescent="0.25">
      <c r="A65" s="246" t="s">
        <v>124</v>
      </c>
      <c r="B65" s="249" t="s">
        <v>117</v>
      </c>
      <c r="C65" s="245"/>
      <c r="D65" s="245"/>
      <c r="E65" s="245"/>
      <c r="F65" s="245"/>
      <c r="G65" s="245">
        <v>0.33</v>
      </c>
      <c r="H65" s="245">
        <v>0</v>
      </c>
      <c r="I65" s="245"/>
      <c r="J65" s="245" t="s">
        <v>515</v>
      </c>
      <c r="K65" s="245"/>
      <c r="L65" s="245">
        <v>0</v>
      </c>
      <c r="M65" s="245"/>
      <c r="N65" s="245" t="s">
        <v>515</v>
      </c>
      <c r="O65" s="245"/>
      <c r="P65" s="245">
        <v>0</v>
      </c>
      <c r="Q65" s="245"/>
      <c r="R65" s="245" t="s">
        <v>515</v>
      </c>
      <c r="S65" s="245"/>
      <c r="T65" s="245">
        <v>0</v>
      </c>
      <c r="U65" s="245"/>
      <c r="V65" s="245" t="s">
        <v>515</v>
      </c>
      <c r="W65" s="245"/>
      <c r="X65" s="245">
        <v>0</v>
      </c>
      <c r="Y65" s="245"/>
      <c r="Z65" s="245" t="s">
        <v>515</v>
      </c>
      <c r="AA65" s="245"/>
      <c r="AB65" s="245">
        <v>0</v>
      </c>
      <c r="AC65" s="245">
        <v>0</v>
      </c>
    </row>
    <row r="66" spans="1:29" s="92" customFormat="1" x14ac:dyDescent="0.25">
      <c r="A66" s="246" t="s">
        <v>123</v>
      </c>
      <c r="B66" s="249" t="s">
        <v>120</v>
      </c>
      <c r="C66" s="245"/>
      <c r="D66" s="245"/>
      <c r="E66" s="245"/>
      <c r="F66" s="245"/>
      <c r="G66" s="245">
        <v>0</v>
      </c>
      <c r="H66" s="245">
        <v>0</v>
      </c>
      <c r="I66" s="245"/>
      <c r="J66" s="245" t="s">
        <v>515</v>
      </c>
      <c r="K66" s="245"/>
      <c r="L66" s="245">
        <v>0</v>
      </c>
      <c r="M66" s="245"/>
      <c r="N66" s="245" t="s">
        <v>515</v>
      </c>
      <c r="O66" s="245"/>
      <c r="P66" s="245">
        <v>0</v>
      </c>
      <c r="Q66" s="245"/>
      <c r="R66" s="245" t="s">
        <v>515</v>
      </c>
      <c r="S66" s="245"/>
      <c r="T66" s="245">
        <v>0</v>
      </c>
      <c r="U66" s="245"/>
      <c r="V66" s="245" t="s">
        <v>515</v>
      </c>
      <c r="W66" s="245"/>
      <c r="X66" s="245">
        <v>0</v>
      </c>
      <c r="Y66" s="245"/>
      <c r="Z66" s="245" t="s">
        <v>515</v>
      </c>
      <c r="AA66" s="245"/>
      <c r="AB66" s="245">
        <v>0</v>
      </c>
      <c r="AC66" s="245">
        <v>0</v>
      </c>
    </row>
    <row r="67" spans="1:29" s="92" customFormat="1" x14ac:dyDescent="0.25">
      <c r="A67" s="246" t="s">
        <v>122</v>
      </c>
      <c r="B67" s="249" t="s">
        <v>495</v>
      </c>
      <c r="C67" s="245"/>
      <c r="D67" s="245"/>
      <c r="E67" s="245"/>
      <c r="F67" s="245"/>
      <c r="G67" s="245">
        <v>0</v>
      </c>
      <c r="H67" s="245">
        <v>0</v>
      </c>
      <c r="I67" s="245"/>
      <c r="J67" s="245" t="s">
        <v>515</v>
      </c>
      <c r="K67" s="245"/>
      <c r="L67" s="245">
        <v>0</v>
      </c>
      <c r="M67" s="245"/>
      <c r="N67" s="245" t="s">
        <v>515</v>
      </c>
      <c r="O67" s="245"/>
      <c r="P67" s="245">
        <v>0</v>
      </c>
      <c r="Q67" s="245"/>
      <c r="R67" s="245" t="s">
        <v>515</v>
      </c>
      <c r="S67" s="245"/>
      <c r="T67" s="245">
        <v>0</v>
      </c>
      <c r="U67" s="245"/>
      <c r="V67" s="245" t="s">
        <v>515</v>
      </c>
      <c r="W67" s="245"/>
      <c r="X67" s="245">
        <v>0</v>
      </c>
      <c r="Y67" s="245"/>
      <c r="Z67" s="245" t="s">
        <v>515</v>
      </c>
      <c r="AA67" s="245"/>
      <c r="AB67" s="245">
        <v>0</v>
      </c>
      <c r="AC67" s="245">
        <v>0</v>
      </c>
    </row>
    <row r="68" spans="1:29" s="92" customFormat="1" x14ac:dyDescent="0.25">
      <c r="A68" s="246" t="s">
        <v>496</v>
      </c>
      <c r="B68" s="249" t="s">
        <v>497</v>
      </c>
      <c r="C68" s="245"/>
      <c r="D68" s="245"/>
      <c r="E68" s="245"/>
      <c r="F68" s="245"/>
      <c r="G68" s="245">
        <v>0</v>
      </c>
      <c r="H68" s="245">
        <v>0</v>
      </c>
      <c r="I68" s="245"/>
      <c r="J68" s="245" t="s">
        <v>515</v>
      </c>
      <c r="K68" s="245"/>
      <c r="L68" s="245">
        <v>0</v>
      </c>
      <c r="M68" s="245"/>
      <c r="N68" s="245" t="s">
        <v>515</v>
      </c>
      <c r="O68" s="245"/>
      <c r="P68" s="245">
        <v>0</v>
      </c>
      <c r="Q68" s="245"/>
      <c r="R68" s="245" t="s">
        <v>515</v>
      </c>
      <c r="S68" s="245"/>
      <c r="T68" s="245">
        <v>0</v>
      </c>
      <c r="U68" s="245"/>
      <c r="V68" s="245" t="s">
        <v>515</v>
      </c>
      <c r="W68" s="245"/>
      <c r="X68" s="245">
        <v>0</v>
      </c>
      <c r="Y68" s="245"/>
      <c r="Z68" s="245" t="s">
        <v>515</v>
      </c>
      <c r="AA68" s="245"/>
      <c r="AB68" s="245">
        <v>0</v>
      </c>
      <c r="AC68" s="245">
        <v>0</v>
      </c>
    </row>
    <row r="69" spans="1:29" s="92" customFormat="1" x14ac:dyDescent="0.25">
      <c r="A69" s="246" t="s">
        <v>498</v>
      </c>
      <c r="B69" s="249" t="s">
        <v>499</v>
      </c>
      <c r="C69" s="245"/>
      <c r="D69" s="245"/>
      <c r="E69" s="245"/>
      <c r="F69" s="245"/>
      <c r="G69" s="245">
        <v>0</v>
      </c>
      <c r="H69" s="245">
        <v>0</v>
      </c>
      <c r="I69" s="245"/>
      <c r="J69" s="245" t="s">
        <v>515</v>
      </c>
      <c r="K69" s="245"/>
      <c r="L69" s="245">
        <v>0</v>
      </c>
      <c r="M69" s="245"/>
      <c r="N69" s="245" t="s">
        <v>515</v>
      </c>
      <c r="O69" s="245"/>
      <c r="P69" s="245">
        <v>0</v>
      </c>
      <c r="Q69" s="245"/>
      <c r="R69" s="245" t="s">
        <v>515</v>
      </c>
      <c r="S69" s="245"/>
      <c r="T69" s="245">
        <v>0</v>
      </c>
      <c r="U69" s="245"/>
      <c r="V69" s="245" t="s">
        <v>515</v>
      </c>
      <c r="W69" s="245"/>
      <c r="X69" s="245">
        <v>0</v>
      </c>
      <c r="Y69" s="245"/>
      <c r="Z69" s="245" t="s">
        <v>515</v>
      </c>
      <c r="AA69" s="245"/>
      <c r="AB69" s="245">
        <v>0</v>
      </c>
      <c r="AC69" s="245">
        <v>0</v>
      </c>
    </row>
    <row r="70" spans="1:29" s="92" customFormat="1" x14ac:dyDescent="0.25">
      <c r="A70" s="246" t="s">
        <v>500</v>
      </c>
      <c r="B70" s="249" t="s">
        <v>501</v>
      </c>
      <c r="C70" s="245"/>
      <c r="D70" s="245"/>
      <c r="E70" s="245"/>
      <c r="F70" s="245"/>
      <c r="G70" s="245">
        <v>0</v>
      </c>
      <c r="H70" s="245">
        <v>0</v>
      </c>
      <c r="I70" s="245"/>
      <c r="J70" s="245" t="s">
        <v>515</v>
      </c>
      <c r="K70" s="245"/>
      <c r="L70" s="245">
        <v>0</v>
      </c>
      <c r="M70" s="245"/>
      <c r="N70" s="245" t="s">
        <v>515</v>
      </c>
      <c r="O70" s="245"/>
      <c r="P70" s="245">
        <v>0</v>
      </c>
      <c r="Q70" s="245"/>
      <c r="R70" s="245" t="s">
        <v>515</v>
      </c>
      <c r="S70" s="245"/>
      <c r="T70" s="245">
        <v>0</v>
      </c>
      <c r="U70" s="245"/>
      <c r="V70" s="245" t="s">
        <v>515</v>
      </c>
      <c r="W70" s="245"/>
      <c r="X70" s="245">
        <v>0</v>
      </c>
      <c r="Y70" s="245"/>
      <c r="Z70" s="245" t="s">
        <v>515</v>
      </c>
      <c r="AA70" s="245"/>
      <c r="AB70" s="245">
        <v>0</v>
      </c>
      <c r="AC70" s="245">
        <v>0</v>
      </c>
    </row>
    <row r="71" spans="1:29" s="92" customFormat="1" x14ac:dyDescent="0.25">
      <c r="A71" s="246" t="s">
        <v>502</v>
      </c>
      <c r="B71" s="249" t="s">
        <v>503</v>
      </c>
      <c r="C71" s="245"/>
      <c r="D71" s="245"/>
      <c r="E71" s="245"/>
      <c r="F71" s="245"/>
      <c r="G71" s="245">
        <v>0</v>
      </c>
      <c r="H71" s="245">
        <v>0</v>
      </c>
      <c r="I71" s="245"/>
      <c r="J71" s="245" t="s">
        <v>515</v>
      </c>
      <c r="K71" s="245"/>
      <c r="L71" s="245">
        <v>0</v>
      </c>
      <c r="M71" s="245"/>
      <c r="N71" s="245" t="s">
        <v>515</v>
      </c>
      <c r="O71" s="245"/>
      <c r="P71" s="245">
        <v>0</v>
      </c>
      <c r="Q71" s="245"/>
      <c r="R71" s="245" t="s">
        <v>515</v>
      </c>
      <c r="S71" s="245"/>
      <c r="T71" s="245">
        <v>0</v>
      </c>
      <c r="U71" s="245"/>
      <c r="V71" s="245" t="s">
        <v>515</v>
      </c>
      <c r="W71" s="245"/>
      <c r="X71" s="245">
        <v>0</v>
      </c>
      <c r="Y71" s="245"/>
      <c r="Z71" s="245" t="s">
        <v>515</v>
      </c>
      <c r="AA71" s="245"/>
      <c r="AB71" s="245">
        <v>0</v>
      </c>
      <c r="AC71" s="245">
        <v>0</v>
      </c>
    </row>
    <row r="72" spans="1:29" s="92" customFormat="1" x14ac:dyDescent="0.25">
      <c r="A72" s="246" t="s">
        <v>504</v>
      </c>
      <c r="B72" s="249" t="s">
        <v>505</v>
      </c>
      <c r="C72" s="245"/>
      <c r="D72" s="245"/>
      <c r="E72" s="245"/>
      <c r="F72" s="245"/>
      <c r="G72" s="245">
        <v>0</v>
      </c>
      <c r="H72" s="245">
        <v>0</v>
      </c>
      <c r="I72" s="245"/>
      <c r="J72" s="245" t="s">
        <v>515</v>
      </c>
      <c r="K72" s="245"/>
      <c r="L72" s="245">
        <v>0</v>
      </c>
      <c r="M72" s="245"/>
      <c r="N72" s="245" t="s">
        <v>515</v>
      </c>
      <c r="O72" s="245"/>
      <c r="P72" s="245">
        <v>0</v>
      </c>
      <c r="Q72" s="245"/>
      <c r="R72" s="245" t="s">
        <v>515</v>
      </c>
      <c r="S72" s="245"/>
      <c r="T72" s="245">
        <v>0</v>
      </c>
      <c r="U72" s="245"/>
      <c r="V72" s="245" t="s">
        <v>515</v>
      </c>
      <c r="W72" s="245"/>
      <c r="X72" s="245">
        <v>0</v>
      </c>
      <c r="Y72" s="245"/>
      <c r="Z72" s="245" t="s">
        <v>515</v>
      </c>
      <c r="AA72" s="245"/>
      <c r="AB72" s="245">
        <v>0</v>
      </c>
      <c r="AC72" s="245">
        <v>0</v>
      </c>
    </row>
    <row r="73" spans="1:29" s="92" customFormat="1" x14ac:dyDescent="0.25">
      <c r="A73" s="246" t="s">
        <v>506</v>
      </c>
      <c r="B73" s="249" t="s">
        <v>507</v>
      </c>
      <c r="C73" s="245"/>
      <c r="D73" s="245"/>
      <c r="E73" s="245"/>
      <c r="F73" s="245"/>
      <c r="G73" s="245">
        <v>0</v>
      </c>
      <c r="H73" s="245">
        <v>0</v>
      </c>
      <c r="I73" s="245"/>
      <c r="J73" s="245" t="s">
        <v>515</v>
      </c>
      <c r="K73" s="245"/>
      <c r="L73" s="245">
        <v>0</v>
      </c>
      <c r="M73" s="245"/>
      <c r="N73" s="245" t="s">
        <v>515</v>
      </c>
      <c r="O73" s="245"/>
      <c r="P73" s="245">
        <v>0</v>
      </c>
      <c r="Q73" s="245"/>
      <c r="R73" s="245" t="s">
        <v>515</v>
      </c>
      <c r="S73" s="245"/>
      <c r="T73" s="245">
        <v>0</v>
      </c>
      <c r="U73" s="245"/>
      <c r="V73" s="245" t="s">
        <v>515</v>
      </c>
      <c r="W73" s="245"/>
      <c r="X73" s="245">
        <v>0</v>
      </c>
      <c r="Y73" s="245"/>
      <c r="Z73" s="245" t="s">
        <v>515</v>
      </c>
      <c r="AA73" s="245"/>
      <c r="AB73" s="245">
        <v>0</v>
      </c>
      <c r="AC73" s="245">
        <v>0</v>
      </c>
    </row>
    <row r="74" spans="1:29" s="92" customFormat="1" ht="36.75" customHeight="1" x14ac:dyDescent="0.25">
      <c r="A74" s="243" t="s">
        <v>58</v>
      </c>
      <c r="B74" s="251" t="s">
        <v>215</v>
      </c>
      <c r="C74" s="245"/>
      <c r="D74" s="245"/>
      <c r="E74" s="245"/>
      <c r="F74" s="245"/>
      <c r="G74" s="245">
        <v>0</v>
      </c>
      <c r="H74" s="245">
        <v>0</v>
      </c>
      <c r="I74" s="245"/>
      <c r="J74" s="245" t="s">
        <v>515</v>
      </c>
      <c r="K74" s="245"/>
      <c r="L74" s="245">
        <v>0</v>
      </c>
      <c r="M74" s="245"/>
      <c r="N74" s="245" t="s">
        <v>515</v>
      </c>
      <c r="O74" s="245"/>
      <c r="P74" s="245">
        <v>0</v>
      </c>
      <c r="Q74" s="245"/>
      <c r="R74" s="245" t="s">
        <v>515</v>
      </c>
      <c r="S74" s="245"/>
      <c r="T74" s="245">
        <v>0</v>
      </c>
      <c r="U74" s="245"/>
      <c r="V74" s="245" t="s">
        <v>515</v>
      </c>
      <c r="W74" s="245"/>
      <c r="X74" s="245">
        <v>0</v>
      </c>
      <c r="Y74" s="245"/>
      <c r="Z74" s="245" t="s">
        <v>515</v>
      </c>
      <c r="AA74" s="245"/>
      <c r="AB74" s="245">
        <v>0</v>
      </c>
      <c r="AC74" s="245">
        <v>0</v>
      </c>
    </row>
    <row r="75" spans="1:29" s="92" customFormat="1" x14ac:dyDescent="0.25">
      <c r="A75" s="243" t="s">
        <v>56</v>
      </c>
      <c r="B75" s="244" t="s">
        <v>121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92" customFormat="1" ht="31.5" x14ac:dyDescent="0.25">
      <c r="A76" s="246" t="s">
        <v>210</v>
      </c>
      <c r="B76" s="249" t="s">
        <v>475</v>
      </c>
      <c r="C76" s="245"/>
      <c r="D76" s="245"/>
      <c r="E76" s="245"/>
      <c r="F76" s="245"/>
      <c r="G76" s="245">
        <v>0</v>
      </c>
      <c r="H76" s="245">
        <v>0</v>
      </c>
      <c r="I76" s="245"/>
      <c r="J76" s="245" t="s">
        <v>515</v>
      </c>
      <c r="K76" s="245"/>
      <c r="L76" s="245">
        <v>0</v>
      </c>
      <c r="M76" s="245"/>
      <c r="N76" s="245" t="s">
        <v>515</v>
      </c>
      <c r="O76" s="245"/>
      <c r="P76" s="245">
        <v>0</v>
      </c>
      <c r="Q76" s="245"/>
      <c r="R76" s="245" t="s">
        <v>515</v>
      </c>
      <c r="S76" s="245"/>
      <c r="T76" s="245">
        <v>0</v>
      </c>
      <c r="U76" s="245"/>
      <c r="V76" s="245" t="s">
        <v>515</v>
      </c>
      <c r="W76" s="245"/>
      <c r="X76" s="245">
        <v>0</v>
      </c>
      <c r="Y76" s="245"/>
      <c r="Z76" s="245" t="s">
        <v>515</v>
      </c>
      <c r="AA76" s="245"/>
      <c r="AB76" s="245">
        <v>0</v>
      </c>
      <c r="AC76" s="245">
        <v>0</v>
      </c>
    </row>
    <row r="77" spans="1:29" s="92" customFormat="1" x14ac:dyDescent="0.25">
      <c r="A77" s="246" t="s">
        <v>211</v>
      </c>
      <c r="B77" s="249" t="s">
        <v>137</v>
      </c>
      <c r="C77" s="245"/>
      <c r="D77" s="245"/>
      <c r="E77" s="245"/>
      <c r="F77" s="245"/>
      <c r="G77" s="245">
        <v>0</v>
      </c>
      <c r="H77" s="245">
        <v>0</v>
      </c>
      <c r="I77" s="245"/>
      <c r="J77" s="245" t="s">
        <v>515</v>
      </c>
      <c r="K77" s="245"/>
      <c r="L77" s="245">
        <v>0</v>
      </c>
      <c r="M77" s="245"/>
      <c r="N77" s="245" t="s">
        <v>515</v>
      </c>
      <c r="O77" s="245"/>
      <c r="P77" s="245">
        <v>0</v>
      </c>
      <c r="Q77" s="245"/>
      <c r="R77" s="245" t="s">
        <v>515</v>
      </c>
      <c r="S77" s="245"/>
      <c r="T77" s="245">
        <v>0</v>
      </c>
      <c r="U77" s="245"/>
      <c r="V77" s="245" t="s">
        <v>515</v>
      </c>
      <c r="W77" s="245"/>
      <c r="X77" s="245">
        <v>0</v>
      </c>
      <c r="Y77" s="245"/>
      <c r="Z77" s="245" t="s">
        <v>515</v>
      </c>
      <c r="AA77" s="245"/>
      <c r="AB77" s="245">
        <v>0</v>
      </c>
      <c r="AC77" s="245">
        <v>0</v>
      </c>
    </row>
    <row r="78" spans="1:29" s="92" customFormat="1" x14ac:dyDescent="0.25">
      <c r="A78" s="246" t="s">
        <v>212</v>
      </c>
      <c r="B78" s="247" t="s">
        <v>508</v>
      </c>
      <c r="C78" s="245"/>
      <c r="D78" s="245"/>
      <c r="E78" s="245"/>
      <c r="F78" s="245"/>
      <c r="G78" s="245">
        <v>0.24000000000000002</v>
      </c>
      <c r="H78" s="245">
        <v>0</v>
      </c>
      <c r="I78" s="245"/>
      <c r="J78" s="245" t="s">
        <v>515</v>
      </c>
      <c r="K78" s="245"/>
      <c r="L78" s="245">
        <v>0</v>
      </c>
      <c r="M78" s="245"/>
      <c r="N78" s="245" t="s">
        <v>515</v>
      </c>
      <c r="O78" s="245"/>
      <c r="P78" s="245">
        <v>0</v>
      </c>
      <c r="Q78" s="245"/>
      <c r="R78" s="245" t="s">
        <v>515</v>
      </c>
      <c r="S78" s="245"/>
      <c r="T78" s="245">
        <v>0</v>
      </c>
      <c r="U78" s="245"/>
      <c r="V78" s="245" t="s">
        <v>515</v>
      </c>
      <c r="W78" s="245"/>
      <c r="X78" s="245">
        <v>0</v>
      </c>
      <c r="Y78" s="245"/>
      <c r="Z78" s="245" t="s">
        <v>515</v>
      </c>
      <c r="AA78" s="245"/>
      <c r="AB78" s="245">
        <v>0</v>
      </c>
      <c r="AC78" s="245">
        <v>0</v>
      </c>
    </row>
    <row r="79" spans="1:29" s="92" customFormat="1" x14ac:dyDescent="0.25">
      <c r="A79" s="246" t="s">
        <v>213</v>
      </c>
      <c r="B79" s="247" t="s">
        <v>477</v>
      </c>
      <c r="C79" s="252"/>
      <c r="D79" s="253"/>
      <c r="E79" s="254"/>
      <c r="F79" s="254"/>
      <c r="G79" s="245">
        <v>0</v>
      </c>
      <c r="H79" s="245">
        <v>0</v>
      </c>
      <c r="I79" s="254"/>
      <c r="J79" s="245" t="s">
        <v>515</v>
      </c>
      <c r="K79" s="253"/>
      <c r="L79" s="245">
        <v>0</v>
      </c>
      <c r="M79" s="253"/>
      <c r="N79" s="245" t="s">
        <v>515</v>
      </c>
      <c r="O79" s="253"/>
      <c r="P79" s="245">
        <v>0</v>
      </c>
      <c r="Q79" s="253"/>
      <c r="R79" s="245" t="s">
        <v>515</v>
      </c>
      <c r="S79" s="253"/>
      <c r="T79" s="245">
        <v>0</v>
      </c>
      <c r="U79" s="253"/>
      <c r="V79" s="245" t="s">
        <v>515</v>
      </c>
      <c r="W79" s="253"/>
      <c r="X79" s="245">
        <v>0</v>
      </c>
      <c r="Y79" s="253"/>
      <c r="Z79" s="245" t="s">
        <v>515</v>
      </c>
      <c r="AA79" s="253"/>
      <c r="AB79" s="245">
        <v>0</v>
      </c>
      <c r="AC79" s="245">
        <v>0</v>
      </c>
    </row>
    <row r="80" spans="1:29" s="92" customFormat="1" x14ac:dyDescent="0.25">
      <c r="A80" s="246" t="s">
        <v>214</v>
      </c>
      <c r="B80" s="247" t="s">
        <v>478</v>
      </c>
      <c r="C80" s="252"/>
      <c r="D80" s="253"/>
      <c r="E80" s="254"/>
      <c r="F80" s="254"/>
      <c r="G80" s="245">
        <v>0</v>
      </c>
      <c r="H80" s="245">
        <v>0</v>
      </c>
      <c r="I80" s="254"/>
      <c r="J80" s="245" t="s">
        <v>515</v>
      </c>
      <c r="K80" s="253"/>
      <c r="L80" s="245">
        <v>0</v>
      </c>
      <c r="M80" s="253"/>
      <c r="N80" s="245" t="s">
        <v>515</v>
      </c>
      <c r="O80" s="253"/>
      <c r="P80" s="245">
        <v>0</v>
      </c>
      <c r="Q80" s="253"/>
      <c r="R80" s="245" t="s">
        <v>515</v>
      </c>
      <c r="S80" s="253"/>
      <c r="T80" s="245">
        <v>0</v>
      </c>
      <c r="U80" s="253"/>
      <c r="V80" s="245" t="s">
        <v>515</v>
      </c>
      <c r="W80" s="253"/>
      <c r="X80" s="245">
        <v>0</v>
      </c>
      <c r="Y80" s="253"/>
      <c r="Z80" s="245" t="s">
        <v>515</v>
      </c>
      <c r="AA80" s="253"/>
      <c r="AB80" s="245">
        <v>0</v>
      </c>
      <c r="AC80" s="245">
        <v>0</v>
      </c>
    </row>
    <row r="81" spans="1:29" s="92" customFormat="1" x14ac:dyDescent="0.25">
      <c r="A81" s="246" t="s">
        <v>509</v>
      </c>
      <c r="B81" s="247" t="s">
        <v>479</v>
      </c>
      <c r="C81" s="252"/>
      <c r="D81" s="253"/>
      <c r="E81" s="254"/>
      <c r="F81" s="254"/>
      <c r="G81" s="245">
        <v>0</v>
      </c>
      <c r="H81" s="245">
        <v>0</v>
      </c>
      <c r="I81" s="254"/>
      <c r="J81" s="245" t="s">
        <v>515</v>
      </c>
      <c r="K81" s="253"/>
      <c r="L81" s="245">
        <v>0</v>
      </c>
      <c r="M81" s="253"/>
      <c r="N81" s="245" t="s">
        <v>515</v>
      </c>
      <c r="O81" s="253"/>
      <c r="P81" s="245">
        <v>0</v>
      </c>
      <c r="Q81" s="253"/>
      <c r="R81" s="245" t="s">
        <v>515</v>
      </c>
      <c r="S81" s="253"/>
      <c r="T81" s="245">
        <v>0</v>
      </c>
      <c r="U81" s="253"/>
      <c r="V81" s="245" t="s">
        <v>515</v>
      </c>
      <c r="W81" s="253"/>
      <c r="X81" s="245">
        <v>0</v>
      </c>
      <c r="Y81" s="253"/>
      <c r="Z81" s="245" t="s">
        <v>515</v>
      </c>
      <c r="AA81" s="253"/>
      <c r="AB81" s="245">
        <v>0</v>
      </c>
      <c r="AC81" s="245">
        <v>0</v>
      </c>
    </row>
    <row r="82" spans="1:29" s="92" customFormat="1" x14ac:dyDescent="0.25">
      <c r="A82" s="246" t="s">
        <v>510</v>
      </c>
      <c r="B82" s="247" t="s">
        <v>480</v>
      </c>
      <c r="C82" s="252"/>
      <c r="D82" s="253"/>
      <c r="E82" s="254"/>
      <c r="F82" s="254"/>
      <c r="G82" s="245">
        <v>0</v>
      </c>
      <c r="H82" s="245">
        <v>0</v>
      </c>
      <c r="I82" s="254"/>
      <c r="J82" s="245" t="s">
        <v>515</v>
      </c>
      <c r="K82" s="253"/>
      <c r="L82" s="245">
        <v>0</v>
      </c>
      <c r="M82" s="253"/>
      <c r="N82" s="245" t="s">
        <v>515</v>
      </c>
      <c r="O82" s="253"/>
      <c r="P82" s="245">
        <v>0</v>
      </c>
      <c r="Q82" s="253"/>
      <c r="R82" s="245" t="s">
        <v>515</v>
      </c>
      <c r="S82" s="253"/>
      <c r="T82" s="245">
        <v>0</v>
      </c>
      <c r="U82" s="253"/>
      <c r="V82" s="245" t="s">
        <v>515</v>
      </c>
      <c r="W82" s="253"/>
      <c r="X82" s="245">
        <v>0</v>
      </c>
      <c r="Y82" s="253"/>
      <c r="Z82" s="245" t="s">
        <v>515</v>
      </c>
      <c r="AA82" s="253"/>
      <c r="AB82" s="245">
        <v>0</v>
      </c>
      <c r="AC82" s="245">
        <v>0</v>
      </c>
    </row>
    <row r="83" spans="1:29" s="92" customFormat="1" x14ac:dyDescent="0.25">
      <c r="A83" s="246" t="s">
        <v>511</v>
      </c>
      <c r="B83" s="247" t="s">
        <v>482</v>
      </c>
      <c r="C83" s="252"/>
      <c r="D83" s="253"/>
      <c r="E83" s="254"/>
      <c r="F83" s="254"/>
      <c r="G83" s="245">
        <v>0</v>
      </c>
      <c r="H83" s="245">
        <v>0</v>
      </c>
      <c r="I83" s="254"/>
      <c r="J83" s="245" t="s">
        <v>515</v>
      </c>
      <c r="K83" s="253"/>
      <c r="L83" s="245">
        <v>0</v>
      </c>
      <c r="M83" s="253"/>
      <c r="N83" s="245" t="s">
        <v>515</v>
      </c>
      <c r="O83" s="253"/>
      <c r="P83" s="245">
        <v>0</v>
      </c>
      <c r="Q83" s="253"/>
      <c r="R83" s="245" t="s">
        <v>515</v>
      </c>
      <c r="S83" s="253"/>
      <c r="T83" s="245">
        <v>0</v>
      </c>
      <c r="U83" s="253"/>
      <c r="V83" s="245" t="s">
        <v>515</v>
      </c>
      <c r="W83" s="253"/>
      <c r="X83" s="245">
        <v>0</v>
      </c>
      <c r="Y83" s="253"/>
      <c r="Z83" s="245" t="s">
        <v>515</v>
      </c>
      <c r="AA83" s="253"/>
      <c r="AB83" s="245">
        <v>0</v>
      </c>
      <c r="AC83" s="245">
        <v>0</v>
      </c>
    </row>
    <row r="84" spans="1:29" s="92" customFormat="1" x14ac:dyDescent="0.25">
      <c r="A84" s="246" t="s">
        <v>512</v>
      </c>
      <c r="B84" s="247" t="s">
        <v>484</v>
      </c>
      <c r="C84" s="252"/>
      <c r="D84" s="253"/>
      <c r="E84" s="254"/>
      <c r="F84" s="254"/>
      <c r="G84" s="245">
        <v>0</v>
      </c>
      <c r="H84" s="245">
        <v>0</v>
      </c>
      <c r="I84" s="254"/>
      <c r="J84" s="245" t="s">
        <v>515</v>
      </c>
      <c r="K84" s="253"/>
      <c r="L84" s="245">
        <v>0</v>
      </c>
      <c r="M84" s="253"/>
      <c r="N84" s="245" t="s">
        <v>515</v>
      </c>
      <c r="O84" s="253"/>
      <c r="P84" s="245">
        <v>0</v>
      </c>
      <c r="Q84" s="253"/>
      <c r="R84" s="245" t="s">
        <v>515</v>
      </c>
      <c r="S84" s="253"/>
      <c r="T84" s="245">
        <v>0</v>
      </c>
      <c r="U84" s="253"/>
      <c r="V84" s="245" t="s">
        <v>515</v>
      </c>
      <c r="W84" s="253"/>
      <c r="X84" s="245">
        <v>0</v>
      </c>
      <c r="Y84" s="253"/>
      <c r="Z84" s="245" t="s">
        <v>515</v>
      </c>
      <c r="AA84" s="253"/>
      <c r="AB84" s="245">
        <v>0</v>
      </c>
      <c r="AC84" s="245">
        <v>0</v>
      </c>
    </row>
    <row r="85" spans="1:29" s="92" customFormat="1" x14ac:dyDescent="0.25">
      <c r="A85" s="246" t="s">
        <v>513</v>
      </c>
      <c r="B85" s="247" t="s">
        <v>486</v>
      </c>
      <c r="C85" s="252"/>
      <c r="D85" s="253"/>
      <c r="E85" s="254"/>
      <c r="F85" s="254"/>
      <c r="G85" s="245">
        <v>0</v>
      </c>
      <c r="H85" s="245">
        <v>0</v>
      </c>
      <c r="I85" s="254"/>
      <c r="J85" s="245" t="s">
        <v>515</v>
      </c>
      <c r="K85" s="253"/>
      <c r="L85" s="245">
        <v>0</v>
      </c>
      <c r="M85" s="253"/>
      <c r="N85" s="245" t="s">
        <v>515</v>
      </c>
      <c r="O85" s="253"/>
      <c r="P85" s="245">
        <v>0</v>
      </c>
      <c r="Q85" s="253"/>
      <c r="R85" s="245" t="s">
        <v>515</v>
      </c>
      <c r="S85" s="253"/>
      <c r="T85" s="245">
        <v>0</v>
      </c>
      <c r="U85" s="253"/>
      <c r="V85" s="245" t="s">
        <v>515</v>
      </c>
      <c r="W85" s="253"/>
      <c r="X85" s="245">
        <v>0</v>
      </c>
      <c r="Y85" s="253"/>
      <c r="Z85" s="245" t="s">
        <v>515</v>
      </c>
      <c r="AA85" s="253"/>
      <c r="AB85" s="245">
        <v>0</v>
      </c>
      <c r="AC85" s="245">
        <v>0</v>
      </c>
    </row>
    <row r="86" spans="1:29" s="92" customFormat="1" x14ac:dyDescent="0.25">
      <c r="A86" s="246" t="s">
        <v>514</v>
      </c>
      <c r="B86" s="247" t="s">
        <v>488</v>
      </c>
      <c r="C86" s="255"/>
      <c r="D86" s="253"/>
      <c r="E86" s="254"/>
      <c r="F86" s="254"/>
      <c r="G86" s="245">
        <v>0</v>
      </c>
      <c r="H86" s="245">
        <v>0</v>
      </c>
      <c r="I86" s="254"/>
      <c r="J86" s="245" t="s">
        <v>515</v>
      </c>
      <c r="K86" s="253"/>
      <c r="L86" s="245">
        <v>0</v>
      </c>
      <c r="M86" s="253"/>
      <c r="N86" s="245" t="s">
        <v>515</v>
      </c>
      <c r="O86" s="253"/>
      <c r="P86" s="245">
        <v>0</v>
      </c>
      <c r="Q86" s="253"/>
      <c r="R86" s="245" t="s">
        <v>515</v>
      </c>
      <c r="S86" s="253"/>
      <c r="T86" s="245">
        <v>0</v>
      </c>
      <c r="U86" s="253"/>
      <c r="V86" s="245" t="s">
        <v>515</v>
      </c>
      <c r="W86" s="253"/>
      <c r="X86" s="245">
        <v>0</v>
      </c>
      <c r="Y86" s="253"/>
      <c r="Z86" s="245" t="s">
        <v>515</v>
      </c>
      <c r="AA86" s="253"/>
      <c r="AB86" s="245">
        <v>0</v>
      </c>
      <c r="AC86" s="24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4" zoomScale="70" zoomScaleSheetLayoutView="70" workbookViewId="0">
      <selection activeCell="F26" sqref="F26:L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3"/>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45" t="str">
        <f>'1. паспорт местоположение'!A12:C12</f>
        <v>L_TP3300.VL.0093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18"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18" customFormat="1" ht="15.75" thickBot="1" x14ac:dyDescent="0.3">
      <c r="A21" s="379" t="s">
        <v>412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18" customFormat="1" ht="58.5" customHeight="1" x14ac:dyDescent="0.25">
      <c r="A22" s="380" t="s">
        <v>52</v>
      </c>
      <c r="B22" s="384" t="s">
        <v>24</v>
      </c>
      <c r="C22" s="382" t="s">
        <v>51</v>
      </c>
      <c r="D22" s="382" t="s">
        <v>50</v>
      </c>
      <c r="E22" s="386" t="s">
        <v>423</v>
      </c>
      <c r="F22" s="387"/>
      <c r="G22" s="387"/>
      <c r="H22" s="387"/>
      <c r="I22" s="387"/>
      <c r="J22" s="387"/>
      <c r="K22" s="387"/>
      <c r="L22" s="388"/>
      <c r="M22" s="382" t="s">
        <v>49</v>
      </c>
      <c r="N22" s="382" t="s">
        <v>48</v>
      </c>
      <c r="O22" s="382" t="s">
        <v>47</v>
      </c>
      <c r="P22" s="389" t="s">
        <v>223</v>
      </c>
      <c r="Q22" s="389" t="s">
        <v>46</v>
      </c>
      <c r="R22" s="389" t="s">
        <v>45</v>
      </c>
      <c r="S22" s="389" t="s">
        <v>44</v>
      </c>
      <c r="T22" s="389"/>
      <c r="U22" s="392" t="s">
        <v>43</v>
      </c>
      <c r="V22" s="392" t="s">
        <v>42</v>
      </c>
      <c r="W22" s="389" t="s">
        <v>41</v>
      </c>
      <c r="X22" s="389" t="s">
        <v>40</v>
      </c>
      <c r="Y22" s="389" t="s">
        <v>39</v>
      </c>
      <c r="Z22" s="407"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18" customFormat="1" ht="64.5" customHeight="1" x14ac:dyDescent="0.25">
      <c r="A23" s="381"/>
      <c r="B23" s="385"/>
      <c r="C23" s="383"/>
      <c r="D23" s="383"/>
      <c r="E23" s="394" t="s">
        <v>23</v>
      </c>
      <c r="F23" s="401" t="s">
        <v>120</v>
      </c>
      <c r="G23" s="401" t="s">
        <v>119</v>
      </c>
      <c r="H23" s="401" t="s">
        <v>118</v>
      </c>
      <c r="I23" s="405" t="s">
        <v>340</v>
      </c>
      <c r="J23" s="405" t="s">
        <v>341</v>
      </c>
      <c r="K23" s="405" t="s">
        <v>342</v>
      </c>
      <c r="L23" s="401" t="s">
        <v>80</v>
      </c>
      <c r="M23" s="383"/>
      <c r="N23" s="383"/>
      <c r="O23" s="383"/>
      <c r="P23" s="390"/>
      <c r="Q23" s="390"/>
      <c r="R23" s="390"/>
      <c r="S23" s="403" t="s">
        <v>2</v>
      </c>
      <c r="T23" s="403" t="s">
        <v>11</v>
      </c>
      <c r="U23" s="393"/>
      <c r="V23" s="393"/>
      <c r="W23" s="390"/>
      <c r="X23" s="390"/>
      <c r="Y23" s="390"/>
      <c r="Z23" s="390"/>
      <c r="AA23" s="390"/>
      <c r="AB23" s="390"/>
      <c r="AC23" s="390"/>
      <c r="AD23" s="390"/>
      <c r="AE23" s="390"/>
      <c r="AF23" s="390" t="s">
        <v>22</v>
      </c>
      <c r="AG23" s="390"/>
      <c r="AH23" s="390" t="s">
        <v>21</v>
      </c>
      <c r="AI23" s="390"/>
      <c r="AJ23" s="391" t="s">
        <v>20</v>
      </c>
      <c r="AK23" s="391" t="s">
        <v>19</v>
      </c>
      <c r="AL23" s="391" t="s">
        <v>18</v>
      </c>
      <c r="AM23" s="391" t="s">
        <v>17</v>
      </c>
      <c r="AN23" s="391" t="s">
        <v>16</v>
      </c>
      <c r="AO23" s="391" t="s">
        <v>15</v>
      </c>
      <c r="AP23" s="391" t="s">
        <v>14</v>
      </c>
      <c r="AQ23" s="395" t="s">
        <v>11</v>
      </c>
      <c r="AR23" s="390"/>
      <c r="AS23" s="390"/>
      <c r="AT23" s="390"/>
      <c r="AU23" s="390"/>
      <c r="AV23" s="398"/>
    </row>
    <row r="24" spans="1:48" s="18" customFormat="1" ht="96.75" customHeight="1" x14ac:dyDescent="0.25">
      <c r="A24" s="381"/>
      <c r="B24" s="385"/>
      <c r="C24" s="383"/>
      <c r="D24" s="383"/>
      <c r="E24" s="400"/>
      <c r="F24" s="402"/>
      <c r="G24" s="402"/>
      <c r="H24" s="402"/>
      <c r="I24" s="406"/>
      <c r="J24" s="406"/>
      <c r="K24" s="406"/>
      <c r="L24" s="402"/>
      <c r="M24" s="383"/>
      <c r="N24" s="383"/>
      <c r="O24" s="383"/>
      <c r="P24" s="391"/>
      <c r="Q24" s="391"/>
      <c r="R24" s="391"/>
      <c r="S24" s="404"/>
      <c r="T24" s="404"/>
      <c r="U24" s="394"/>
      <c r="V24" s="394"/>
      <c r="W24" s="391"/>
      <c r="X24" s="391"/>
      <c r="Y24" s="391"/>
      <c r="Z24" s="391"/>
      <c r="AA24" s="391"/>
      <c r="AB24" s="391"/>
      <c r="AC24" s="391"/>
      <c r="AD24" s="391"/>
      <c r="AE24" s="391"/>
      <c r="AF24" s="69" t="s">
        <v>13</v>
      </c>
      <c r="AG24" s="69" t="s">
        <v>12</v>
      </c>
      <c r="AH24" s="70" t="s">
        <v>2</v>
      </c>
      <c r="AI24" s="70" t="s">
        <v>11</v>
      </c>
      <c r="AJ24" s="383"/>
      <c r="AK24" s="383"/>
      <c r="AL24" s="383"/>
      <c r="AM24" s="383"/>
      <c r="AN24" s="383"/>
      <c r="AO24" s="383"/>
      <c r="AP24" s="383"/>
      <c r="AQ24" s="396"/>
      <c r="AR24" s="391"/>
      <c r="AS24" s="391"/>
      <c r="AT24" s="391"/>
      <c r="AU24" s="391"/>
      <c r="AV24" s="39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2" customFormat="1" ht="60" x14ac:dyDescent="0.25">
      <c r="A26" s="288">
        <v>1</v>
      </c>
      <c r="B26" s="289" t="s">
        <v>560</v>
      </c>
      <c r="C26" s="289" t="s">
        <v>558</v>
      </c>
      <c r="D26" s="288">
        <v>11.2021</v>
      </c>
      <c r="E26" s="288" t="s">
        <v>458</v>
      </c>
      <c r="F26" s="288" t="s">
        <v>458</v>
      </c>
      <c r="G26" s="288" t="s">
        <v>458</v>
      </c>
      <c r="H26" s="288" t="s">
        <v>458</v>
      </c>
      <c r="I26" s="288" t="s">
        <v>458</v>
      </c>
      <c r="J26" s="288" t="s">
        <v>458</v>
      </c>
      <c r="K26" s="288" t="s">
        <v>458</v>
      </c>
      <c r="L26" s="288" t="s">
        <v>458</v>
      </c>
      <c r="M26" s="288" t="s">
        <v>564</v>
      </c>
      <c r="N26" s="288" t="s">
        <v>557</v>
      </c>
      <c r="O26" s="289" t="s">
        <v>560</v>
      </c>
      <c r="P26" s="288">
        <v>105</v>
      </c>
      <c r="Q26" s="288" t="s">
        <v>559</v>
      </c>
      <c r="R26" s="288">
        <v>105</v>
      </c>
      <c r="S26" s="289" t="s">
        <v>561</v>
      </c>
      <c r="T26" s="289" t="s">
        <v>562</v>
      </c>
      <c r="U26" s="289" t="s">
        <v>65</v>
      </c>
      <c r="V26" s="289" t="s">
        <v>65</v>
      </c>
      <c r="W26" s="289" t="s">
        <v>563</v>
      </c>
      <c r="X26" s="290">
        <v>104</v>
      </c>
      <c r="Y26" s="289"/>
      <c r="Z26" s="289"/>
      <c r="AA26" s="290"/>
      <c r="AB26" s="290">
        <v>104</v>
      </c>
      <c r="AC26" s="289" t="s">
        <v>563</v>
      </c>
      <c r="AD26" s="288">
        <v>125</v>
      </c>
      <c r="AE26" s="288">
        <v>125</v>
      </c>
      <c r="AF26" s="288"/>
      <c r="AG26" s="288"/>
      <c r="AH26" s="288"/>
      <c r="AI26" s="288"/>
      <c r="AJ26" s="288"/>
      <c r="AK26" s="291">
        <v>44091</v>
      </c>
      <c r="AL26" s="288"/>
      <c r="AM26" s="288"/>
      <c r="AN26" s="288"/>
      <c r="AO26" s="288"/>
      <c r="AP26" s="288"/>
      <c r="AQ26" s="291">
        <v>44110</v>
      </c>
      <c r="AR26" s="288"/>
      <c r="AS26" s="291">
        <v>44110</v>
      </c>
      <c r="AT26" s="291">
        <v>44136</v>
      </c>
      <c r="AU26" s="288"/>
      <c r="AV26" s="288" t="s">
        <v>556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18" zoomScale="70" zoomScaleNormal="100" zoomScaleSheetLayoutView="70" workbookViewId="0">
      <selection activeCell="A33" sqref="A33"/>
    </sheetView>
  </sheetViews>
  <sheetFormatPr defaultRowHeight="15" x14ac:dyDescent="0.25"/>
  <cols>
    <col min="1" max="2" width="66.140625" style="37" customWidth="1"/>
  </cols>
  <sheetData>
    <row r="1" spans="1:2" ht="18.75" x14ac:dyDescent="0.25">
      <c r="B1" s="25" t="s">
        <v>69</v>
      </c>
    </row>
    <row r="2" spans="1:2" ht="18.75" x14ac:dyDescent="0.3">
      <c r="B2" s="13" t="s">
        <v>10</v>
      </c>
    </row>
    <row r="3" spans="1:2" ht="18.75" x14ac:dyDescent="0.3">
      <c r="B3" s="13" t="s">
        <v>431</v>
      </c>
    </row>
    <row r="4" spans="1:2" ht="15.75" x14ac:dyDescent="0.25">
      <c r="B4" s="27"/>
    </row>
    <row r="5" spans="1:2" ht="18.75" x14ac:dyDescent="0.3">
      <c r="A5" s="413" t="str">
        <f>'[18]1. паспорт местоположение'!A5:C5</f>
        <v>Год раскрытия информации: 2022 год</v>
      </c>
      <c r="B5" s="413"/>
    </row>
    <row r="6" spans="1:2" ht="18.75" x14ac:dyDescent="0.3">
      <c r="A6" s="280"/>
      <c r="B6" s="280"/>
    </row>
    <row r="7" spans="1:2" ht="18.75" x14ac:dyDescent="0.25">
      <c r="A7" s="315" t="s">
        <v>9</v>
      </c>
      <c r="B7" s="315"/>
    </row>
    <row r="8" spans="1:2" ht="18.75" x14ac:dyDescent="0.25">
      <c r="A8" s="67"/>
      <c r="B8" s="67"/>
    </row>
    <row r="9" spans="1:2" x14ac:dyDescent="0.25">
      <c r="A9" s="345" t="str">
        <f>'[18]1. паспорт местоположение'!A9:C9</f>
        <v>АО "Россети Тюмень"</v>
      </c>
      <c r="B9" s="345"/>
    </row>
    <row r="10" spans="1:2" ht="15.75" x14ac:dyDescent="0.25">
      <c r="A10" s="317" t="s">
        <v>8</v>
      </c>
      <c r="B10" s="317"/>
    </row>
    <row r="11" spans="1:2" ht="18.75" x14ac:dyDescent="0.25">
      <c r="A11" s="67"/>
      <c r="B11" s="67"/>
    </row>
    <row r="12" spans="1:2" x14ac:dyDescent="0.25">
      <c r="A12" s="345" t="str">
        <f>'[18]1. паспорт местоположение'!A12:C12</f>
        <v>L_TP3300.VL.0093</v>
      </c>
      <c r="B12" s="345"/>
    </row>
    <row r="13" spans="1:2" ht="15.75" x14ac:dyDescent="0.25">
      <c r="A13" s="317" t="s">
        <v>7</v>
      </c>
      <c r="B13" s="317"/>
    </row>
    <row r="14" spans="1:2" ht="18.75" x14ac:dyDescent="0.25">
      <c r="A14" s="10"/>
      <c r="B14" s="10"/>
    </row>
    <row r="15" spans="1:2" ht="71.25" customHeight="1" x14ac:dyDescent="0.25">
      <c r="A15" s="370" t="str">
        <f>'[18]1.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70"/>
    </row>
    <row r="16" spans="1:2" ht="15.75" x14ac:dyDescent="0.25">
      <c r="A16" s="317" t="s">
        <v>6</v>
      </c>
      <c r="B16" s="317"/>
    </row>
    <row r="17" spans="1:2" ht="15.75" x14ac:dyDescent="0.25">
      <c r="B17" s="38"/>
    </row>
    <row r="18" spans="1:2" x14ac:dyDescent="0.25">
      <c r="A18" s="408" t="s">
        <v>413</v>
      </c>
      <c r="B18" s="409"/>
    </row>
    <row r="19" spans="1:2" ht="15.75" x14ac:dyDescent="0.25">
      <c r="B19" s="27"/>
    </row>
    <row r="20" spans="1:2" ht="15.75" thickBot="1" x14ac:dyDescent="0.3">
      <c r="B20" s="39"/>
    </row>
    <row r="21" spans="1:2" ht="60.75" thickBot="1" x14ac:dyDescent="0.3">
      <c r="A21" s="40" t="s">
        <v>292</v>
      </c>
      <c r="B21" s="4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ht="15.75" thickBot="1" x14ac:dyDescent="0.3">
      <c r="A22" s="40" t="s">
        <v>293</v>
      </c>
      <c r="B22" s="41" t="s">
        <v>433</v>
      </c>
    </row>
    <row r="23" spans="1:2" ht="15.75" thickBot="1" x14ac:dyDescent="0.3">
      <c r="A23" s="40" t="s">
        <v>281</v>
      </c>
      <c r="B23" s="42" t="s">
        <v>466</v>
      </c>
    </row>
    <row r="24" spans="1:2" ht="60.75" thickBot="1" x14ac:dyDescent="0.3">
      <c r="A24" s="40" t="s">
        <v>294</v>
      </c>
      <c r="B24" s="135" t="str">
        <f>'[18]3.3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ht="15.75" thickBot="1" x14ac:dyDescent="0.3">
      <c r="A25" s="43" t="s">
        <v>295</v>
      </c>
      <c r="B25" s="41">
        <f>'[18]3.3 паспорт описание'!C29</f>
        <v>2022</v>
      </c>
    </row>
    <row r="26" spans="1:2" ht="15.75" thickBot="1" x14ac:dyDescent="0.3">
      <c r="A26" s="44" t="s">
        <v>296</v>
      </c>
      <c r="B26" s="45" t="str">
        <f>'[18]3.3 паспорт описание'!C30</f>
        <v>П</v>
      </c>
    </row>
    <row r="27" spans="1:2" ht="15.75" thickBot="1" x14ac:dyDescent="0.3">
      <c r="A27" s="52" t="s">
        <v>457</v>
      </c>
      <c r="B27" s="281">
        <v>1.9830000000000001</v>
      </c>
    </row>
    <row r="28" spans="1:2" ht="15.75" thickBot="1" x14ac:dyDescent="0.3">
      <c r="A28" s="47" t="s">
        <v>297</v>
      </c>
      <c r="B28" s="47" t="s">
        <v>470</v>
      </c>
    </row>
    <row r="29" spans="1:2" ht="29.25" thickBot="1" x14ac:dyDescent="0.3">
      <c r="A29" s="53" t="s">
        <v>298</v>
      </c>
      <c r="B29" s="281">
        <v>0.125</v>
      </c>
    </row>
    <row r="30" spans="1:2" ht="29.25" thickBot="1" x14ac:dyDescent="0.3">
      <c r="A30" s="53" t="s">
        <v>299</v>
      </c>
      <c r="B30" s="282">
        <v>0.125</v>
      </c>
    </row>
    <row r="31" spans="1:2" ht="15.75" thickBot="1" x14ac:dyDescent="0.3">
      <c r="A31" s="47" t="s">
        <v>300</v>
      </c>
      <c r="B31" s="74" t="s">
        <v>458</v>
      </c>
    </row>
    <row r="32" spans="1:2" ht="29.25" thickBot="1" x14ac:dyDescent="0.3">
      <c r="A32" s="53" t="s">
        <v>555</v>
      </c>
      <c r="B32" s="283">
        <v>0.125</v>
      </c>
    </row>
    <row r="33" spans="1:2" ht="30.75" thickBot="1" x14ac:dyDescent="0.3">
      <c r="A33" s="47" t="s">
        <v>554</v>
      </c>
      <c r="B33" s="284">
        <v>0.125</v>
      </c>
    </row>
    <row r="34" spans="1:2" ht="15.75" thickBot="1" x14ac:dyDescent="0.3">
      <c r="A34" s="47" t="s">
        <v>302</v>
      </c>
      <c r="B34" s="285">
        <v>6.3</v>
      </c>
    </row>
    <row r="35" spans="1:2" ht="15.75" thickBot="1" x14ac:dyDescent="0.3">
      <c r="A35" s="47" t="s">
        <v>303</v>
      </c>
      <c r="B35" s="286">
        <v>0</v>
      </c>
    </row>
    <row r="36" spans="1:2" ht="15.75" thickBot="1" x14ac:dyDescent="0.3">
      <c r="A36" s="47" t="s">
        <v>304</v>
      </c>
      <c r="B36" s="286">
        <v>0</v>
      </c>
    </row>
    <row r="37" spans="1:2" ht="29.25" thickBot="1" x14ac:dyDescent="0.3">
      <c r="A37" s="53" t="s">
        <v>305</v>
      </c>
      <c r="B37" s="74" t="s">
        <v>458</v>
      </c>
    </row>
    <row r="38" spans="1:2" ht="15.75" thickBot="1" x14ac:dyDescent="0.3">
      <c r="A38" s="47" t="s">
        <v>301</v>
      </c>
      <c r="B38" s="74" t="s">
        <v>458</v>
      </c>
    </row>
    <row r="39" spans="1:2" ht="15.75" thickBot="1" x14ac:dyDescent="0.3">
      <c r="A39" s="47" t="s">
        <v>302</v>
      </c>
      <c r="B39" s="74" t="s">
        <v>458</v>
      </c>
    </row>
    <row r="40" spans="1:2" ht="15.75" thickBot="1" x14ac:dyDescent="0.3">
      <c r="A40" s="47" t="s">
        <v>303</v>
      </c>
      <c r="B40" s="74" t="s">
        <v>458</v>
      </c>
    </row>
    <row r="41" spans="1:2" ht="15.75" thickBot="1" x14ac:dyDescent="0.3">
      <c r="A41" s="47" t="s">
        <v>304</v>
      </c>
      <c r="B41" s="74" t="s">
        <v>458</v>
      </c>
    </row>
    <row r="42" spans="1:2" ht="29.25" thickBot="1" x14ac:dyDescent="0.3">
      <c r="A42" s="53" t="s">
        <v>306</v>
      </c>
      <c r="B42" s="74" t="s">
        <v>458</v>
      </c>
    </row>
    <row r="43" spans="1:2" ht="15.75" thickBot="1" x14ac:dyDescent="0.3">
      <c r="A43" s="47" t="s">
        <v>301</v>
      </c>
      <c r="B43" s="74" t="s">
        <v>458</v>
      </c>
    </row>
    <row r="44" spans="1:2" ht="15.75" thickBot="1" x14ac:dyDescent="0.3">
      <c r="A44" s="47" t="s">
        <v>302</v>
      </c>
      <c r="B44" s="47" t="s">
        <v>458</v>
      </c>
    </row>
    <row r="45" spans="1:2" ht="15.75" thickBot="1" x14ac:dyDescent="0.3">
      <c r="A45" s="47" t="s">
        <v>303</v>
      </c>
      <c r="B45" s="47" t="s">
        <v>458</v>
      </c>
    </row>
    <row r="46" spans="1:2" ht="15.75" thickBot="1" x14ac:dyDescent="0.3">
      <c r="A46" s="47" t="s">
        <v>304</v>
      </c>
      <c r="B46" s="47" t="s">
        <v>458</v>
      </c>
    </row>
    <row r="47" spans="1:2" ht="29.25" thickBot="1" x14ac:dyDescent="0.3">
      <c r="A47" s="46" t="s">
        <v>307</v>
      </c>
      <c r="B47" s="54">
        <v>30</v>
      </c>
    </row>
    <row r="48" spans="1:2" ht="15.75" thickBot="1" x14ac:dyDescent="0.3">
      <c r="A48" s="48" t="s">
        <v>300</v>
      </c>
      <c r="B48" s="54" t="s">
        <v>458</v>
      </c>
    </row>
    <row r="49" spans="1:2" ht="15.75" thickBot="1" x14ac:dyDescent="0.3">
      <c r="A49" s="48" t="s">
        <v>308</v>
      </c>
      <c r="B49" s="54" t="s">
        <v>458</v>
      </c>
    </row>
    <row r="50" spans="1:2" ht="15.75" thickBot="1" x14ac:dyDescent="0.3">
      <c r="A50" s="48" t="s">
        <v>309</v>
      </c>
      <c r="B50" s="54" t="s">
        <v>458</v>
      </c>
    </row>
    <row r="51" spans="1:2" ht="15.75" thickBot="1" x14ac:dyDescent="0.3">
      <c r="A51" s="48" t="s">
        <v>310</v>
      </c>
      <c r="B51" s="54">
        <v>100</v>
      </c>
    </row>
    <row r="52" spans="1:2" ht="15.75" thickBot="1" x14ac:dyDescent="0.3">
      <c r="A52" s="43" t="s">
        <v>311</v>
      </c>
      <c r="B52" s="55" t="s">
        <v>458</v>
      </c>
    </row>
    <row r="53" spans="1:2" ht="15.75" thickBot="1" x14ac:dyDescent="0.3">
      <c r="A53" s="43" t="s">
        <v>312</v>
      </c>
      <c r="B53" s="55" t="s">
        <v>458</v>
      </c>
    </row>
    <row r="54" spans="1:2" ht="15.75" thickBot="1" x14ac:dyDescent="0.3">
      <c r="A54" s="43" t="s">
        <v>313</v>
      </c>
      <c r="B54" s="55" t="s">
        <v>458</v>
      </c>
    </row>
    <row r="55" spans="1:2" ht="15.75" thickBot="1" x14ac:dyDescent="0.3">
      <c r="A55" s="44" t="s">
        <v>314</v>
      </c>
      <c r="B55" s="45" t="s">
        <v>458</v>
      </c>
    </row>
    <row r="56" spans="1:2" x14ac:dyDescent="0.25">
      <c r="A56" s="46" t="s">
        <v>315</v>
      </c>
      <c r="B56" s="48" t="s">
        <v>459</v>
      </c>
    </row>
    <row r="57" spans="1:2" x14ac:dyDescent="0.25">
      <c r="A57" s="50" t="s">
        <v>316</v>
      </c>
      <c r="B57" s="285" t="s">
        <v>549</v>
      </c>
    </row>
    <row r="58" spans="1:2" x14ac:dyDescent="0.25">
      <c r="A58" s="50" t="s">
        <v>317</v>
      </c>
      <c r="B58" s="285" t="s">
        <v>550</v>
      </c>
    </row>
    <row r="59" spans="1:2" x14ac:dyDescent="0.25">
      <c r="A59" s="50" t="s">
        <v>318</v>
      </c>
      <c r="B59" s="50" t="s">
        <v>458</v>
      </c>
    </row>
    <row r="60" spans="1:2" x14ac:dyDescent="0.25">
      <c r="A60" s="50" t="s">
        <v>319</v>
      </c>
      <c r="B60" s="50" t="s">
        <v>458</v>
      </c>
    </row>
    <row r="61" spans="1:2" ht="15.75" thickBot="1" x14ac:dyDescent="0.3">
      <c r="A61" s="51" t="s">
        <v>320</v>
      </c>
      <c r="B61" s="51" t="s">
        <v>458</v>
      </c>
    </row>
    <row r="62" spans="1:2" ht="30.75" thickBot="1" x14ac:dyDescent="0.3">
      <c r="A62" s="48" t="s">
        <v>321</v>
      </c>
      <c r="B62" s="49" t="s">
        <v>434</v>
      </c>
    </row>
    <row r="63" spans="1:2" ht="29.25" thickBot="1" x14ac:dyDescent="0.3">
      <c r="A63" s="43" t="s">
        <v>322</v>
      </c>
      <c r="B63" s="49" t="s">
        <v>458</v>
      </c>
    </row>
    <row r="64" spans="1:2" ht="15.75" thickBot="1" x14ac:dyDescent="0.3">
      <c r="A64" s="48" t="s">
        <v>300</v>
      </c>
      <c r="B64" s="56" t="s">
        <v>458</v>
      </c>
    </row>
    <row r="65" spans="1:2" ht="15.75" thickBot="1" x14ac:dyDescent="0.3">
      <c r="A65" s="48" t="s">
        <v>323</v>
      </c>
      <c r="B65" s="49" t="s">
        <v>458</v>
      </c>
    </row>
    <row r="66" spans="1:2" ht="15.75" thickBot="1" x14ac:dyDescent="0.3">
      <c r="A66" s="48" t="s">
        <v>324</v>
      </c>
      <c r="B66" s="56" t="s">
        <v>458</v>
      </c>
    </row>
    <row r="67" spans="1:2" ht="15.75" thickBot="1" x14ac:dyDescent="0.3">
      <c r="A67" s="57" t="s">
        <v>325</v>
      </c>
      <c r="B67" s="287" t="s">
        <v>551</v>
      </c>
    </row>
    <row r="68" spans="1:2" ht="15.75" thickBot="1" x14ac:dyDescent="0.3">
      <c r="A68" s="43" t="s">
        <v>326</v>
      </c>
      <c r="B68" s="287" t="s">
        <v>434</v>
      </c>
    </row>
    <row r="69" spans="1:2" ht="15.75" thickBot="1" x14ac:dyDescent="0.3">
      <c r="A69" s="50" t="s">
        <v>327</v>
      </c>
      <c r="B69" s="58" t="s">
        <v>458</v>
      </c>
    </row>
    <row r="70" spans="1:2" ht="15.75" thickBot="1" x14ac:dyDescent="0.3">
      <c r="A70" s="50" t="s">
        <v>328</v>
      </c>
      <c r="B70" s="58" t="s">
        <v>458</v>
      </c>
    </row>
    <row r="71" spans="1:2" ht="15.75" thickBot="1" x14ac:dyDescent="0.3">
      <c r="A71" s="50" t="s">
        <v>329</v>
      </c>
      <c r="B71" s="58" t="s">
        <v>458</v>
      </c>
    </row>
    <row r="72" spans="1:2" ht="29.25" thickBot="1" x14ac:dyDescent="0.3">
      <c r="A72" s="59" t="s">
        <v>330</v>
      </c>
      <c r="B72" s="56" t="s">
        <v>552</v>
      </c>
    </row>
    <row r="73" spans="1:2" ht="28.5" x14ac:dyDescent="0.25">
      <c r="A73" s="46" t="s">
        <v>331</v>
      </c>
      <c r="B73" s="410" t="s">
        <v>553</v>
      </c>
    </row>
    <row r="74" spans="1:2" x14ac:dyDescent="0.25">
      <c r="A74" s="50" t="s">
        <v>332</v>
      </c>
      <c r="B74" s="411"/>
    </row>
    <row r="75" spans="1:2" x14ac:dyDescent="0.25">
      <c r="A75" s="50" t="s">
        <v>333</v>
      </c>
      <c r="B75" s="411"/>
    </row>
    <row r="76" spans="1:2" x14ac:dyDescent="0.25">
      <c r="A76" s="50" t="s">
        <v>334</v>
      </c>
      <c r="B76" s="411"/>
    </row>
    <row r="77" spans="1:2" x14ac:dyDescent="0.25">
      <c r="A77" s="50" t="s">
        <v>335</v>
      </c>
      <c r="B77" s="411"/>
    </row>
    <row r="78" spans="1:2" ht="15.75" thickBot="1" x14ac:dyDescent="0.3">
      <c r="A78" s="60" t="s">
        <v>336</v>
      </c>
      <c r="B78" s="412"/>
    </row>
    <row r="81" spans="1:2" x14ac:dyDescent="0.25">
      <c r="A81" s="61"/>
      <c r="B81" s="62"/>
    </row>
    <row r="82" spans="1:2" x14ac:dyDescent="0.25">
      <c r="B82" s="63"/>
    </row>
    <row r="83" spans="1:2" x14ac:dyDescent="0.25">
      <c r="B83" s="64"/>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2022-07-06T09:10:11Z</dcterms:modified>
</cp:coreProperties>
</file>